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7B8D3E3B-EA34-4CA3-A637-7CBDE67AB2F4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Lang'!$A$3:$F$202</definedName>
    <definedName name="_xlnm._FilterDatabase" localSheetId="3" hidden="1">'Newly Enrolled Age Gender'!$A$3:$G$536</definedName>
    <definedName name="_xlnm._FilterDatabase" localSheetId="1" hidden="1">'Newly Enrolled Top 7 Ethnicity'!$A$3:$F$346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1.3">Newly_Enrolled_Written_Language[[#Headers],[Eligibility Month]]</definedName>
    <definedName name="TitleRegion1.a3.f346.2">Newly_Enrolled_Ethnicity[[#Headers],[Eligibility Month]]</definedName>
    <definedName name="TitleRegion1.a3.g4.11">Monthly_Redetermination_Processing[[#Headers],[Eligibility Month]]</definedName>
    <definedName name="TitleRegion1.a3.g536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TablRedeterminations_Totale9[[#Headers],[Eligibility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H1" i="5" l="1"/>
  <c r="E1" i="5"/>
  <c r="F1" i="5"/>
  <c r="I11" i="12"/>
  <c r="G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<sst xmlns="http://schemas.openxmlformats.org/spreadsheetml/2006/main" count="8750" uniqueCount="186">
  <si>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</si>
  <si>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</si>
  <si>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</si>
  <si>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</si>
  <si>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</si>
  <si>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</si>
  <si>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</si>
  <si>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</si>
  <si>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</si>
  <si>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</si>
  <si>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</si>
  <si>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</si>
  <si>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</si>
  <si>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</si>
  <si>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</si>
  <si>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</si>
  <si>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</si>
  <si>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</si>
  <si>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</si>
  <si>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</si>
  <si>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</si>
  <si>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</si>
  <si>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</si>
  <si>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</si>
  <si>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</si>
  <si>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</si>
  <si>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</si>
  <si>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</si>
  <si>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</si>
  <si>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</si>
  <si>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</si>
  <si>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</si>
  <si>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</si>
  <si>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</si>
  <si>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</si>
  <si>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</si>
  <si>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</si>
  <si>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</si>
  <si>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</si>
  <si>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</si>
  <si>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</si>
  <si>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</si>
  <si>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</si>
  <si>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</si>
  <si>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</si>
  <si>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</si>
  <si>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</si>
  <si>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</si>
  <si>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</si>
  <si>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</si>
  <si>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</si>
  <si>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</si>
  <si>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</si>
  <si>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</si>
  <si>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</si>
  <si>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</si>
  <si>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</si>
  <si>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</si>
  <si>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</si>
  <si>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</si>
  <si>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</si>
  <si>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</si>
  <si>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</si>
  <si>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</si>
  <si>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</si>
  <si>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</si>
  <si>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</si>
  <si>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</si>
  <si>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</si>
  <si>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</si>
  <si>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</si>
  <si>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</si>
  <si>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</si>
  <si>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</si>
  <si>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</si>
  <si>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</si>
  <si>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</si>
  <si>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</si>
  <si>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</si>
  <si>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</si>
  <si>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</si>
  <si>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</si>
  <si>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</si>
  <si>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</si>
  <si>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</si>
  <si>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</si>
  <si>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</si>
  <si>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</si>
  <si>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</si>
  <si>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</si>
  <si>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</si>
  <si>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</si>
  <si>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</si>
  <si>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</si>
  <si>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</si>
  <si>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</si>
  <si>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</si>
  <si>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</si>
  <si>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</si>
  <si>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</si>
  <si>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</si>
  <si>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</si>
  <si>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</si>
  <si>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</si>
  <si>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</si>
  <si>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</si>
  <si>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</si>
  <si>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</si>
  <si>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</si>
  <si>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</si>
  <si>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</si>
  <si>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</si>
  <si>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</si>
  <si>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</si>
  <si>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</si>
  <si>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</si>
  <si>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</si>
  <si>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</si>
  <si>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</si>
  <si>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</si>
  <si>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</si>
  <si>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</si>
  <si>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</si>
  <si>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</si>
  <si>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</si>
  <si>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</si>
  <si>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</si>
  <si>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</si>
  <si>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</si>
  <si>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</si>
  <si>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</si>
  <si>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</si>
  <si>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</si>
  <si>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</si>
  <si>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</si>
  <si>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</si>
  <si>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</si>
  <si>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</si>
  <si>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</si>
  <si>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</si>
  <si>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</si>
  <si>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</si>
  <si>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</si>
  <si>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</si>
  <si>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</si>
  <si>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</si>
  <si>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</si>
  <si>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</si>
  <si>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</si>
  <si>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</si>
  <si>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</si>
  <si>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</si>
  <si>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</si>
  <si>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</si>
  <si>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</si>
  <si>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</si>
  <si>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</si>
  <si>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</si>
  <si>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</si>
  <si>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</si>
  <si>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</si>
  <si>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</si>
  <si>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</si>
  <si>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</si>
  <si>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</si>
  <si>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</si>
  <si>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</si>
  <si>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</si>
  <si>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</si>
  <si>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</si>
  <si>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</si>
  <si>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</si>
  <si>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</si>
  <si>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</si>
  <si>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</si>
  <si>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</si>
  <si>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</si>
  <si>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Other Chinese Languages</t>
  </si>
  <si>
    <t>Mandarin</t>
  </si>
  <si>
    <t>Laotian</t>
  </si>
  <si>
    <t>Tagalog</t>
  </si>
  <si>
    <t>Samoan</t>
  </si>
  <si>
    <t>April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</si>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</sst>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/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/>
      <top style="thin">
        <color rgb="FFB0B7BB"/>
      </top>
      <bottom/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6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3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7" fontId="7" fillId="3" borderId="8" xfId="0" applyNumberFormat="1" applyFont="1" applyFill="1" applyBorder="1" applyAlignment="1" applyProtection="1">
      <alignment horizontal="left" wrapText="1"/>
      <protection locked="0"/>
    </xf>
    <xf numFmtId="0" fontId="7" fillId="3" borderId="1" xfId="0" applyFont="1" applyFill="1" applyBorder="1" applyAlignment="1" applyProtection="1">
      <alignment horizontal="left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1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167" fontId="6" fillId="3" borderId="10" xfId="0" applyNumberFormat="1" applyFont="1" applyFill="1" applyBorder="1" applyAlignment="1" applyProtection="1">
      <alignment horizontal="left" wrapText="1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2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12" xfId="0" applyNumberFormat="1" applyFont="1" applyFill="1" applyBorder="1" applyAlignment="1" applyProtection="1">
      <alignment horizontal="left" wrapText="1"/>
      <protection locked="0"/>
    </xf>
    <xf numFmtId="0" fontId="7" fillId="3" borderId="13" xfId="0" applyFont="1" applyFill="1" applyBorder="1" applyAlignment="1" applyProtection="1">
      <alignment horizontal="center"/>
      <protection locked="0"/>
    </xf>
    <xf numFmtId="167" fontId="6" fillId="3" borderId="14" xfId="0" applyNumberFormat="1" applyFont="1" applyFill="1" applyBorder="1" applyAlignment="1" applyProtection="1">
      <alignment horizontal="left" wrapText="1"/>
      <protection locked="0"/>
    </xf>
    <xf numFmtId="0" fontId="7" fillId="3" borderId="15" xfId="0" applyFont="1" applyFill="1" applyBorder="1" applyAlignment="1" applyProtection="1">
      <alignment horizontal="center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7" fillId="5" borderId="5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left" wrapText="1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6" fillId="3" borderId="10" xfId="0" applyFont="1" applyFill="1" applyBorder="1" applyAlignment="1" applyProtection="1">
      <alignment horizontal="left" wrapText="1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/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/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/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>
        <bottom style="thin">
          <color rgb="FFB0B7BB"/>
        </bottom>
      </border>
    </dxf>
    <dxf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3AFB5D-1243-4922-AC86-A00F8C94304B}" name="Total_Enrollment" displayName="Total_Enrollment" ref="A3:E62" totalsRowShown="0" headerRowDxfId="217" headerRowBorderDxfId="216" tableBorderDxfId="215" totalsRowBorderDxfId="214">
  <tableColumns count="5">
    <tableColumn id="1" xr3:uid="{A6782994-5202-4D87-9932-40F72F11AFE8}" name="Eligibility Month" dataDxfId="213"/>
    <tableColumn id="2" xr3:uid="{D8DBEDC9-7348-4A96-ADDB-65BF11D7DC89}" name="County" dataDxfId="212"/>
    <tableColumn id="3" xr3:uid="{27203B72-7164-4B0C-B0EA-AE0F084FA203}" name="Count" dataDxfId="211"/>
    <tableColumn id="4" xr3:uid="{B5F6E06E-8E69-4F10-B968-F35E7FEF2F1F}" name="Annotation Code" dataDxfId="210"/>
    <tableColumn id="5" xr3:uid="{6B1950AE-A348-4F32-91BA-BF0A22F26AA1}" name="Count Annotation Description" dataDxfId="20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CD2A78-C35C-44EF-94C6-169907E6FE22}" name="Newly_Enrolled_Ethnicity" displayName="Newly_Enrolled_Ethnicity" ref="A3:F346" totalsRowShown="0" headerRowDxfId="208" headerRowBorderDxfId="207" tableBorderDxfId="206" totalsRowBorderDxfId="205">
  <tableColumns count="6">
    <tableColumn id="1" xr3:uid="{E03171CC-882B-4881-8B37-1157C7D5F368}" name="Eligibility Month" dataDxfId="204"/>
    <tableColumn id="2" xr3:uid="{D4E4DE3F-0FC0-403D-B44A-A78B731F70E5}" name="County" dataDxfId="203"/>
    <tableColumn id="3" xr3:uid="{AB36A575-5922-439D-A0E7-1BC5AE216FE8}" name="Top 7 Ethnicity (when available)" dataDxfId="202"/>
    <tableColumn id="4" xr3:uid="{948A2140-656C-443D-B046-C7078BD8BB27}" name="Count" dataDxfId="201"/>
    <tableColumn id="5" xr3:uid="{41FBA3D3-5236-433A-80AA-26B0E7B98B78}" name="Annotation Code" dataDxfId="200"/>
    <tableColumn id="6" xr3:uid="{2539A87C-3E34-49A4-80ED-5344AA86214D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F3A733-D6A9-4982-85D1-0DCED3C4DAA7}" name="Newly_Enrolled_Written_Language" displayName="Newly_Enrolled_Written_Language" ref="A3:F201" totalsRowShown="0" headerRowDxfId="198" headerRowBorderDxfId="197" tableBorderDxfId="196" totalsRowBorderDxfId="195">
  <tableColumns count="6">
    <tableColumn id="1" xr3:uid="{F1CC5425-10A4-47AD-A04B-D987CB445BDC}" name="Eligibility Month" dataDxfId="194"/>
    <tableColumn id="2" xr3:uid="{C0ADBB07-0724-403F-A47E-DA3195510940}" name="County" dataDxfId="193"/>
    <tableColumn id="3" xr3:uid="{7732B2AA-B586-4970-AF46-CF9774C0E667}" name="Top 4 Written Language" dataDxfId="192"/>
    <tableColumn id="4" xr3:uid="{8714EA2A-4B0B-4DCA-AF83-322BC1A4E93C}" name="Count" dataDxfId="191" dataCellStyle="Comma"/>
    <tableColumn id="5" xr3:uid="{ADD3922C-82BD-4230-882B-51B03399FF76}" name="Annotation Code" dataDxfId="190"/>
    <tableColumn id="6" xr3:uid="{B9DD44A0-973F-484E-BC98-F431D28E6D04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63EB6B-046E-43CB-A7A9-B105D33FC737}" name="Newly_Enrolled_Age_Gender" displayName="Newly_Enrolled_Age_Gender" ref="A3:G536" totalsRowShown="0" headerRowDxfId="188" headerRowBorderDxfId="187" tableBorderDxfId="186" totalsRowBorderDxfId="185">
  <tableColumns count="7">
    <tableColumn id="1" xr3:uid="{9CC5E0DC-9B7B-4777-95E3-20355ECD7309}" name="Eligibility Month" dataDxfId="184"/>
    <tableColumn id="2" xr3:uid="{0D908180-A954-4D10-B902-54854A3A7C1C}" name="County" dataDxfId="183"/>
    <tableColumn id="3" xr3:uid="{445FEF50-3A3B-49EF-97D3-C673179C06E7}" name="Age Group" dataDxfId="182"/>
    <tableColumn id="4" xr3:uid="{19AF9B02-74F4-4E3D-994B-2D8AECB379ED}" name="Gender" dataDxfId="181"/>
    <tableColumn id="5" xr3:uid="{F9B59D3E-E2BF-4052-BACD-506C85C030F1}" name="Count" dataDxfId="180"/>
    <tableColumn id="6" xr3:uid="{3886E563-73A7-472A-95E2-43A76FB1713B}" name="Annotation Code" dataDxfId="179"/>
    <tableColumn id="7" xr3:uid="{C677C5B0-35E9-4C7C-98E1-9CD923F0DC50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59F739-B20A-4C6A-8663-DBC394D1FFE9}" name="New_Applications_Pathways" displayName="New_Applications_Pathways" ref="A3:K62" totalsRowShown="0" headerRowDxfId="177" dataDxfId="175" headerRowBorderDxfId="176" tableBorderDxfId="174" totalsRowBorderDxfId="173">
  <tableColumns count="11">
    <tableColumn id="1" xr3:uid="{70A10027-1A1F-424C-80DB-0FF18BF56711}" name="Eligibility Month" dataDxfId="172"/>
    <tableColumn id="2" xr3:uid="{0E7B5953-AA13-4E7B-BF54-2E3C8589BAE9}" name="County" dataDxfId="171"/>
    <tableColumn id="3" xr3:uid="{28651012-3ADD-4BE1-83FD-4577631EADD2}" name="County Application Pathway" dataDxfId="170"/>
    <tableColumn id="4" xr3:uid="{B450F1D6-5137-409D-A6B4-F1DE5105583B}" name="Online" dataDxfId="169"/>
    <tableColumn id="5" xr3:uid="{CE499AC0-5858-40EE-A2E1-3F9C5F22CEAA}" name="Mail" dataDxfId="168"/>
    <tableColumn id="6" xr3:uid="{5A4BA91F-C4A0-4935-BD1B-DE964E0AFBEC}" name="In-Person" dataDxfId="167"/>
    <tableColumn id="7" xr3:uid="{50B4446A-8A25-4FF6-8C48-451FF7F33BD5}" name="Phone" dataDxfId="166"/>
    <tableColumn id="8" xr3:uid="{7A55A350-8D57-4975-BF68-25EDC4F40889}" name="Other" dataDxfId="165"/>
    <tableColumn id="9" xr3:uid="{54C021D6-4B67-413D-A56D-B74CC4406FF3}" name="Covered California" dataDxfId="164"/>
    <tableColumn id="10" xr3:uid="{13B10024-D1ED-49FF-B608-6C48004D89E1}" name="Annotation Code" dataDxfId="163"/>
    <tableColumn id="11" xr3:uid="{373F8D5E-B0BC-4A0F-A367-739E57938BF9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04EDCD3-D872-4F5E-8D73-6F7891437135}" name="New_Application_Processing" displayName="New_Application_Processing" ref="A3:H62" totalsRowShown="0" headerRowDxfId="161" dataDxfId="159" headerRowBorderDxfId="160" tableBorderDxfId="158" totalsRowBorderDxfId="157">
  <tableColumns count="8">
    <tableColumn id="1" xr3:uid="{EF180990-5C96-44F8-A181-EB463553777C}" name="Eligibility Month" dataDxfId="156"/>
    <tableColumn id="2" xr3:uid="{5A4323D2-0B92-4700-B900-A0F3E88EDACF}" name="County" dataDxfId="155"/>
    <tableColumn id="3" xr3:uid="{553E910F-0B6D-4C40-BC49-28BBC698A686}" name="Newly Enrolled" dataDxfId="154"/>
    <tableColumn id="4" xr3:uid="{C1C9A079-D307-4444-91EA-C5B910B2D23E}" name="Eligible for Coverage" dataDxfId="153"/>
    <tableColumn id="5" xr3:uid="{3A2252BE-99EF-48D7-ADB9-C81A909F1F6C}" name="Ineligible for Coverage" dataDxfId="152"/>
    <tableColumn id="6" xr3:uid="{B2496732-E706-4A24-9797-9B578D17E0FA}" name="Total Pending Applications" dataDxfId="151"/>
    <tableColumn id="7" xr3:uid="{6829B3B5-AD09-4354-8FE9-A33EE55167B5}" name="Annotation Code" dataDxfId="150"/>
    <tableColumn id="8" xr3:uid="{3F55CF00-41D6-4A21-99C0-5E3E0B9EF04D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ACEC8FA-9E7E-4CFD-976B-D51636237A9B}" name="MAGI_Redeterminations" displayName="MAGI_Redeterminations" ref="A3:R62" totalsRowShown="0" headerRowDxfId="148" headerRowBorderDxfId="147" tableBorderDxfId="146" totalsRowBorderDxfId="145">
  <tableColumns count="18">
    <tableColumn id="1" xr3:uid="{461AC0B3-ED77-4E9D-94A4-7F77D04CBE13}" name="Eligibility Month" dataDxfId="144"/>
    <tableColumn id="2" xr3:uid="{921A4039-3E22-4869-A253-ECC06287B3A9}" name="County" dataDxfId="143"/>
    <tableColumn id="3" xr3:uid="{DD967741-EF19-401F-BAED-EA9CB7E0663B}" name="MAGI Redeterminations Due" dataDxfId="142"/>
    <tableColumn id="4" xr3:uid="{1C99B06B-F483-48C9-9CB7-84D25E6309BB}" name="MAGI Redeterminations Completed" dataDxfId="141"/>
    <tableColumn id="5" xr3:uid="{D45EB447-13D5-49A2-8AC6-6926A374CF7A}" name="MAGI Redeterminations Completed Percentage" dataDxfId="140" dataCellStyle="Percent"/>
    <tableColumn id="6" xr3:uid="{9FDB26F7-54DE-4E77-A6A8-302848F59A4C}" name="MAGI of Completed, Total Redeterminations Continued in Coverage" dataDxfId="139"/>
    <tableColumn id="7" xr3:uid="{BA86B1DD-1A88-49D0-8981-D0323F99E8AD}" name="MAGI Renewed Via Ex-Parte Total Count" dataDxfId="138"/>
    <tableColumn id="8" xr3:uid="{7D26B517-4CD9-4A0A-B746-D44397992F31}" name="MAGI Renewed Via Ex-Parte Total Percentage" dataDxfId="137" dataCellStyle="Percent"/>
    <tableColumn id="9" xr3:uid="{5557BFD3-43E3-4963-8EF0-98AC68CAC0B3}" name="MAGI Renewed via Auto Ex-Parte Count" dataDxfId="136"/>
    <tableColumn id="10" xr3:uid="{62688156-B715-4D0A-B94D-698B1293F342}" name="MAGI Renewed Via Auto Ex-Parte Percentage" dataDxfId="135" dataCellStyle="Percent"/>
    <tableColumn id="11" xr3:uid="{867C73C4-1820-4807-996A-0A563E8780BC}" name="MAGI Renewed Via Manual Ex-Parte Count" dataDxfId="134"/>
    <tableColumn id="12" xr3:uid="{1A6B3DF0-1EF2-40F0-A659-91D73EFCAB5A}" name="MAGI Renewed Via Manual Ex-Parte Percentage" dataDxfId="133" dataCellStyle="Percent"/>
    <tableColumn id="13" xr3:uid="{2C8097CD-575A-4FC1-8BD1-7742680ED94D}" name="MAGI Of Completed,Total Redeterminations Discontinued Count" dataDxfId="132"/>
    <tableColumn id="14" xr3:uid="{3539C36E-FD23-42A7-BC1A-E40DDD7A28B2}" name="MAGI Of Completed,Total Redeterminations Discontinued Percentage" dataDxfId="131" dataCellStyle="Percent"/>
    <tableColumn id="15" xr3:uid="{81279946-F1E4-49F5-ABB9-8B8A943132F1}" name="MAGI Renewals In Process Count" dataDxfId="130"/>
    <tableColumn id="16" xr3:uid="{8B9951B2-210F-44CC-959C-406EE0F01F47}" name="MAGI Renewals In Process Percentage" dataDxfId="129" dataCellStyle="Percent"/>
    <tableColumn id="17" xr3:uid="{AE51DBA5-F3B8-49CC-BD34-07F462E1A974}" name="Annotation Code" dataDxfId="128"/>
    <tableColumn id="18" xr3:uid="{9337470D-B8D6-4C3F-970C-35848C00C73B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2FE3DF2-F2B6-4F81-9E22-473802434D84}" name="NonMAGI_Redeterminations" displayName="NonMAGI_Redeterminations" ref="A3:R62" totalsRowShown="0" headerRowDxfId="126" dataDxfId="124" headerRowBorderDxfId="125" tableBorderDxfId="123" totalsRowBorderDxfId="122">
  <tableColumns count="18">
    <tableColumn id="1" xr3:uid="{75654631-CB56-4D2E-8112-4FA2619D47F8}" name="Eligibility Month" dataDxfId="121"/>
    <tableColumn id="2" xr3:uid="{5482FE0A-3D51-4B22-A219-7E9FB6AA73FD}" name="County" dataDxfId="120"/>
    <tableColumn id="3" xr3:uid="{8C6563CC-F28D-4697-A9F6-958BFA409326}" name="Non-MAGI Redeterminations Due" dataDxfId="119"/>
    <tableColumn id="4" xr3:uid="{D35BD599-D9D6-4D42-8E6C-3466D7711F06}" name="Non-MAGI Redeterminations Completed" dataDxfId="118"/>
    <tableColumn id="5" xr3:uid="{83884127-C139-4588-9DF1-08AE35095139}" name="Non-MAGI Redeterminations Completed Percentage" dataDxfId="117" dataCellStyle="Percent"/>
    <tableColumn id="6" xr3:uid="{91D9E7BA-49AE-4782-B8D6-604EEAA4E10B}" name="Non-MAGI of Completed, Total Redeterminations Continued in Coverage" dataDxfId="116"/>
    <tableColumn id="7" xr3:uid="{AFBB722A-2AF9-476C-B34B-AE802E8A74BF}" name="Non-MAGI Renewed Via Ex-Parte Total" dataDxfId="115"/>
    <tableColumn id="8" xr3:uid="{E5EBD11F-8B7A-489A-9F92-2A71E104B235}" name="Non-MAGI Renewed Via Ex-Parte Total Percentage" dataDxfId="114" dataCellStyle="Percent"/>
    <tableColumn id="9" xr3:uid="{51A12AB7-72AA-46D5-A47B-24CF64CFDD34}" name="Non-MAGI Renewed via Auto Ex-Parte Count" dataDxfId="113"/>
    <tableColumn id="10" xr3:uid="{22A8F5BB-8F39-4FC0-998E-A58F9BB0D363}" name="Non-MAGI Renewed Via Auto Ex-Parte Percentage" dataDxfId="112" dataCellStyle="Percent"/>
    <tableColumn id="11" xr3:uid="{24258443-57BF-4A34-89DF-E7A757D2099E}" name="Non-MAGI Renewed Via Manual Ex-Parte Count" dataDxfId="111"/>
    <tableColumn id="12" xr3:uid="{81906316-6983-4BFE-BC1A-AF37C1E6D22F}" name="Non-MAGI Renewed Via Manual Ex-Parte Percentage" dataDxfId="110" dataCellStyle="Percent"/>
    <tableColumn id="13" xr3:uid="{C964FD7F-A007-4DA7-9AAB-7A67132A3BF1}" name="Non-MAGI Of Completed,Total Redeterminations Discontinued Count" dataDxfId="109"/>
    <tableColumn id="14" xr3:uid="{A11AD42C-A9AE-480A-AAA0-136B638E9F91}" name="Non-MAGI Of Completed,Total Redeterminations Discontinued Percentage" dataDxfId="108" dataCellStyle="Percent"/>
    <tableColumn id="15" xr3:uid="{1427C894-BF0C-4A8E-B429-4931259AD2D8}" name="Non-MAGI Renewals In Process Count" dataDxfId="107"/>
    <tableColumn id="16" xr3:uid="{84FE8C28-55B3-444A-AD99-C930D6F630AA}" name="Non-MAGI Renewals In Process Percentage" dataDxfId="106" dataCellStyle="Percent"/>
    <tableColumn id="17" xr3:uid="{B1D3856A-B309-4989-B166-D701DA7C3EF8}" name="Annotation Code" dataDxfId="105"/>
    <tableColumn id="18" xr3:uid="{523EBFEF-64A0-4D64-98C1-61788F9196CD}" name="Count Annotation Description" dataDxfId="10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205B1D9-7A3D-4C11-8A5D-5B8B9C3DB549}" name="TablRedeterminations_Totale9" displayName="TablRedeterminations_Totale9" ref="A3:R62" totalsRowShown="0" headerRowDxfId="103" headerRowBorderDxfId="102" tableBorderDxfId="101" totalsRowBorderDxfId="100">
  <tableColumns count="18">
    <tableColumn id="1" xr3:uid="{77B9A272-968A-4C04-9D4C-308491A504D9}" name="Eligibility Month" dataDxfId="99"/>
    <tableColumn id="2" xr3:uid="{6CE8AEC0-7579-45DC-92D6-BED4DF3D2F50}" name="County" dataDxfId="98"/>
    <tableColumn id="3" xr3:uid="{29227B9F-1C07-4608-878C-DD6D1B55EB31}" name="Redeterminations Due" dataDxfId="97"/>
    <tableColumn id="4" xr3:uid="{5CD166CA-5DF2-4BC8-B0FD-4B84CD530416}" name="Redeterminations Completed" dataDxfId="96"/>
    <tableColumn id="5" xr3:uid="{1993A574-0E6F-4144-86D0-2DEFF8C6A58D}" name="Redeterminations Completed Percentage" dataDxfId="95" dataCellStyle="Percent"/>
    <tableColumn id="6" xr3:uid="{BA08B455-362F-4066-B99E-6ED9EA4066CE}" name="Total Redeterminations Continued in Coverage" dataDxfId="94"/>
    <tableColumn id="7" xr3:uid="{F3E83C53-8722-4FE4-A565-1BDA27D0B503}" name="Renewed Via Ex-Parte Total Count" dataDxfId="93"/>
    <tableColumn id="8" xr3:uid="{9EAC9436-1559-4580-A73A-B2083725CDE3}" name="Renewed Via Ex-Parte Total Percentage" dataDxfId="92" dataCellStyle="Percent"/>
    <tableColumn id="9" xr3:uid="{9FB6DEF4-BAED-4744-981D-58A0AF2C811D}" name="Renewed via Auto Ex-Parte Count" dataDxfId="91"/>
    <tableColumn id="10" xr3:uid="{158ADE93-C897-4E1E-8BBC-9634085C2D3C}" name="Renewed Via Auto Ex-Parte Percentage" dataDxfId="90" dataCellStyle="Percent"/>
    <tableColumn id="11" xr3:uid="{079CCE54-3E6F-4E4D-9801-E5CB53ECF972}" name="Renewed Via Manual Ex-Parte Count" dataDxfId="89"/>
    <tableColumn id="12" xr3:uid="{DFECE4F0-65E1-4365-ADDF-87A298B9EE1C}" name="Renewed Via Manual Ex-Parte Percentage" dataDxfId="88" dataCellStyle="Percent"/>
    <tableColumn id="13" xr3:uid="{19279409-C597-4B7B-B166-B34F489C3DED}" name="Total Redeterminations Discontinued Count" dataDxfId="87"/>
    <tableColumn id="14" xr3:uid="{539B0025-4DB1-43DA-BA42-83F996078789}" name="Total Redeterminations Discontinued Percentage" dataDxfId="86" dataCellStyle="Percent"/>
    <tableColumn id="15" xr3:uid="{F38D1745-0405-4AD6-8BF1-EC61BE782F6E}" name="Renewals In Process Count" dataDxfId="85"/>
    <tableColumn id="16" xr3:uid="{4C6CFBA8-5C47-4AF8-95CC-299D84653017}" name="Renewals In Process Percentage" dataDxfId="84" dataCellStyle="Percent"/>
    <tableColumn id="17" xr3:uid="{C1B8532D-4948-4951-B4C8-7A1A8DB30F13}" name="Annotation Code" dataDxfId="83"/>
    <tableColumn id="18" xr3:uid="{34118F82-152C-49D9-A2C4-4DAFEDA278B9}" name="Count Annotation Description" dataDxfId="8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5182BD5-9F3C-41BE-B9A0-84B8215FA0CE}" name="Returned_Packet_ExParte" displayName="Returned_Packet_ExParte" ref="A3:G62" totalsRowShown="0" headerRowDxfId="81" tableBorderDxfId="80">
  <tableColumns count="7">
    <tableColumn id="1" xr3:uid="{FBA496AF-F779-42B5-9D97-3E5E2BB5EFE4}" name="Eligibility Month" dataDxfId="79"/>
    <tableColumn id="2" xr3:uid="{0B0A4F79-0DE5-4963-BD63-A6659B97D78C}" name="County" dataDxfId="78"/>
    <tableColumn id="3" xr3:uid="{7DD58211-11C0-42DB-BB49-A3B70F5F1FC6}" name="MAGI % Returned Packet and Renewed via Ex Parte" dataDxfId="77" dataCellStyle="Percent"/>
    <tableColumn id="4" xr3:uid="{6030D95C-5954-4738-B7E9-DC384F020369}" name="Non-MAGI % Returned Packet and Renewed via Ex Parte" dataDxfId="76" dataCellStyle="Percent"/>
    <tableColumn id="5" xr3:uid="{4BDF51B8-4632-4082-8922-223367C65722}" name="All % Returned Packet and Renewed via Ex Parte" dataDxfId="75" dataCellStyle="Percent"/>
    <tableColumn id="6" xr3:uid="{926D9376-DE1D-4B47-8822-8D68B790C2C6}" name="Annotation Code" dataDxfId="74"/>
    <tableColumn id="7" xr3:uid="{B9744F54-EAD8-4AE3-8390-D0BED9577C42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03284C2-CFCC-44BF-95E1-10F3CD26FA19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1E2A402B-FD6C-4E45-B2BB-D1532B81FFF9}" name="Eligibility Month" dataDxfId="67"/>
    <tableColumn id="2" xr3:uid="{E6CE15EB-3D4D-432E-B5CC-75B270F55A92}" name="County" dataDxfId="66"/>
    <tableColumn id="3" xr3:uid="{7978CC41-CF76-435B-AF9F-A4CED55C3B5A}" name="Renewed Via Ex-Parte Total" dataDxfId="65"/>
    <tableColumn id="4" xr3:uid="{EB463137-9E26-4CB4-A10F-9D72CB6231E3}" name="Continued in Medi-Cal" dataDxfId="64"/>
    <tableColumn id="5" xr3:uid="{CC2FAEE1-A1A8-4798-9856-38D59B287977}" name="Total Redeterminations Discontinued Count" dataDxfId="63"/>
    <tableColumn id="6" xr3:uid="{B0F11EF1-F100-4119-855F-6D9373896F8C}" name="Renewals In Process Count" dataDxfId="62"/>
    <tableColumn id="7" xr3:uid="{B4A431E2-89FD-4462-A5E9-0250BDC8EE1D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C11586C-624A-46E0-A599-71496F143CDA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ADF47323-E23A-4A9F-AC21-866E593B124F}" name="Eligibility Month" dataDxfId="55"/>
    <tableColumn id="2" xr3:uid="{FBAFABAF-58CB-4EB1-81D7-5AFDFD3B8701}" name="County" dataDxfId="54"/>
    <tableColumn id="3" xr3:uid="{14AB8E6A-EE9D-4BBC-94B1-D1DBD77E91EE}" name="Procedural" dataDxfId="53"/>
    <tableColumn id="4" xr3:uid="{F7482C9D-7002-4EA8-8C33-458B9693C4D6}" name="Excess Income" dataDxfId="52"/>
    <tableColumn id="5" xr3:uid="{B1C22848-3D0B-4415-88C4-7689D30E0EC7}" name="Other Reasons" dataDxfId="51"/>
    <tableColumn id="6" xr3:uid="{FBF929DE-67B3-448C-A169-A2E05DACCCC0}" name="Annotation Code" dataDxfId="50"/>
    <tableColumn id="7" xr3:uid="{723BD3AE-458E-43FB-8890-51F8EFDB366C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D6B5BD2-5958-4F42-9F13-75A4FE54D6B9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80B36415-D0DE-4E7A-90CE-ED867B2BB41A}" name="Eligibility Month" dataDxfId="43"/>
    <tableColumn id="2" xr3:uid="{D3DE4FEB-E030-4795-A9F0-FC3FD612D944}" name="County" dataDxfId="42"/>
    <tableColumn id="3" xr3:uid="{A591E263-D6B6-4F64-8DD4-76B82397AD04}" name="Procedural" dataDxfId="41"/>
    <tableColumn id="4" xr3:uid="{7F057A8F-B937-4894-A64D-93F28CB914A6}" name="Excess Property" dataDxfId="40"/>
    <tableColumn id="5" xr3:uid="{37D5075B-791D-4974-8A3C-44EFA8530DE7}" name="Other Reasons" dataDxfId="39"/>
    <tableColumn id="6" xr3:uid="{427D0DDD-1160-4E28-92FB-F9690B3FEAAF}" name="Annotation Code" dataDxfId="38"/>
    <tableColumn id="7" xr3:uid="{923AE7C2-7B2F-4136-8CAB-4FC21380FE20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67C3330-F7DF-4D4B-9D1F-ECE33477A301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1238191A-F38B-4BDD-B87D-FE7269F63492}" name="Eligibility Month" dataDxfId="31"/>
    <tableColumn id="2" xr3:uid="{9094EB06-8ABE-4FDA-8C05-C185E41E1BD5}" name="County" dataDxfId="30"/>
    <tableColumn id="3" xr3:uid="{77F8E31F-F136-4E47-AF9A-F747562BEAD3}" name="Procedural" dataDxfId="29"/>
    <tableColumn id="4" xr3:uid="{063533DC-CAB8-428A-9AF3-DBC4BED0589F}" name="Excess Income" dataDxfId="28"/>
    <tableColumn id="5" xr3:uid="{1C44C4A7-0099-4460-8178-1422E46F44EC}" name="Excess Property" dataDxfId="27"/>
    <tableColumn id="6" xr3:uid="{2C7FEFFC-23FC-4D22-B494-49173F93B9B2}" name="Deceased" dataDxfId="26"/>
    <tableColumn id="7" xr3:uid="{5A99FCEB-2A0A-4D32-A008-0DDF718DACCB}" name="California Residency" dataDxfId="25"/>
    <tableColumn id="8" xr3:uid="{EA34BC3F-56AD-4067-B0F7-DAD686B4136A}" name="Voluntary Withdrawal" dataDxfId="24"/>
    <tableColumn id="9" xr3:uid="{FC41B7A7-7E62-404C-AF5F-F1A27B150EFA}" name="Other Reasons" dataDxfId="23"/>
    <tableColumn id="10" xr3:uid="{B772703A-49AD-4466-B517-4DCF31FCADAD}" name="Annotation Code" dataDxfId="22"/>
    <tableColumn id="11" xr3:uid="{138489D2-5D47-401B-91D9-2369AB5D3849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4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4" t="s">
        <v>0</v>
      </c>
      <c r="B3" s="24" t="s">
        <v>123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182</v>
      </c>
      <c r="B4" s="20" t="s">
        <v>4</v>
      </c>
      <c r="C4" s="21">
        <v>502852</v>
      </c>
      <c r="D4" s="22" t="s">
        <v>183</v>
      </c>
      <c r="E4" s="23" t="s">
        <v>183</v>
      </c>
    </row>
    <row r="5" spans="1:5" ht="17.100000000000001" customHeight="1" x14ac:dyDescent="0.3">
      <c r="A5" s="20" t="s">
        <v>182</v>
      </c>
      <c r="B5" s="20" t="s">
        <v>5</v>
      </c>
      <c r="C5" s="21">
        <v>320</v>
      </c>
      <c r="D5" s="22" t="s">
        <v>183</v>
      </c>
      <c r="E5" s="23" t="s">
        <v>183</v>
      </c>
    </row>
    <row r="6" spans="1:5" ht="17.100000000000001" customHeight="1" x14ac:dyDescent="0.3">
      <c r="A6" s="20" t="s">
        <v>182</v>
      </c>
      <c r="B6" s="20" t="s">
        <v>6</v>
      </c>
      <c r="C6" s="21">
        <v>9412</v>
      </c>
      <c r="D6" s="22" t="s">
        <v>183</v>
      </c>
      <c r="E6" s="23" t="s">
        <v>183</v>
      </c>
    </row>
    <row r="7" spans="1:5" ht="17.100000000000001" customHeight="1" x14ac:dyDescent="0.3">
      <c r="A7" s="20" t="s">
        <v>182</v>
      </c>
      <c r="B7" s="20" t="s">
        <v>7</v>
      </c>
      <c r="C7" s="21">
        <v>86399</v>
      </c>
      <c r="D7" s="22" t="s">
        <v>183</v>
      </c>
      <c r="E7" s="23" t="s">
        <v>183</v>
      </c>
    </row>
    <row r="8" spans="1:5" ht="17.100000000000001" customHeight="1" x14ac:dyDescent="0.3">
      <c r="A8" s="20" t="s">
        <v>182</v>
      </c>
      <c r="B8" s="20" t="s">
        <v>8</v>
      </c>
      <c r="C8" s="21">
        <v>13973</v>
      </c>
      <c r="D8" s="22" t="s">
        <v>183</v>
      </c>
      <c r="E8" s="23" t="s">
        <v>183</v>
      </c>
    </row>
    <row r="9" spans="1:5" ht="17.100000000000001" customHeight="1" x14ac:dyDescent="0.3">
      <c r="A9" s="20" t="s">
        <v>182</v>
      </c>
      <c r="B9" s="20" t="s">
        <v>9</v>
      </c>
      <c r="C9" s="21">
        <v>10744</v>
      </c>
      <c r="D9" s="22" t="s">
        <v>183</v>
      </c>
      <c r="E9" s="23" t="s">
        <v>183</v>
      </c>
    </row>
    <row r="10" spans="1:5" ht="17.100000000000001" customHeight="1" x14ac:dyDescent="0.3">
      <c r="A10" s="20" t="s">
        <v>182</v>
      </c>
      <c r="B10" s="20" t="s">
        <v>10</v>
      </c>
      <c r="C10" s="21">
        <v>336797</v>
      </c>
      <c r="D10" s="22" t="s">
        <v>183</v>
      </c>
      <c r="E10" s="23" t="s">
        <v>183</v>
      </c>
    </row>
    <row r="11" spans="1:5" ht="17.100000000000001" customHeight="1" x14ac:dyDescent="0.3">
      <c r="A11" s="20" t="s">
        <v>182</v>
      </c>
      <c r="B11" s="20" t="s">
        <v>11</v>
      </c>
      <c r="C11" s="21">
        <v>12631</v>
      </c>
      <c r="D11" s="22" t="s">
        <v>183</v>
      </c>
      <c r="E11" s="23" t="s">
        <v>183</v>
      </c>
    </row>
    <row r="12" spans="1:5" ht="17.100000000000001" customHeight="1" x14ac:dyDescent="0.3">
      <c r="A12" s="20" t="s">
        <v>182</v>
      </c>
      <c r="B12" s="20" t="s">
        <v>12</v>
      </c>
      <c r="C12" s="21">
        <v>41221</v>
      </c>
      <c r="D12" s="22" t="s">
        <v>183</v>
      </c>
      <c r="E12" s="23" t="s">
        <v>183</v>
      </c>
    </row>
    <row r="13" spans="1:5" ht="17.100000000000001" customHeight="1" x14ac:dyDescent="0.3">
      <c r="A13" s="20" t="s">
        <v>182</v>
      </c>
      <c r="B13" s="20" t="s">
        <v>13</v>
      </c>
      <c r="C13" s="21">
        <v>534288</v>
      </c>
      <c r="D13" s="22" t="s">
        <v>183</v>
      </c>
      <c r="E13" s="23" t="s">
        <v>183</v>
      </c>
    </row>
    <row r="14" spans="1:5" ht="17.100000000000001" customHeight="1" x14ac:dyDescent="0.3">
      <c r="A14" s="20" t="s">
        <v>182</v>
      </c>
      <c r="B14" s="20" t="s">
        <v>14</v>
      </c>
      <c r="C14" s="21">
        <v>13811</v>
      </c>
      <c r="D14" s="22" t="s">
        <v>183</v>
      </c>
      <c r="E14" s="23" t="s">
        <v>183</v>
      </c>
    </row>
    <row r="15" spans="1:5" ht="17.100000000000001" customHeight="1" x14ac:dyDescent="0.3">
      <c r="A15" s="20" t="s">
        <v>182</v>
      </c>
      <c r="B15" s="20" t="s">
        <v>15</v>
      </c>
      <c r="C15" s="21">
        <v>59796</v>
      </c>
      <c r="D15" s="22" t="s">
        <v>183</v>
      </c>
      <c r="E15" s="23" t="s">
        <v>183</v>
      </c>
    </row>
    <row r="16" spans="1:5" ht="17.100000000000001" customHeight="1" x14ac:dyDescent="0.3">
      <c r="A16" s="20" t="s">
        <v>182</v>
      </c>
      <c r="B16" s="20" t="s">
        <v>16</v>
      </c>
      <c r="C16" s="21">
        <v>100467</v>
      </c>
      <c r="D16" s="22" t="s">
        <v>183</v>
      </c>
      <c r="E16" s="23" t="s">
        <v>183</v>
      </c>
    </row>
    <row r="17" spans="1:5" ht="17.100000000000001" customHeight="1" x14ac:dyDescent="0.3">
      <c r="A17" s="20" t="s">
        <v>182</v>
      </c>
      <c r="B17" s="20" t="s">
        <v>17</v>
      </c>
      <c r="C17" s="21">
        <v>5391</v>
      </c>
      <c r="D17" s="22" t="s">
        <v>183</v>
      </c>
      <c r="E17" s="23" t="s">
        <v>183</v>
      </c>
    </row>
    <row r="18" spans="1:5" ht="17.100000000000001" customHeight="1" x14ac:dyDescent="0.3">
      <c r="A18" s="20" t="s">
        <v>182</v>
      </c>
      <c r="B18" s="20" t="s">
        <v>18</v>
      </c>
      <c r="C18" s="21">
        <v>495899</v>
      </c>
      <c r="D18" s="22" t="s">
        <v>183</v>
      </c>
      <c r="E18" s="23" t="s">
        <v>183</v>
      </c>
    </row>
    <row r="19" spans="1:5" ht="17.100000000000001" customHeight="1" x14ac:dyDescent="0.3">
      <c r="A19" s="20" t="s">
        <v>182</v>
      </c>
      <c r="B19" s="20" t="s">
        <v>19</v>
      </c>
      <c r="C19" s="21">
        <v>67949</v>
      </c>
      <c r="D19" s="22" t="s">
        <v>183</v>
      </c>
      <c r="E19" s="23" t="s">
        <v>183</v>
      </c>
    </row>
    <row r="20" spans="1:5" ht="17.100000000000001" customHeight="1" x14ac:dyDescent="0.3">
      <c r="A20" s="20" t="s">
        <v>182</v>
      </c>
      <c r="B20" s="20" t="s">
        <v>20</v>
      </c>
      <c r="C20" s="21">
        <v>34985</v>
      </c>
      <c r="D20" s="22" t="s">
        <v>183</v>
      </c>
      <c r="E20" s="23" t="s">
        <v>183</v>
      </c>
    </row>
    <row r="21" spans="1:5" ht="17.100000000000001" customHeight="1" x14ac:dyDescent="0.3">
      <c r="A21" s="20" t="s">
        <v>182</v>
      </c>
      <c r="B21" s="20" t="s">
        <v>21</v>
      </c>
      <c r="C21" s="21">
        <v>9110</v>
      </c>
      <c r="D21" s="22" t="s">
        <v>183</v>
      </c>
      <c r="E21" s="23" t="s">
        <v>183</v>
      </c>
    </row>
    <row r="22" spans="1:5" ht="17.100000000000001" customHeight="1" x14ac:dyDescent="0.3">
      <c r="A22" s="20" t="s">
        <v>182</v>
      </c>
      <c r="B22" s="20" t="s">
        <v>22</v>
      </c>
      <c r="C22" s="21">
        <v>4106490</v>
      </c>
      <c r="D22" s="22" t="s">
        <v>183</v>
      </c>
      <c r="E22" s="23" t="s">
        <v>183</v>
      </c>
    </row>
    <row r="23" spans="1:5" ht="17.100000000000001" customHeight="1" x14ac:dyDescent="0.3">
      <c r="A23" s="20" t="s">
        <v>182</v>
      </c>
      <c r="B23" s="20" t="s">
        <v>23</v>
      </c>
      <c r="C23" s="21">
        <v>83517</v>
      </c>
      <c r="D23" s="22" t="s">
        <v>183</v>
      </c>
      <c r="E23" s="23" t="s">
        <v>183</v>
      </c>
    </row>
    <row r="24" spans="1:5" ht="17.100000000000001" customHeight="1" x14ac:dyDescent="0.3">
      <c r="A24" s="20" t="s">
        <v>182</v>
      </c>
      <c r="B24" s="20" t="s">
        <v>24</v>
      </c>
      <c r="C24" s="21">
        <v>56370</v>
      </c>
      <c r="D24" s="22" t="s">
        <v>183</v>
      </c>
      <c r="E24" s="23" t="s">
        <v>183</v>
      </c>
    </row>
    <row r="25" spans="1:5" ht="17.100000000000001" customHeight="1" x14ac:dyDescent="0.3">
      <c r="A25" s="20" t="s">
        <v>182</v>
      </c>
      <c r="B25" s="20" t="s">
        <v>25</v>
      </c>
      <c r="C25" s="21">
        <v>5965</v>
      </c>
      <c r="D25" s="22" t="s">
        <v>183</v>
      </c>
      <c r="E25" s="23" t="s">
        <v>183</v>
      </c>
    </row>
    <row r="26" spans="1:5" ht="17.100000000000001" customHeight="1" x14ac:dyDescent="0.3">
      <c r="A26" s="20" t="s">
        <v>182</v>
      </c>
      <c r="B26" s="20" t="s">
        <v>26</v>
      </c>
      <c r="C26" s="21">
        <v>42106</v>
      </c>
      <c r="D26" s="22" t="s">
        <v>183</v>
      </c>
      <c r="E26" s="23" t="s">
        <v>183</v>
      </c>
    </row>
    <row r="27" spans="1:5" ht="17.100000000000001" customHeight="1" x14ac:dyDescent="0.3">
      <c r="A27" s="20" t="s">
        <v>182</v>
      </c>
      <c r="B27" s="20" t="s">
        <v>27</v>
      </c>
      <c r="C27" s="21">
        <v>151338</v>
      </c>
      <c r="D27" s="22" t="s">
        <v>183</v>
      </c>
      <c r="E27" s="23" t="s">
        <v>183</v>
      </c>
    </row>
    <row r="28" spans="1:5" ht="17.100000000000001" customHeight="1" x14ac:dyDescent="0.3">
      <c r="A28" s="20" t="s">
        <v>182</v>
      </c>
      <c r="B28" s="20" t="s">
        <v>28</v>
      </c>
      <c r="C28" s="21">
        <v>3777</v>
      </c>
      <c r="D28" s="22" t="s">
        <v>183</v>
      </c>
      <c r="E28" s="23" t="s">
        <v>183</v>
      </c>
    </row>
    <row r="29" spans="1:5" ht="17.100000000000001" customHeight="1" x14ac:dyDescent="0.3">
      <c r="A29" s="20" t="s">
        <v>182</v>
      </c>
      <c r="B29" s="20" t="s">
        <v>29</v>
      </c>
      <c r="C29" s="21">
        <v>3507</v>
      </c>
      <c r="D29" s="22" t="s">
        <v>183</v>
      </c>
      <c r="E29" s="23" t="s">
        <v>183</v>
      </c>
    </row>
    <row r="30" spans="1:5" ht="17.100000000000001" customHeight="1" x14ac:dyDescent="0.3">
      <c r="A30" s="20" t="s">
        <v>182</v>
      </c>
      <c r="B30" s="20" t="s">
        <v>30</v>
      </c>
      <c r="C30" s="21">
        <v>195521</v>
      </c>
      <c r="D30" s="22" t="s">
        <v>183</v>
      </c>
      <c r="E30" s="23" t="s">
        <v>183</v>
      </c>
    </row>
    <row r="31" spans="1:5" ht="17.100000000000001" customHeight="1" x14ac:dyDescent="0.3">
      <c r="A31" s="20" t="s">
        <v>182</v>
      </c>
      <c r="B31" s="20" t="s">
        <v>31</v>
      </c>
      <c r="C31" s="21">
        <v>36685</v>
      </c>
      <c r="D31" s="22" t="s">
        <v>183</v>
      </c>
      <c r="E31" s="23" t="s">
        <v>183</v>
      </c>
    </row>
    <row r="32" spans="1:5" ht="17.100000000000001" customHeight="1" x14ac:dyDescent="0.3">
      <c r="A32" s="20" t="s">
        <v>182</v>
      </c>
      <c r="B32" s="20" t="s">
        <v>32</v>
      </c>
      <c r="C32" s="21">
        <v>29651</v>
      </c>
      <c r="D32" s="22" t="s">
        <v>183</v>
      </c>
      <c r="E32" s="23" t="s">
        <v>183</v>
      </c>
    </row>
    <row r="33" spans="1:5" ht="17.100000000000001" customHeight="1" x14ac:dyDescent="0.3">
      <c r="A33" s="20" t="s">
        <v>182</v>
      </c>
      <c r="B33" s="20" t="s">
        <v>33</v>
      </c>
      <c r="C33" s="21">
        <v>991526</v>
      </c>
      <c r="D33" s="22" t="s">
        <v>183</v>
      </c>
      <c r="E33" s="23" t="s">
        <v>183</v>
      </c>
    </row>
    <row r="34" spans="1:5" ht="17.100000000000001" customHeight="1" x14ac:dyDescent="0.3">
      <c r="A34" s="20" t="s">
        <v>182</v>
      </c>
      <c r="B34" s="20" t="s">
        <v>34</v>
      </c>
      <c r="C34" s="21">
        <v>81617</v>
      </c>
      <c r="D34" s="22" t="s">
        <v>183</v>
      </c>
      <c r="E34" s="23" t="s">
        <v>183</v>
      </c>
    </row>
    <row r="35" spans="1:5" ht="17.100000000000001" customHeight="1" x14ac:dyDescent="0.3">
      <c r="A35" s="20" t="s">
        <v>182</v>
      </c>
      <c r="B35" s="20" t="s">
        <v>35</v>
      </c>
      <c r="C35" s="21">
        <v>6039</v>
      </c>
      <c r="D35" s="22" t="s">
        <v>183</v>
      </c>
      <c r="E35" s="23" t="s">
        <v>183</v>
      </c>
    </row>
    <row r="36" spans="1:5" ht="17.100000000000001" customHeight="1" x14ac:dyDescent="0.3">
      <c r="A36" s="20" t="s">
        <v>182</v>
      </c>
      <c r="B36" s="20" t="s">
        <v>36</v>
      </c>
      <c r="C36" s="21">
        <v>996929</v>
      </c>
      <c r="D36" s="22" t="s">
        <v>183</v>
      </c>
      <c r="E36" s="23" t="s">
        <v>183</v>
      </c>
    </row>
    <row r="37" spans="1:5" ht="17.100000000000001" customHeight="1" x14ac:dyDescent="0.3">
      <c r="A37" s="20" t="s">
        <v>182</v>
      </c>
      <c r="B37" s="20" t="s">
        <v>37</v>
      </c>
      <c r="C37" s="21">
        <v>656698</v>
      </c>
      <c r="D37" s="22" t="s">
        <v>183</v>
      </c>
      <c r="E37" s="23" t="s">
        <v>183</v>
      </c>
    </row>
    <row r="38" spans="1:5" ht="17.100000000000001" customHeight="1" x14ac:dyDescent="0.3">
      <c r="A38" s="20" t="s">
        <v>182</v>
      </c>
      <c r="B38" s="20" t="s">
        <v>38</v>
      </c>
      <c r="C38" s="21">
        <v>21144</v>
      </c>
      <c r="D38" s="22" t="s">
        <v>183</v>
      </c>
      <c r="E38" s="23" t="s">
        <v>183</v>
      </c>
    </row>
    <row r="39" spans="1:5" ht="17.100000000000001" customHeight="1" x14ac:dyDescent="0.3">
      <c r="A39" s="20" t="s">
        <v>182</v>
      </c>
      <c r="B39" s="20" t="s">
        <v>39</v>
      </c>
      <c r="C39" s="21">
        <v>979366</v>
      </c>
      <c r="D39" s="22" t="s">
        <v>183</v>
      </c>
      <c r="E39" s="23" t="s">
        <v>183</v>
      </c>
    </row>
    <row r="40" spans="1:5" ht="17.100000000000001" customHeight="1" x14ac:dyDescent="0.3">
      <c r="A40" s="20" t="s">
        <v>182</v>
      </c>
      <c r="B40" s="20" t="s">
        <v>40</v>
      </c>
      <c r="C40" s="21">
        <v>1004501</v>
      </c>
      <c r="D40" s="22" t="s">
        <v>183</v>
      </c>
      <c r="E40" s="23" t="s">
        <v>183</v>
      </c>
    </row>
    <row r="41" spans="1:5" ht="17.100000000000001" customHeight="1" x14ac:dyDescent="0.3">
      <c r="A41" s="20" t="s">
        <v>182</v>
      </c>
      <c r="B41" s="20" t="s">
        <v>41</v>
      </c>
      <c r="C41" s="21">
        <v>255663</v>
      </c>
      <c r="D41" s="22" t="s">
        <v>183</v>
      </c>
      <c r="E41" s="23" t="s">
        <v>183</v>
      </c>
    </row>
    <row r="42" spans="1:5" ht="17.100000000000001" customHeight="1" x14ac:dyDescent="0.3">
      <c r="A42" s="20" t="s">
        <v>182</v>
      </c>
      <c r="B42" s="20" t="s">
        <v>42</v>
      </c>
      <c r="C42" s="21">
        <v>317506</v>
      </c>
      <c r="D42" s="22" t="s">
        <v>183</v>
      </c>
      <c r="E42" s="23" t="s">
        <v>183</v>
      </c>
    </row>
    <row r="43" spans="1:5" ht="17.100000000000001" customHeight="1" x14ac:dyDescent="0.3">
      <c r="A43" s="20" t="s">
        <v>182</v>
      </c>
      <c r="B43" s="20" t="s">
        <v>43</v>
      </c>
      <c r="C43" s="21">
        <v>68326</v>
      </c>
      <c r="D43" s="22" t="s">
        <v>183</v>
      </c>
      <c r="E43" s="23" t="s">
        <v>183</v>
      </c>
    </row>
    <row r="44" spans="1:5" ht="17.100000000000001" customHeight="1" x14ac:dyDescent="0.3">
      <c r="A44" s="20" t="s">
        <v>182</v>
      </c>
      <c r="B44" s="20" t="s">
        <v>44</v>
      </c>
      <c r="C44" s="21">
        <v>173121</v>
      </c>
      <c r="D44" s="22" t="s">
        <v>183</v>
      </c>
      <c r="E44" s="23" t="s">
        <v>183</v>
      </c>
    </row>
    <row r="45" spans="1:5" ht="17.100000000000001" customHeight="1" x14ac:dyDescent="0.3">
      <c r="A45" s="20" t="s">
        <v>182</v>
      </c>
      <c r="B45" s="20" t="s">
        <v>45</v>
      </c>
      <c r="C45" s="21">
        <v>179116</v>
      </c>
      <c r="D45" s="22" t="s">
        <v>183</v>
      </c>
      <c r="E45" s="23" t="s">
        <v>183</v>
      </c>
    </row>
    <row r="46" spans="1:5" ht="17.100000000000001" customHeight="1" x14ac:dyDescent="0.3">
      <c r="A46" s="20" t="s">
        <v>182</v>
      </c>
      <c r="B46" s="20" t="s">
        <v>46</v>
      </c>
      <c r="C46" s="21">
        <v>468994</v>
      </c>
      <c r="D46" s="22" t="s">
        <v>183</v>
      </c>
      <c r="E46" s="23" t="s">
        <v>183</v>
      </c>
    </row>
    <row r="47" spans="1:5" ht="17.100000000000001" customHeight="1" x14ac:dyDescent="0.3">
      <c r="A47" s="20" t="s">
        <v>182</v>
      </c>
      <c r="B47" s="20" t="s">
        <v>47</v>
      </c>
      <c r="C47" s="21">
        <v>81226</v>
      </c>
      <c r="D47" s="22" t="s">
        <v>183</v>
      </c>
      <c r="E47" s="23" t="s">
        <v>183</v>
      </c>
    </row>
    <row r="48" spans="1:5" ht="17.100000000000001" customHeight="1" x14ac:dyDescent="0.3">
      <c r="A48" s="20" t="s">
        <v>182</v>
      </c>
      <c r="B48" s="20" t="s">
        <v>48</v>
      </c>
      <c r="C48" s="21">
        <v>67347</v>
      </c>
      <c r="D48" s="22" t="s">
        <v>183</v>
      </c>
      <c r="E48" s="23" t="s">
        <v>183</v>
      </c>
    </row>
    <row r="49" spans="1:5" ht="17.100000000000001" customHeight="1" x14ac:dyDescent="0.3">
      <c r="A49" s="20" t="s">
        <v>182</v>
      </c>
      <c r="B49" s="20" t="s">
        <v>49</v>
      </c>
      <c r="C49" s="21">
        <v>814</v>
      </c>
      <c r="D49" s="22" t="s">
        <v>183</v>
      </c>
      <c r="E49" s="23" t="s">
        <v>183</v>
      </c>
    </row>
    <row r="50" spans="1:5" ht="17.100000000000001" customHeight="1" x14ac:dyDescent="0.3">
      <c r="A50" s="20" t="s">
        <v>182</v>
      </c>
      <c r="B50" s="20" t="s">
        <v>50</v>
      </c>
      <c r="C50" s="21">
        <v>18577</v>
      </c>
      <c r="D50" s="22" t="s">
        <v>183</v>
      </c>
      <c r="E50" s="23" t="s">
        <v>183</v>
      </c>
    </row>
    <row r="51" spans="1:5" ht="17.100000000000001" customHeight="1" x14ac:dyDescent="0.3">
      <c r="A51" s="20" t="s">
        <v>182</v>
      </c>
      <c r="B51" s="20" t="s">
        <v>51</v>
      </c>
      <c r="C51" s="21">
        <v>146088</v>
      </c>
      <c r="D51" s="22" t="s">
        <v>183</v>
      </c>
      <c r="E51" s="23" t="s">
        <v>183</v>
      </c>
    </row>
    <row r="52" spans="1:5" ht="17.100000000000001" customHeight="1" x14ac:dyDescent="0.3">
      <c r="A52" s="20" t="s">
        <v>182</v>
      </c>
      <c r="B52" s="20" t="s">
        <v>52</v>
      </c>
      <c r="C52" s="21">
        <v>143917</v>
      </c>
      <c r="D52" s="22" t="s">
        <v>183</v>
      </c>
      <c r="E52" s="23" t="s">
        <v>183</v>
      </c>
    </row>
    <row r="53" spans="1:5" ht="17.100000000000001" customHeight="1" x14ac:dyDescent="0.3">
      <c r="A53" s="20" t="s">
        <v>182</v>
      </c>
      <c r="B53" s="20" t="s">
        <v>53</v>
      </c>
      <c r="C53" s="21">
        <v>255565</v>
      </c>
      <c r="D53" s="22" t="s">
        <v>183</v>
      </c>
      <c r="E53" s="23" t="s">
        <v>183</v>
      </c>
    </row>
    <row r="54" spans="1:5" ht="17.100000000000001" customHeight="1" x14ac:dyDescent="0.3">
      <c r="A54" s="20" t="s">
        <v>182</v>
      </c>
      <c r="B54" s="20" t="s">
        <v>54</v>
      </c>
      <c r="C54" s="21">
        <v>45951</v>
      </c>
      <c r="D54" s="22" t="s">
        <v>183</v>
      </c>
      <c r="E54" s="23" t="s">
        <v>183</v>
      </c>
    </row>
    <row r="55" spans="1:5" ht="17.100000000000001" customHeight="1" x14ac:dyDescent="0.3">
      <c r="A55" s="20" t="s">
        <v>182</v>
      </c>
      <c r="B55" s="20" t="s">
        <v>55</v>
      </c>
      <c r="C55" s="21">
        <v>30616</v>
      </c>
      <c r="D55" s="22" t="s">
        <v>183</v>
      </c>
      <c r="E55" s="23" t="s">
        <v>183</v>
      </c>
    </row>
    <row r="56" spans="1:5" ht="17.100000000000001" customHeight="1" x14ac:dyDescent="0.3">
      <c r="A56" s="20" t="s">
        <v>182</v>
      </c>
      <c r="B56" s="20" t="s">
        <v>56</v>
      </c>
      <c r="C56" s="21">
        <v>5615</v>
      </c>
      <c r="D56" s="22" t="s">
        <v>183</v>
      </c>
      <c r="E56" s="23" t="s">
        <v>183</v>
      </c>
    </row>
    <row r="57" spans="1:5" ht="17.100000000000001" customHeight="1" x14ac:dyDescent="0.3">
      <c r="A57" s="20" t="s">
        <v>182</v>
      </c>
      <c r="B57" s="20" t="s">
        <v>57</v>
      </c>
      <c r="C57" s="21">
        <v>293897</v>
      </c>
      <c r="D57" s="22" t="s">
        <v>183</v>
      </c>
      <c r="E57" s="23" t="s">
        <v>183</v>
      </c>
    </row>
    <row r="58" spans="1:5" ht="17.100000000000001" customHeight="1" x14ac:dyDescent="0.3">
      <c r="A58" s="20" t="s">
        <v>182</v>
      </c>
      <c r="B58" s="20" t="s">
        <v>58</v>
      </c>
      <c r="C58" s="21">
        <v>15361</v>
      </c>
      <c r="D58" s="22" t="s">
        <v>183</v>
      </c>
      <c r="E58" s="23" t="s">
        <v>183</v>
      </c>
    </row>
    <row r="59" spans="1:5" ht="17.100000000000001" customHeight="1" x14ac:dyDescent="0.3">
      <c r="A59" s="20" t="s">
        <v>182</v>
      </c>
      <c r="B59" s="20" t="s">
        <v>59</v>
      </c>
      <c r="C59" s="21">
        <v>258893</v>
      </c>
      <c r="D59" s="22" t="s">
        <v>183</v>
      </c>
      <c r="E59" s="23" t="s">
        <v>183</v>
      </c>
    </row>
    <row r="60" spans="1:5" ht="17.100000000000001" customHeight="1" x14ac:dyDescent="0.3">
      <c r="A60" s="20" t="s">
        <v>182</v>
      </c>
      <c r="B60" s="20" t="s">
        <v>60</v>
      </c>
      <c r="C60" s="21">
        <v>60621</v>
      </c>
      <c r="D60" s="22" t="s">
        <v>183</v>
      </c>
      <c r="E60" s="23" t="s">
        <v>183</v>
      </c>
    </row>
    <row r="61" spans="1:5" ht="17.100000000000001" customHeight="1" x14ac:dyDescent="0.3">
      <c r="A61" s="20" t="s">
        <v>182</v>
      </c>
      <c r="B61" s="20" t="s">
        <v>61</v>
      </c>
      <c r="C61" s="21">
        <v>39501</v>
      </c>
      <c r="D61" s="22" t="s">
        <v>183</v>
      </c>
      <c r="E61" s="23" t="s">
        <v>183</v>
      </c>
    </row>
    <row r="62" spans="1:5" ht="17.100000000000001" customHeight="1" x14ac:dyDescent="0.3">
      <c r="A62" s="27" t="s">
        <v>182</v>
      </c>
      <c r="B62" s="27" t="s">
        <v>62</v>
      </c>
      <c r="C62" s="28">
        <v>14715507</v>
      </c>
      <c r="D62" s="29" t="s">
        <v>183</v>
      </c>
      <c r="E62" s="30" t="s">
        <v>183</v>
      </c>
    </row>
    <row r="63" spans="1:5" ht="17.100000000000001" customHeight="1" x14ac:dyDescent="0.3">
      <c r="A63" s="31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4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64</v>
      </c>
      <c r="D3" s="25" t="s">
        <v>1</v>
      </c>
      <c r="E3" s="34" t="s">
        <v>2</v>
      </c>
      <c r="F3" s="24" t="s">
        <v>3</v>
      </c>
    </row>
    <row r="4" spans="1:6" ht="17.100000000000001" customHeight="1" x14ac:dyDescent="0.3">
      <c r="A4" s="20" t="s">
        <v>182</v>
      </c>
      <c r="B4" s="20" t="s">
        <v>4</v>
      </c>
      <c r="C4" s="20" t="s">
        <v>65</v>
      </c>
      <c r="D4" s="21">
        <v>1227</v>
      </c>
      <c r="E4" s="32" t="s">
        <v>183</v>
      </c>
      <c r="F4" s="23" t="s">
        <v>183</v>
      </c>
    </row>
    <row r="5" spans="1:6" ht="17.100000000000001" customHeight="1" x14ac:dyDescent="0.3">
      <c r="A5" s="20" t="s">
        <v>182</v>
      </c>
      <c r="B5" s="20" t="s">
        <v>4</v>
      </c>
      <c r="C5" s="20" t="s">
        <v>114</v>
      </c>
      <c r="D5" s="21">
        <v>536</v>
      </c>
      <c r="E5" s="32" t="s">
        <v>183</v>
      </c>
      <c r="F5" s="23" t="s">
        <v>183</v>
      </c>
    </row>
    <row r="6" spans="1:6" ht="17.100000000000001" customHeight="1" x14ac:dyDescent="0.3">
      <c r="A6" s="20" t="s">
        <v>182</v>
      </c>
      <c r="B6" s="20" t="s">
        <v>4</v>
      </c>
      <c r="C6" s="20" t="s">
        <v>115</v>
      </c>
      <c r="D6" s="21">
        <v>162</v>
      </c>
      <c r="E6" s="32" t="s">
        <v>183</v>
      </c>
      <c r="F6" s="23" t="s">
        <v>183</v>
      </c>
    </row>
    <row r="7" spans="1:6" ht="17.100000000000001" customHeight="1" x14ac:dyDescent="0.3">
      <c r="A7" s="20" t="s">
        <v>182</v>
      </c>
      <c r="B7" s="20" t="s">
        <v>4</v>
      </c>
      <c r="C7" s="20" t="s">
        <v>66</v>
      </c>
      <c r="D7" s="21">
        <v>127</v>
      </c>
      <c r="E7" s="32" t="s">
        <v>183</v>
      </c>
      <c r="F7" s="23" t="s">
        <v>183</v>
      </c>
    </row>
    <row r="8" spans="1:6" ht="17.100000000000001" customHeight="1" x14ac:dyDescent="0.3">
      <c r="A8" s="20" t="s">
        <v>182</v>
      </c>
      <c r="B8" s="20" t="s">
        <v>4</v>
      </c>
      <c r="C8" s="20" t="s">
        <v>118</v>
      </c>
      <c r="D8" s="21">
        <v>120</v>
      </c>
      <c r="E8" s="32" t="s">
        <v>183</v>
      </c>
      <c r="F8" s="23" t="s">
        <v>183</v>
      </c>
    </row>
    <row r="9" spans="1:6" ht="17.100000000000001" customHeight="1" x14ac:dyDescent="0.3">
      <c r="A9" s="20" t="s">
        <v>182</v>
      </c>
      <c r="B9" s="20" t="s">
        <v>4</v>
      </c>
      <c r="C9" s="20" t="s">
        <v>116</v>
      </c>
      <c r="D9" s="21">
        <v>116</v>
      </c>
      <c r="E9" s="32" t="s">
        <v>183</v>
      </c>
      <c r="F9" s="23" t="s">
        <v>183</v>
      </c>
    </row>
    <row r="10" spans="1:6" ht="17.100000000000001" customHeight="1" x14ac:dyDescent="0.3">
      <c r="A10" s="20" t="s">
        <v>182</v>
      </c>
      <c r="B10" s="20" t="s">
        <v>4</v>
      </c>
      <c r="C10" s="20" t="s">
        <v>117</v>
      </c>
      <c r="D10" s="21">
        <v>101</v>
      </c>
      <c r="E10" s="32" t="s">
        <v>183</v>
      </c>
      <c r="F10" s="23" t="s">
        <v>183</v>
      </c>
    </row>
    <row r="11" spans="1:6" ht="17.100000000000001" customHeight="1" x14ac:dyDescent="0.3">
      <c r="A11" s="20" t="s">
        <v>182</v>
      </c>
      <c r="B11" s="20" t="s">
        <v>5</v>
      </c>
      <c r="C11" s="20" t="s">
        <v>181</v>
      </c>
      <c r="D11" s="21" t="s">
        <v>183</v>
      </c>
      <c r="E11" s="33">
        <v>1</v>
      </c>
      <c r="F11" s="23" t="s">
        <v>184</v>
      </c>
    </row>
    <row r="12" spans="1:6" ht="17.100000000000001" customHeight="1" x14ac:dyDescent="0.3">
      <c r="A12" s="20" t="s">
        <v>182</v>
      </c>
      <c r="B12" s="20" t="s">
        <v>6</v>
      </c>
      <c r="C12" s="20" t="s">
        <v>65</v>
      </c>
      <c r="D12" s="21">
        <v>14</v>
      </c>
      <c r="E12" s="32" t="s">
        <v>183</v>
      </c>
      <c r="F12" s="23" t="s">
        <v>183</v>
      </c>
    </row>
    <row r="13" spans="1:6" ht="17.100000000000001" customHeight="1" x14ac:dyDescent="0.3">
      <c r="A13" s="20" t="s">
        <v>182</v>
      </c>
      <c r="B13" s="20" t="s">
        <v>6</v>
      </c>
      <c r="C13" s="20" t="s">
        <v>115</v>
      </c>
      <c r="D13" s="21" t="s">
        <v>183</v>
      </c>
      <c r="E13" s="33">
        <v>1</v>
      </c>
      <c r="F13" s="23" t="s">
        <v>184</v>
      </c>
    </row>
    <row r="14" spans="1:6" ht="17.100000000000001" customHeight="1" x14ac:dyDescent="0.3">
      <c r="A14" s="20" t="s">
        <v>182</v>
      </c>
      <c r="B14" s="20" t="s">
        <v>6</v>
      </c>
      <c r="C14" s="20" t="s">
        <v>114</v>
      </c>
      <c r="D14" s="21" t="s">
        <v>183</v>
      </c>
      <c r="E14" s="33">
        <v>1</v>
      </c>
      <c r="F14" s="23" t="s">
        <v>184</v>
      </c>
    </row>
    <row r="15" spans="1:6" ht="17.100000000000001" customHeight="1" x14ac:dyDescent="0.3">
      <c r="A15" s="20" t="s">
        <v>182</v>
      </c>
      <c r="B15" s="20" t="s">
        <v>6</v>
      </c>
      <c r="C15" s="20" t="s">
        <v>119</v>
      </c>
      <c r="D15" s="21" t="s">
        <v>183</v>
      </c>
      <c r="E15" s="33">
        <v>1</v>
      </c>
      <c r="F15" s="23" t="s">
        <v>184</v>
      </c>
    </row>
    <row r="16" spans="1:6" ht="17.100000000000001" customHeight="1" x14ac:dyDescent="0.3">
      <c r="A16" s="20" t="s">
        <v>182</v>
      </c>
      <c r="B16" s="20" t="s">
        <v>6</v>
      </c>
      <c r="C16" s="20" t="s">
        <v>117</v>
      </c>
      <c r="D16" s="21" t="s">
        <v>183</v>
      </c>
      <c r="E16" s="33">
        <v>1</v>
      </c>
      <c r="F16" s="23" t="s">
        <v>184</v>
      </c>
    </row>
    <row r="17" spans="1:6" ht="17.100000000000001" customHeight="1" x14ac:dyDescent="0.3">
      <c r="A17" s="20" t="s">
        <v>182</v>
      </c>
      <c r="B17" s="20" t="s">
        <v>7</v>
      </c>
      <c r="C17" s="20" t="s">
        <v>65</v>
      </c>
      <c r="D17" s="21">
        <v>129</v>
      </c>
      <c r="E17" s="32" t="s">
        <v>183</v>
      </c>
      <c r="F17" s="23" t="s">
        <v>183</v>
      </c>
    </row>
    <row r="18" spans="1:6" ht="17.100000000000001" customHeight="1" x14ac:dyDescent="0.3">
      <c r="A18" s="20" t="s">
        <v>182</v>
      </c>
      <c r="B18" s="20" t="s">
        <v>7</v>
      </c>
      <c r="C18" s="20" t="s">
        <v>115</v>
      </c>
      <c r="D18" s="21">
        <v>29</v>
      </c>
      <c r="E18" s="32" t="s">
        <v>183</v>
      </c>
      <c r="F18" s="23" t="s">
        <v>183</v>
      </c>
    </row>
    <row r="19" spans="1:6" ht="17.100000000000001" customHeight="1" x14ac:dyDescent="0.3">
      <c r="A19" s="20" t="s">
        <v>182</v>
      </c>
      <c r="B19" s="20" t="s">
        <v>7</v>
      </c>
      <c r="C19" s="20" t="s">
        <v>114</v>
      </c>
      <c r="D19" s="21">
        <v>17</v>
      </c>
      <c r="E19" s="32" t="s">
        <v>183</v>
      </c>
      <c r="F19" s="23" t="s">
        <v>183</v>
      </c>
    </row>
    <row r="20" spans="1:6" ht="17.100000000000001" customHeight="1" x14ac:dyDescent="0.3">
      <c r="A20" s="20" t="s">
        <v>182</v>
      </c>
      <c r="B20" s="20" t="s">
        <v>7</v>
      </c>
      <c r="C20" s="20" t="s">
        <v>66</v>
      </c>
      <c r="D20" s="21" t="s">
        <v>183</v>
      </c>
      <c r="E20" s="33">
        <v>1</v>
      </c>
      <c r="F20" s="23" t="s">
        <v>184</v>
      </c>
    </row>
    <row r="21" spans="1:6" ht="17.100000000000001" customHeight="1" x14ac:dyDescent="0.3">
      <c r="A21" s="20" t="s">
        <v>182</v>
      </c>
      <c r="B21" s="20" t="s">
        <v>7</v>
      </c>
      <c r="C21" s="20" t="s">
        <v>174</v>
      </c>
      <c r="D21" s="21" t="s">
        <v>183</v>
      </c>
      <c r="E21" s="33">
        <v>1</v>
      </c>
      <c r="F21" s="23" t="s">
        <v>184</v>
      </c>
    </row>
    <row r="22" spans="1:6" ht="17.100000000000001" customHeight="1" x14ac:dyDescent="0.3">
      <c r="A22" s="20" t="s">
        <v>182</v>
      </c>
      <c r="B22" s="20" t="s">
        <v>7</v>
      </c>
      <c r="C22" s="20" t="s">
        <v>120</v>
      </c>
      <c r="D22" s="21" t="s">
        <v>183</v>
      </c>
      <c r="E22" s="33">
        <v>1</v>
      </c>
      <c r="F22" s="23" t="s">
        <v>184</v>
      </c>
    </row>
    <row r="23" spans="1:6" ht="17.100000000000001" customHeight="1" x14ac:dyDescent="0.3">
      <c r="A23" s="20" t="s">
        <v>182</v>
      </c>
      <c r="B23" s="20" t="s">
        <v>8</v>
      </c>
      <c r="C23" s="20" t="s">
        <v>115</v>
      </c>
      <c r="D23" s="21">
        <v>30</v>
      </c>
      <c r="E23" s="32" t="s">
        <v>183</v>
      </c>
      <c r="F23" s="23" t="s">
        <v>183</v>
      </c>
    </row>
    <row r="24" spans="1:6" ht="17.100000000000001" customHeight="1" x14ac:dyDescent="0.3">
      <c r="A24" s="20" t="s">
        <v>182</v>
      </c>
      <c r="B24" s="20" t="s">
        <v>8</v>
      </c>
      <c r="C24" s="20" t="s">
        <v>65</v>
      </c>
      <c r="D24" s="21">
        <v>24</v>
      </c>
      <c r="E24" s="32" t="s">
        <v>183</v>
      </c>
      <c r="F24" s="23" t="s">
        <v>183</v>
      </c>
    </row>
    <row r="25" spans="1:6" ht="17.100000000000001" customHeight="1" x14ac:dyDescent="0.3">
      <c r="A25" s="20" t="s">
        <v>182</v>
      </c>
      <c r="B25" s="20" t="s">
        <v>8</v>
      </c>
      <c r="C25" s="20" t="s">
        <v>114</v>
      </c>
      <c r="D25" s="21" t="s">
        <v>183</v>
      </c>
      <c r="E25" s="33">
        <v>1</v>
      </c>
      <c r="F25" s="23" t="s">
        <v>184</v>
      </c>
    </row>
    <row r="26" spans="1:6" ht="17.100000000000001" customHeight="1" x14ac:dyDescent="0.3">
      <c r="A26" s="20" t="s">
        <v>182</v>
      </c>
      <c r="B26" s="20" t="s">
        <v>8</v>
      </c>
      <c r="C26" s="20" t="s">
        <v>120</v>
      </c>
      <c r="D26" s="21" t="s">
        <v>183</v>
      </c>
      <c r="E26" s="33">
        <v>1</v>
      </c>
      <c r="F26" s="23" t="s">
        <v>184</v>
      </c>
    </row>
    <row r="27" spans="1:6" ht="17.100000000000001" customHeight="1" x14ac:dyDescent="0.3">
      <c r="A27" s="20" t="s">
        <v>182</v>
      </c>
      <c r="B27" s="20" t="s">
        <v>8</v>
      </c>
      <c r="C27" s="20" t="s">
        <v>66</v>
      </c>
      <c r="D27" s="21" t="s">
        <v>183</v>
      </c>
      <c r="E27" s="33">
        <v>1</v>
      </c>
      <c r="F27" s="23" t="s">
        <v>184</v>
      </c>
    </row>
    <row r="28" spans="1:6" ht="17.100000000000001" customHeight="1" x14ac:dyDescent="0.3">
      <c r="A28" s="20" t="s">
        <v>182</v>
      </c>
      <c r="B28" s="20" t="s">
        <v>9</v>
      </c>
      <c r="C28" s="20" t="s">
        <v>65</v>
      </c>
      <c r="D28" s="21">
        <v>24</v>
      </c>
      <c r="E28" s="32" t="s">
        <v>183</v>
      </c>
      <c r="F28" s="23" t="s">
        <v>183</v>
      </c>
    </row>
    <row r="29" spans="1:6" ht="17.100000000000001" customHeight="1" x14ac:dyDescent="0.3">
      <c r="A29" s="20" t="s">
        <v>182</v>
      </c>
      <c r="B29" s="20" t="s">
        <v>9</v>
      </c>
      <c r="C29" s="20" t="s">
        <v>114</v>
      </c>
      <c r="D29" s="21">
        <v>14</v>
      </c>
      <c r="E29" s="32" t="s">
        <v>183</v>
      </c>
      <c r="F29" s="23" t="s">
        <v>183</v>
      </c>
    </row>
    <row r="30" spans="1:6" ht="17.100000000000001" customHeight="1" x14ac:dyDescent="0.3">
      <c r="A30" s="20" t="s">
        <v>182</v>
      </c>
      <c r="B30" s="20" t="s">
        <v>9</v>
      </c>
      <c r="C30" s="20" t="s">
        <v>120</v>
      </c>
      <c r="D30" s="21" t="s">
        <v>183</v>
      </c>
      <c r="E30" s="33">
        <v>1</v>
      </c>
      <c r="F30" s="23" t="s">
        <v>184</v>
      </c>
    </row>
    <row r="31" spans="1:6" ht="17.100000000000001" customHeight="1" x14ac:dyDescent="0.3">
      <c r="A31" s="20" t="s">
        <v>182</v>
      </c>
      <c r="B31" s="20" t="s">
        <v>9</v>
      </c>
      <c r="C31" s="20" t="s">
        <v>115</v>
      </c>
      <c r="D31" s="21" t="s">
        <v>183</v>
      </c>
      <c r="E31" s="33">
        <v>1</v>
      </c>
      <c r="F31" s="23" t="s">
        <v>184</v>
      </c>
    </row>
    <row r="32" spans="1:6" ht="17.100000000000001" customHeight="1" x14ac:dyDescent="0.3">
      <c r="A32" s="20" t="s">
        <v>182</v>
      </c>
      <c r="B32" s="20" t="s">
        <v>9</v>
      </c>
      <c r="C32" s="20" t="s">
        <v>118</v>
      </c>
      <c r="D32" s="21" t="s">
        <v>183</v>
      </c>
      <c r="E32" s="33">
        <v>1</v>
      </c>
      <c r="F32" s="23" t="s">
        <v>184</v>
      </c>
    </row>
    <row r="33" spans="1:6" ht="17.100000000000001" customHeight="1" x14ac:dyDescent="0.3">
      <c r="A33" s="20" t="s">
        <v>182</v>
      </c>
      <c r="B33" s="20" t="s">
        <v>10</v>
      </c>
      <c r="C33" s="20" t="s">
        <v>65</v>
      </c>
      <c r="D33" s="21">
        <v>853</v>
      </c>
      <c r="E33" s="32" t="s">
        <v>183</v>
      </c>
      <c r="F33" s="23" t="s">
        <v>183</v>
      </c>
    </row>
    <row r="34" spans="1:6" ht="17.100000000000001" customHeight="1" x14ac:dyDescent="0.3">
      <c r="A34" s="20" t="s">
        <v>182</v>
      </c>
      <c r="B34" s="20" t="s">
        <v>10</v>
      </c>
      <c r="C34" s="20" t="s">
        <v>114</v>
      </c>
      <c r="D34" s="21">
        <v>382</v>
      </c>
      <c r="E34" s="32" t="s">
        <v>183</v>
      </c>
      <c r="F34" s="23" t="s">
        <v>183</v>
      </c>
    </row>
    <row r="35" spans="1:6" ht="17.100000000000001" customHeight="1" x14ac:dyDescent="0.3">
      <c r="A35" s="20" t="s">
        <v>182</v>
      </c>
      <c r="B35" s="20" t="s">
        <v>10</v>
      </c>
      <c r="C35" s="20" t="s">
        <v>115</v>
      </c>
      <c r="D35" s="21">
        <v>162</v>
      </c>
      <c r="E35" s="32" t="s">
        <v>183</v>
      </c>
      <c r="F35" s="23" t="s">
        <v>183</v>
      </c>
    </row>
    <row r="36" spans="1:6" ht="17.100000000000001" customHeight="1" x14ac:dyDescent="0.3">
      <c r="A36" s="20" t="s">
        <v>182</v>
      </c>
      <c r="B36" s="20" t="s">
        <v>10</v>
      </c>
      <c r="C36" s="20" t="s">
        <v>66</v>
      </c>
      <c r="D36" s="21">
        <v>71</v>
      </c>
      <c r="E36" s="32" t="s">
        <v>183</v>
      </c>
      <c r="F36" s="23" t="s">
        <v>183</v>
      </c>
    </row>
    <row r="37" spans="1:6" ht="17.100000000000001" customHeight="1" x14ac:dyDescent="0.3">
      <c r="A37" s="20" t="s">
        <v>182</v>
      </c>
      <c r="B37" s="20" t="s">
        <v>10</v>
      </c>
      <c r="C37" s="20" t="s">
        <v>117</v>
      </c>
      <c r="D37" s="21">
        <v>49</v>
      </c>
      <c r="E37" s="32" t="s">
        <v>183</v>
      </c>
      <c r="F37" s="23" t="s">
        <v>183</v>
      </c>
    </row>
    <row r="38" spans="1:6" ht="17.100000000000001" customHeight="1" x14ac:dyDescent="0.3">
      <c r="A38" s="20" t="s">
        <v>182</v>
      </c>
      <c r="B38" s="20" t="s">
        <v>10</v>
      </c>
      <c r="C38" s="20" t="s">
        <v>118</v>
      </c>
      <c r="D38" s="21">
        <v>39</v>
      </c>
      <c r="E38" s="32" t="s">
        <v>183</v>
      </c>
      <c r="F38" s="23" t="s">
        <v>183</v>
      </c>
    </row>
    <row r="39" spans="1:6" ht="17.100000000000001" customHeight="1" x14ac:dyDescent="0.3">
      <c r="A39" s="20" t="s">
        <v>182</v>
      </c>
      <c r="B39" s="20" t="s">
        <v>10</v>
      </c>
      <c r="C39" s="20" t="s">
        <v>121</v>
      </c>
      <c r="D39" s="21">
        <v>36</v>
      </c>
      <c r="E39" s="32" t="s">
        <v>183</v>
      </c>
      <c r="F39" s="23" t="s">
        <v>183</v>
      </c>
    </row>
    <row r="40" spans="1:6" ht="17.100000000000001" customHeight="1" x14ac:dyDescent="0.3">
      <c r="A40" s="20" t="s">
        <v>182</v>
      </c>
      <c r="B40" s="20" t="s">
        <v>11</v>
      </c>
      <c r="C40" s="20" t="s">
        <v>65</v>
      </c>
      <c r="D40" s="21">
        <v>16</v>
      </c>
      <c r="E40" s="32" t="s">
        <v>183</v>
      </c>
      <c r="F40" s="23" t="s">
        <v>183</v>
      </c>
    </row>
    <row r="41" spans="1:6" ht="17.100000000000001" customHeight="1" x14ac:dyDescent="0.3">
      <c r="A41" s="20" t="s">
        <v>182</v>
      </c>
      <c r="B41" s="20" t="s">
        <v>11</v>
      </c>
      <c r="C41" s="20" t="s">
        <v>115</v>
      </c>
      <c r="D41" s="21">
        <v>15</v>
      </c>
      <c r="E41" s="32" t="s">
        <v>183</v>
      </c>
      <c r="F41" s="23" t="s">
        <v>183</v>
      </c>
    </row>
    <row r="42" spans="1:6" ht="17.100000000000001" customHeight="1" x14ac:dyDescent="0.3">
      <c r="A42" s="20" t="s">
        <v>182</v>
      </c>
      <c r="B42" s="20" t="s">
        <v>11</v>
      </c>
      <c r="C42" s="20" t="s">
        <v>114</v>
      </c>
      <c r="D42" s="21" t="s">
        <v>183</v>
      </c>
      <c r="E42" s="33">
        <v>1</v>
      </c>
      <c r="F42" s="23" t="s">
        <v>184</v>
      </c>
    </row>
    <row r="43" spans="1:6" ht="17.100000000000001" customHeight="1" x14ac:dyDescent="0.3">
      <c r="A43" s="20" t="s">
        <v>182</v>
      </c>
      <c r="B43" s="20" t="s">
        <v>11</v>
      </c>
      <c r="C43" s="20" t="s">
        <v>119</v>
      </c>
      <c r="D43" s="21" t="s">
        <v>183</v>
      </c>
      <c r="E43" s="33">
        <v>1</v>
      </c>
      <c r="F43" s="23" t="s">
        <v>184</v>
      </c>
    </row>
    <row r="44" spans="1:6" ht="17.100000000000001" customHeight="1" x14ac:dyDescent="0.3">
      <c r="A44" s="20" t="s">
        <v>182</v>
      </c>
      <c r="B44" s="20" t="s">
        <v>11</v>
      </c>
      <c r="C44" s="20" t="s">
        <v>116</v>
      </c>
      <c r="D44" s="21" t="s">
        <v>183</v>
      </c>
      <c r="E44" s="33">
        <v>1</v>
      </c>
      <c r="F44" s="23" t="s">
        <v>184</v>
      </c>
    </row>
    <row r="45" spans="1:6" ht="17.100000000000001" customHeight="1" x14ac:dyDescent="0.3">
      <c r="A45" s="20" t="s">
        <v>182</v>
      </c>
      <c r="B45" s="20" t="s">
        <v>11</v>
      </c>
      <c r="C45" s="20" t="s">
        <v>120</v>
      </c>
      <c r="D45" s="21" t="s">
        <v>183</v>
      </c>
      <c r="E45" s="33">
        <v>1</v>
      </c>
      <c r="F45" s="23" t="s">
        <v>184</v>
      </c>
    </row>
    <row r="46" spans="1:6" ht="17.100000000000001" customHeight="1" x14ac:dyDescent="0.3">
      <c r="A46" s="20" t="s">
        <v>182</v>
      </c>
      <c r="B46" s="20" t="s">
        <v>12</v>
      </c>
      <c r="C46" s="20" t="s">
        <v>65</v>
      </c>
      <c r="D46" s="21">
        <v>103</v>
      </c>
      <c r="E46" s="32" t="s">
        <v>183</v>
      </c>
      <c r="F46" s="23" t="s">
        <v>183</v>
      </c>
    </row>
    <row r="47" spans="1:6" ht="17.100000000000001" customHeight="1" x14ac:dyDescent="0.3">
      <c r="A47" s="20" t="s">
        <v>182</v>
      </c>
      <c r="B47" s="20" t="s">
        <v>12</v>
      </c>
      <c r="C47" s="20" t="s">
        <v>115</v>
      </c>
      <c r="D47" s="21">
        <v>46</v>
      </c>
      <c r="E47" s="32" t="s">
        <v>183</v>
      </c>
      <c r="F47" s="23" t="s">
        <v>183</v>
      </c>
    </row>
    <row r="48" spans="1:6" ht="17.100000000000001" customHeight="1" x14ac:dyDescent="0.3">
      <c r="A48" s="20" t="s">
        <v>182</v>
      </c>
      <c r="B48" s="20" t="s">
        <v>12</v>
      </c>
      <c r="C48" s="20" t="s">
        <v>114</v>
      </c>
      <c r="D48" s="21">
        <v>25</v>
      </c>
      <c r="E48" s="32" t="s">
        <v>183</v>
      </c>
      <c r="F48" s="23" t="s">
        <v>183</v>
      </c>
    </row>
    <row r="49" spans="1:6" ht="17.100000000000001" customHeight="1" x14ac:dyDescent="0.3">
      <c r="A49" s="20" t="s">
        <v>182</v>
      </c>
      <c r="B49" s="20" t="s">
        <v>12</v>
      </c>
      <c r="C49" s="20" t="s">
        <v>121</v>
      </c>
      <c r="D49" s="21" t="s">
        <v>183</v>
      </c>
      <c r="E49" s="33">
        <v>1</v>
      </c>
      <c r="F49" s="23" t="s">
        <v>184</v>
      </c>
    </row>
    <row r="50" spans="1:6" ht="17.100000000000001" customHeight="1" x14ac:dyDescent="0.3">
      <c r="A50" s="20" t="s">
        <v>182</v>
      </c>
      <c r="B50" s="20" t="s">
        <v>12</v>
      </c>
      <c r="C50" s="20" t="s">
        <v>66</v>
      </c>
      <c r="D50" s="21" t="s">
        <v>183</v>
      </c>
      <c r="E50" s="33">
        <v>1</v>
      </c>
      <c r="F50" s="23" t="s">
        <v>184</v>
      </c>
    </row>
    <row r="51" spans="1:6" ht="17.100000000000001" customHeight="1" x14ac:dyDescent="0.3">
      <c r="A51" s="20" t="s">
        <v>182</v>
      </c>
      <c r="B51" s="20" t="s">
        <v>12</v>
      </c>
      <c r="C51" s="20" t="s">
        <v>118</v>
      </c>
      <c r="D51" s="21" t="s">
        <v>183</v>
      </c>
      <c r="E51" s="33">
        <v>1</v>
      </c>
      <c r="F51" s="23" t="s">
        <v>184</v>
      </c>
    </row>
    <row r="52" spans="1:6" ht="17.100000000000001" customHeight="1" x14ac:dyDescent="0.3">
      <c r="A52" s="20" t="s">
        <v>182</v>
      </c>
      <c r="B52" s="20" t="s">
        <v>12</v>
      </c>
      <c r="C52" s="20" t="s">
        <v>67</v>
      </c>
      <c r="D52" s="21" t="s">
        <v>183</v>
      </c>
      <c r="E52" s="33">
        <v>1</v>
      </c>
      <c r="F52" s="23" t="s">
        <v>184</v>
      </c>
    </row>
    <row r="53" spans="1:6" ht="17.100000000000001" customHeight="1" x14ac:dyDescent="0.3">
      <c r="A53" s="20" t="s">
        <v>182</v>
      </c>
      <c r="B53" s="20" t="s">
        <v>13</v>
      </c>
      <c r="C53" s="20" t="s">
        <v>65</v>
      </c>
      <c r="D53" s="21">
        <v>924</v>
      </c>
      <c r="E53" s="32" t="s">
        <v>183</v>
      </c>
      <c r="F53" s="23" t="s">
        <v>183</v>
      </c>
    </row>
    <row r="54" spans="1:6" ht="17.100000000000001" customHeight="1" x14ac:dyDescent="0.3">
      <c r="A54" s="20" t="s">
        <v>182</v>
      </c>
      <c r="B54" s="20" t="s">
        <v>13</v>
      </c>
      <c r="C54" s="20" t="s">
        <v>114</v>
      </c>
      <c r="D54" s="21">
        <v>441</v>
      </c>
      <c r="E54" s="32" t="s">
        <v>183</v>
      </c>
      <c r="F54" s="23" t="s">
        <v>183</v>
      </c>
    </row>
    <row r="55" spans="1:6" ht="17.100000000000001" customHeight="1" x14ac:dyDescent="0.3">
      <c r="A55" s="20" t="s">
        <v>182</v>
      </c>
      <c r="B55" s="20" t="s">
        <v>13</v>
      </c>
      <c r="C55" s="20" t="s">
        <v>115</v>
      </c>
      <c r="D55" s="21">
        <v>137</v>
      </c>
      <c r="E55" s="32" t="s">
        <v>183</v>
      </c>
      <c r="F55" s="23" t="s">
        <v>183</v>
      </c>
    </row>
    <row r="56" spans="1:6" ht="17.100000000000001" customHeight="1" x14ac:dyDescent="0.3">
      <c r="A56" s="20" t="s">
        <v>182</v>
      </c>
      <c r="B56" s="20" t="s">
        <v>13</v>
      </c>
      <c r="C56" s="20" t="s">
        <v>118</v>
      </c>
      <c r="D56" s="21">
        <v>117</v>
      </c>
      <c r="E56" s="32" t="s">
        <v>183</v>
      </c>
      <c r="F56" s="23" t="s">
        <v>183</v>
      </c>
    </row>
    <row r="57" spans="1:6" ht="17.100000000000001" customHeight="1" x14ac:dyDescent="0.3">
      <c r="A57" s="20" t="s">
        <v>182</v>
      </c>
      <c r="B57" s="20" t="s">
        <v>13</v>
      </c>
      <c r="C57" s="20" t="s">
        <v>66</v>
      </c>
      <c r="D57" s="21">
        <v>33</v>
      </c>
      <c r="E57" s="32" t="s">
        <v>183</v>
      </c>
      <c r="F57" s="23" t="s">
        <v>183</v>
      </c>
    </row>
    <row r="58" spans="1:6" ht="17.100000000000001" customHeight="1" x14ac:dyDescent="0.3">
      <c r="A58" s="20" t="s">
        <v>182</v>
      </c>
      <c r="B58" s="20" t="s">
        <v>13</v>
      </c>
      <c r="C58" s="20" t="s">
        <v>117</v>
      </c>
      <c r="D58" s="21">
        <v>25</v>
      </c>
      <c r="E58" s="32" t="s">
        <v>183</v>
      </c>
      <c r="F58" s="23" t="s">
        <v>183</v>
      </c>
    </row>
    <row r="59" spans="1:6" ht="17.100000000000001" customHeight="1" x14ac:dyDescent="0.3">
      <c r="A59" s="20" t="s">
        <v>182</v>
      </c>
      <c r="B59" s="20" t="s">
        <v>13</v>
      </c>
      <c r="C59" s="20" t="s">
        <v>120</v>
      </c>
      <c r="D59" s="21">
        <v>24</v>
      </c>
      <c r="E59" s="32" t="s">
        <v>183</v>
      </c>
      <c r="F59" s="23" t="s">
        <v>183</v>
      </c>
    </row>
    <row r="60" spans="1:6" ht="17.100000000000001" customHeight="1" x14ac:dyDescent="0.3">
      <c r="A60" s="20" t="s">
        <v>182</v>
      </c>
      <c r="B60" s="20" t="s">
        <v>14</v>
      </c>
      <c r="C60" s="20" t="s">
        <v>114</v>
      </c>
      <c r="D60" s="21">
        <v>14</v>
      </c>
      <c r="E60" s="32" t="s">
        <v>183</v>
      </c>
      <c r="F60" s="23" t="s">
        <v>183</v>
      </c>
    </row>
    <row r="61" spans="1:6" ht="17.100000000000001" customHeight="1" x14ac:dyDescent="0.3">
      <c r="A61" s="20" t="s">
        <v>182</v>
      </c>
      <c r="B61" s="20" t="s">
        <v>14</v>
      </c>
      <c r="C61" s="20" t="s">
        <v>65</v>
      </c>
      <c r="D61" s="21">
        <v>11</v>
      </c>
      <c r="E61" s="32" t="s">
        <v>183</v>
      </c>
      <c r="F61" s="23" t="s">
        <v>183</v>
      </c>
    </row>
    <row r="62" spans="1:6" ht="17.100000000000001" customHeight="1" x14ac:dyDescent="0.3">
      <c r="A62" s="20" t="s">
        <v>182</v>
      </c>
      <c r="B62" s="20" t="s">
        <v>14</v>
      </c>
      <c r="C62" s="20" t="s">
        <v>115</v>
      </c>
      <c r="D62" s="21" t="s">
        <v>183</v>
      </c>
      <c r="E62" s="33">
        <v>1</v>
      </c>
      <c r="F62" s="23" t="s">
        <v>184</v>
      </c>
    </row>
    <row r="63" spans="1:6" ht="17.100000000000001" customHeight="1" x14ac:dyDescent="0.3">
      <c r="A63" s="20" t="s">
        <v>182</v>
      </c>
      <c r="B63" s="20" t="s">
        <v>14</v>
      </c>
      <c r="C63" s="20" t="s">
        <v>66</v>
      </c>
      <c r="D63" s="21" t="s">
        <v>183</v>
      </c>
      <c r="E63" s="33">
        <v>1</v>
      </c>
      <c r="F63" s="23" t="s">
        <v>184</v>
      </c>
    </row>
    <row r="64" spans="1:6" ht="17.100000000000001" customHeight="1" x14ac:dyDescent="0.3">
      <c r="A64" s="20" t="s">
        <v>182</v>
      </c>
      <c r="B64" s="20" t="s">
        <v>15</v>
      </c>
      <c r="C64" s="20" t="s">
        <v>65</v>
      </c>
      <c r="D64" s="21">
        <v>151</v>
      </c>
      <c r="E64" s="32" t="s">
        <v>183</v>
      </c>
      <c r="F64" s="23" t="s">
        <v>183</v>
      </c>
    </row>
    <row r="65" spans="1:6" ht="17.100000000000001" customHeight="1" x14ac:dyDescent="0.3">
      <c r="A65" s="20" t="s">
        <v>182</v>
      </c>
      <c r="B65" s="20" t="s">
        <v>15</v>
      </c>
      <c r="C65" s="20" t="s">
        <v>115</v>
      </c>
      <c r="D65" s="21">
        <v>44</v>
      </c>
      <c r="E65" s="32" t="s">
        <v>183</v>
      </c>
      <c r="F65" s="23" t="s">
        <v>183</v>
      </c>
    </row>
    <row r="66" spans="1:6" ht="17.100000000000001" customHeight="1" x14ac:dyDescent="0.3">
      <c r="A66" s="20" t="s">
        <v>182</v>
      </c>
      <c r="B66" s="20" t="s">
        <v>15</v>
      </c>
      <c r="C66" s="20" t="s">
        <v>114</v>
      </c>
      <c r="D66" s="21">
        <v>15</v>
      </c>
      <c r="E66" s="32" t="s">
        <v>183</v>
      </c>
      <c r="F66" s="23" t="s">
        <v>183</v>
      </c>
    </row>
    <row r="67" spans="1:6" ht="17.100000000000001" customHeight="1" x14ac:dyDescent="0.3">
      <c r="A67" s="20" t="s">
        <v>182</v>
      </c>
      <c r="B67" s="20" t="s">
        <v>15</v>
      </c>
      <c r="C67" s="20" t="s">
        <v>67</v>
      </c>
      <c r="D67" s="21" t="s">
        <v>183</v>
      </c>
      <c r="E67" s="33">
        <v>1</v>
      </c>
      <c r="F67" s="23" t="s">
        <v>184</v>
      </c>
    </row>
    <row r="68" spans="1:6" ht="17.100000000000001" customHeight="1" x14ac:dyDescent="0.3">
      <c r="A68" s="20" t="s">
        <v>182</v>
      </c>
      <c r="B68" s="20" t="s">
        <v>15</v>
      </c>
      <c r="C68" s="20" t="s">
        <v>119</v>
      </c>
      <c r="D68" s="21" t="s">
        <v>183</v>
      </c>
      <c r="E68" s="33">
        <v>1</v>
      </c>
      <c r="F68" s="23" t="s">
        <v>184</v>
      </c>
    </row>
    <row r="69" spans="1:6" ht="17.100000000000001" customHeight="1" x14ac:dyDescent="0.3">
      <c r="A69" s="20" t="s">
        <v>182</v>
      </c>
      <c r="B69" s="20" t="s">
        <v>15</v>
      </c>
      <c r="C69" s="20" t="s">
        <v>117</v>
      </c>
      <c r="D69" s="21" t="s">
        <v>183</v>
      </c>
      <c r="E69" s="33">
        <v>1</v>
      </c>
      <c r="F69" s="23" t="s">
        <v>184</v>
      </c>
    </row>
    <row r="70" spans="1:6" ht="17.100000000000001" customHeight="1" x14ac:dyDescent="0.3">
      <c r="A70" s="20" t="s">
        <v>182</v>
      </c>
      <c r="B70" s="20" t="s">
        <v>16</v>
      </c>
      <c r="C70" s="20" t="s">
        <v>65</v>
      </c>
      <c r="D70" s="21">
        <v>178</v>
      </c>
      <c r="E70" s="32" t="s">
        <v>183</v>
      </c>
      <c r="F70" s="23" t="s">
        <v>183</v>
      </c>
    </row>
    <row r="71" spans="1:6" ht="17.100000000000001" customHeight="1" x14ac:dyDescent="0.3">
      <c r="A71" s="20" t="s">
        <v>182</v>
      </c>
      <c r="B71" s="20" t="s">
        <v>16</v>
      </c>
      <c r="C71" s="20" t="s">
        <v>114</v>
      </c>
      <c r="D71" s="21">
        <v>153</v>
      </c>
      <c r="E71" s="32" t="s">
        <v>183</v>
      </c>
      <c r="F71" s="23" t="s">
        <v>183</v>
      </c>
    </row>
    <row r="72" spans="1:6" ht="17.100000000000001" customHeight="1" x14ac:dyDescent="0.3">
      <c r="A72" s="20" t="s">
        <v>182</v>
      </c>
      <c r="B72" s="20" t="s">
        <v>16</v>
      </c>
      <c r="C72" s="20" t="s">
        <v>115</v>
      </c>
      <c r="D72" s="21" t="s">
        <v>183</v>
      </c>
      <c r="E72" s="33">
        <v>1</v>
      </c>
      <c r="F72" s="23" t="s">
        <v>184</v>
      </c>
    </row>
    <row r="73" spans="1:6" ht="17.100000000000001" customHeight="1" x14ac:dyDescent="0.3">
      <c r="A73" s="20" t="s">
        <v>182</v>
      </c>
      <c r="B73" s="20" t="s">
        <v>16</v>
      </c>
      <c r="C73" s="20" t="s">
        <v>121</v>
      </c>
      <c r="D73" s="21" t="s">
        <v>183</v>
      </c>
      <c r="E73" s="33">
        <v>1</v>
      </c>
      <c r="F73" s="23" t="s">
        <v>184</v>
      </c>
    </row>
    <row r="74" spans="1:6" ht="17.100000000000001" customHeight="1" x14ac:dyDescent="0.3">
      <c r="A74" s="20" t="s">
        <v>182</v>
      </c>
      <c r="B74" s="20" t="s">
        <v>16</v>
      </c>
      <c r="C74" s="20" t="s">
        <v>117</v>
      </c>
      <c r="D74" s="21" t="s">
        <v>183</v>
      </c>
      <c r="E74" s="33">
        <v>1</v>
      </c>
      <c r="F74" s="23" t="s">
        <v>184</v>
      </c>
    </row>
    <row r="75" spans="1:6" ht="17.100000000000001" customHeight="1" x14ac:dyDescent="0.3">
      <c r="A75" s="20" t="s">
        <v>182</v>
      </c>
      <c r="B75" s="20" t="s">
        <v>17</v>
      </c>
      <c r="C75" s="20" t="s">
        <v>65</v>
      </c>
      <c r="D75" s="21">
        <v>12</v>
      </c>
      <c r="E75" s="32" t="s">
        <v>183</v>
      </c>
      <c r="F75" s="23" t="s">
        <v>183</v>
      </c>
    </row>
    <row r="76" spans="1:6" ht="17.100000000000001" customHeight="1" x14ac:dyDescent="0.3">
      <c r="A76" s="20" t="s">
        <v>182</v>
      </c>
      <c r="B76" s="20" t="s">
        <v>17</v>
      </c>
      <c r="C76" s="20" t="s">
        <v>115</v>
      </c>
      <c r="D76" s="21" t="s">
        <v>183</v>
      </c>
      <c r="E76" s="33">
        <v>1</v>
      </c>
      <c r="F76" s="23" t="s">
        <v>184</v>
      </c>
    </row>
    <row r="77" spans="1:6" ht="17.100000000000001" customHeight="1" x14ac:dyDescent="0.3">
      <c r="A77" s="20" t="s">
        <v>182</v>
      </c>
      <c r="B77" s="20" t="s">
        <v>17</v>
      </c>
      <c r="C77" s="20" t="s">
        <v>114</v>
      </c>
      <c r="D77" s="21" t="s">
        <v>183</v>
      </c>
      <c r="E77" s="33">
        <v>1</v>
      </c>
      <c r="F77" s="23" t="s">
        <v>184</v>
      </c>
    </row>
    <row r="78" spans="1:6" ht="17.100000000000001" customHeight="1" x14ac:dyDescent="0.3">
      <c r="A78" s="20" t="s">
        <v>182</v>
      </c>
      <c r="B78" s="20" t="s">
        <v>17</v>
      </c>
      <c r="C78" s="20" t="s">
        <v>119</v>
      </c>
      <c r="D78" s="21" t="s">
        <v>183</v>
      </c>
      <c r="E78" s="33">
        <v>1</v>
      </c>
      <c r="F78" s="23" t="s">
        <v>184</v>
      </c>
    </row>
    <row r="79" spans="1:6" ht="17.100000000000001" customHeight="1" x14ac:dyDescent="0.3">
      <c r="A79" s="20" t="s">
        <v>182</v>
      </c>
      <c r="B79" s="20" t="s">
        <v>17</v>
      </c>
      <c r="C79" s="20" t="s">
        <v>117</v>
      </c>
      <c r="D79" s="21" t="s">
        <v>183</v>
      </c>
      <c r="E79" s="33">
        <v>1</v>
      </c>
      <c r="F79" s="23" t="s">
        <v>184</v>
      </c>
    </row>
    <row r="80" spans="1:6" ht="17.100000000000001" customHeight="1" x14ac:dyDescent="0.3">
      <c r="A80" s="20" t="s">
        <v>182</v>
      </c>
      <c r="B80" s="20" t="s">
        <v>18</v>
      </c>
      <c r="C80" s="20" t="s">
        <v>65</v>
      </c>
      <c r="D80" s="21">
        <v>1074</v>
      </c>
      <c r="E80" s="32" t="s">
        <v>183</v>
      </c>
      <c r="F80" s="23" t="s">
        <v>183</v>
      </c>
    </row>
    <row r="81" spans="1:6" ht="17.100000000000001" customHeight="1" x14ac:dyDescent="0.3">
      <c r="A81" s="20" t="s">
        <v>182</v>
      </c>
      <c r="B81" s="20" t="s">
        <v>18</v>
      </c>
      <c r="C81" s="20" t="s">
        <v>114</v>
      </c>
      <c r="D81" s="21">
        <v>425</v>
      </c>
      <c r="E81" s="32" t="s">
        <v>183</v>
      </c>
      <c r="F81" s="23" t="s">
        <v>183</v>
      </c>
    </row>
    <row r="82" spans="1:6" ht="17.100000000000001" customHeight="1" x14ac:dyDescent="0.3">
      <c r="A82" s="20" t="s">
        <v>182</v>
      </c>
      <c r="B82" s="20" t="s">
        <v>18</v>
      </c>
      <c r="C82" s="20" t="s">
        <v>115</v>
      </c>
      <c r="D82" s="21">
        <v>164</v>
      </c>
      <c r="E82" s="32" t="s">
        <v>183</v>
      </c>
      <c r="F82" s="23" t="s">
        <v>183</v>
      </c>
    </row>
    <row r="83" spans="1:6" ht="17.100000000000001" customHeight="1" x14ac:dyDescent="0.3">
      <c r="A83" s="20" t="s">
        <v>182</v>
      </c>
      <c r="B83" s="20" t="s">
        <v>18</v>
      </c>
      <c r="C83" s="20" t="s">
        <v>118</v>
      </c>
      <c r="D83" s="21">
        <v>31</v>
      </c>
      <c r="E83" s="32" t="s">
        <v>183</v>
      </c>
      <c r="F83" s="23" t="s">
        <v>183</v>
      </c>
    </row>
    <row r="84" spans="1:6" ht="17.100000000000001" customHeight="1" x14ac:dyDescent="0.3">
      <c r="A84" s="20" t="s">
        <v>182</v>
      </c>
      <c r="B84" s="20" t="s">
        <v>18</v>
      </c>
      <c r="C84" s="20" t="s">
        <v>117</v>
      </c>
      <c r="D84" s="21">
        <v>30</v>
      </c>
      <c r="E84" s="32" t="s">
        <v>183</v>
      </c>
      <c r="F84" s="23" t="s">
        <v>183</v>
      </c>
    </row>
    <row r="85" spans="1:6" ht="17.100000000000001" customHeight="1" x14ac:dyDescent="0.3">
      <c r="A85" s="20" t="s">
        <v>182</v>
      </c>
      <c r="B85" s="20" t="s">
        <v>18</v>
      </c>
      <c r="C85" s="20" t="s">
        <v>121</v>
      </c>
      <c r="D85" s="21">
        <v>20</v>
      </c>
      <c r="E85" s="32" t="s">
        <v>183</v>
      </c>
      <c r="F85" s="23" t="s">
        <v>183</v>
      </c>
    </row>
    <row r="86" spans="1:6" ht="17.100000000000001" customHeight="1" x14ac:dyDescent="0.3">
      <c r="A86" s="20" t="s">
        <v>182</v>
      </c>
      <c r="B86" s="20" t="s">
        <v>18</v>
      </c>
      <c r="C86" s="20" t="s">
        <v>66</v>
      </c>
      <c r="D86" s="21">
        <v>18</v>
      </c>
      <c r="E86" s="32" t="s">
        <v>183</v>
      </c>
      <c r="F86" s="23" t="s">
        <v>183</v>
      </c>
    </row>
    <row r="87" spans="1:6" ht="17.100000000000001" customHeight="1" x14ac:dyDescent="0.3">
      <c r="A87" s="20" t="s">
        <v>182</v>
      </c>
      <c r="B87" s="20" t="s">
        <v>19</v>
      </c>
      <c r="C87" s="20" t="s">
        <v>65</v>
      </c>
      <c r="D87" s="21">
        <v>138</v>
      </c>
      <c r="E87" s="32" t="s">
        <v>183</v>
      </c>
      <c r="F87" s="23" t="s">
        <v>183</v>
      </c>
    </row>
    <row r="88" spans="1:6" ht="17.100000000000001" customHeight="1" x14ac:dyDescent="0.3">
      <c r="A88" s="20" t="s">
        <v>182</v>
      </c>
      <c r="B88" s="20" t="s">
        <v>19</v>
      </c>
      <c r="C88" s="20" t="s">
        <v>114</v>
      </c>
      <c r="D88" s="21">
        <v>107</v>
      </c>
      <c r="E88" s="32" t="s">
        <v>183</v>
      </c>
      <c r="F88" s="23" t="s">
        <v>183</v>
      </c>
    </row>
    <row r="89" spans="1:6" ht="17.100000000000001" customHeight="1" x14ac:dyDescent="0.3">
      <c r="A89" s="20" t="s">
        <v>182</v>
      </c>
      <c r="B89" s="20" t="s">
        <v>19</v>
      </c>
      <c r="C89" s="20" t="s">
        <v>115</v>
      </c>
      <c r="D89" s="21">
        <v>17</v>
      </c>
      <c r="E89" s="32" t="s">
        <v>183</v>
      </c>
      <c r="F89" s="23" t="s">
        <v>183</v>
      </c>
    </row>
    <row r="90" spans="1:6" ht="17.100000000000001" customHeight="1" x14ac:dyDescent="0.3">
      <c r="A90" s="20" t="s">
        <v>182</v>
      </c>
      <c r="B90" s="20" t="s">
        <v>19</v>
      </c>
      <c r="C90" s="20" t="s">
        <v>121</v>
      </c>
      <c r="D90" s="21" t="s">
        <v>183</v>
      </c>
      <c r="E90" s="33">
        <v>1</v>
      </c>
      <c r="F90" s="23" t="s">
        <v>184</v>
      </c>
    </row>
    <row r="91" spans="1:6" ht="17.100000000000001" customHeight="1" x14ac:dyDescent="0.3">
      <c r="A91" s="20" t="s">
        <v>182</v>
      </c>
      <c r="B91" s="20" t="s">
        <v>19</v>
      </c>
      <c r="C91" s="20" t="s">
        <v>117</v>
      </c>
      <c r="D91" s="21" t="s">
        <v>183</v>
      </c>
      <c r="E91" s="33">
        <v>1</v>
      </c>
      <c r="F91" s="23" t="s">
        <v>184</v>
      </c>
    </row>
    <row r="92" spans="1:6" ht="17.100000000000001" customHeight="1" x14ac:dyDescent="0.3">
      <c r="A92" s="20" t="s">
        <v>182</v>
      </c>
      <c r="B92" s="20" t="s">
        <v>19</v>
      </c>
      <c r="C92" s="20" t="s">
        <v>66</v>
      </c>
      <c r="D92" s="21" t="s">
        <v>183</v>
      </c>
      <c r="E92" s="33">
        <v>1</v>
      </c>
      <c r="F92" s="23" t="s">
        <v>184</v>
      </c>
    </row>
    <row r="93" spans="1:6" ht="17.100000000000001" customHeight="1" x14ac:dyDescent="0.3">
      <c r="A93" s="20" t="s">
        <v>182</v>
      </c>
      <c r="B93" s="20" t="s">
        <v>20</v>
      </c>
      <c r="C93" s="20" t="s">
        <v>115</v>
      </c>
      <c r="D93" s="21">
        <v>34</v>
      </c>
      <c r="E93" s="32" t="s">
        <v>183</v>
      </c>
      <c r="F93" s="23" t="s">
        <v>183</v>
      </c>
    </row>
    <row r="94" spans="1:6" ht="17.100000000000001" customHeight="1" x14ac:dyDescent="0.3">
      <c r="A94" s="20" t="s">
        <v>182</v>
      </c>
      <c r="B94" s="20" t="s">
        <v>20</v>
      </c>
      <c r="C94" s="20" t="s">
        <v>65</v>
      </c>
      <c r="D94" s="21">
        <v>30</v>
      </c>
      <c r="E94" s="32" t="s">
        <v>183</v>
      </c>
      <c r="F94" s="23" t="s">
        <v>183</v>
      </c>
    </row>
    <row r="95" spans="1:6" ht="17.100000000000001" customHeight="1" x14ac:dyDescent="0.3">
      <c r="A95" s="20" t="s">
        <v>182</v>
      </c>
      <c r="B95" s="20" t="s">
        <v>20</v>
      </c>
      <c r="C95" s="20" t="s">
        <v>114</v>
      </c>
      <c r="D95" s="21" t="s">
        <v>183</v>
      </c>
      <c r="E95" s="32">
        <v>2</v>
      </c>
      <c r="F95" s="23" t="s">
        <v>185</v>
      </c>
    </row>
    <row r="96" spans="1:6" ht="17.100000000000001" customHeight="1" x14ac:dyDescent="0.3">
      <c r="A96" s="20" t="s">
        <v>182</v>
      </c>
      <c r="B96" s="20" t="s">
        <v>20</v>
      </c>
      <c r="C96" s="20" t="s">
        <v>66</v>
      </c>
      <c r="D96" s="21" t="s">
        <v>183</v>
      </c>
      <c r="E96" s="33">
        <v>1</v>
      </c>
      <c r="F96" s="23" t="s">
        <v>184</v>
      </c>
    </row>
    <row r="97" spans="1:6" ht="17.100000000000001" customHeight="1" x14ac:dyDescent="0.3">
      <c r="A97" s="20" t="s">
        <v>182</v>
      </c>
      <c r="B97" s="20" t="s">
        <v>21</v>
      </c>
      <c r="C97" s="20" t="s">
        <v>65</v>
      </c>
      <c r="D97" s="21" t="s">
        <v>183</v>
      </c>
      <c r="E97" s="33">
        <v>1</v>
      </c>
      <c r="F97" s="23" t="s">
        <v>184</v>
      </c>
    </row>
    <row r="98" spans="1:6" ht="17.100000000000001" customHeight="1" x14ac:dyDescent="0.3">
      <c r="A98" s="20" t="s">
        <v>182</v>
      </c>
      <c r="B98" s="20" t="s">
        <v>21</v>
      </c>
      <c r="C98" s="20" t="s">
        <v>115</v>
      </c>
      <c r="D98" s="21" t="s">
        <v>183</v>
      </c>
      <c r="E98" s="33">
        <v>1</v>
      </c>
      <c r="F98" s="23" t="s">
        <v>184</v>
      </c>
    </row>
    <row r="99" spans="1:6" ht="17.100000000000001" customHeight="1" x14ac:dyDescent="0.3">
      <c r="A99" s="20" t="s">
        <v>182</v>
      </c>
      <c r="B99" s="20" t="s">
        <v>21</v>
      </c>
      <c r="C99" s="20" t="s">
        <v>127</v>
      </c>
      <c r="D99" s="21" t="s">
        <v>183</v>
      </c>
      <c r="E99" s="33">
        <v>1</v>
      </c>
      <c r="F99" s="23" t="s">
        <v>184</v>
      </c>
    </row>
    <row r="100" spans="1:6" ht="17.100000000000001" customHeight="1" x14ac:dyDescent="0.3">
      <c r="A100" s="20" t="s">
        <v>182</v>
      </c>
      <c r="B100" s="20" t="s">
        <v>22</v>
      </c>
      <c r="C100" s="20" t="s">
        <v>65</v>
      </c>
      <c r="D100" s="21">
        <v>8690</v>
      </c>
      <c r="E100" s="32" t="s">
        <v>183</v>
      </c>
      <c r="F100" s="23" t="s">
        <v>183</v>
      </c>
    </row>
    <row r="101" spans="1:6" ht="17.100000000000001" customHeight="1" x14ac:dyDescent="0.3">
      <c r="A101" s="20" t="s">
        <v>182</v>
      </c>
      <c r="B101" s="20" t="s">
        <v>22</v>
      </c>
      <c r="C101" s="20" t="s">
        <v>114</v>
      </c>
      <c r="D101" s="21">
        <v>6141</v>
      </c>
      <c r="E101" s="32" t="s">
        <v>183</v>
      </c>
      <c r="F101" s="23" t="s">
        <v>183</v>
      </c>
    </row>
    <row r="102" spans="1:6" ht="17.100000000000001" customHeight="1" x14ac:dyDescent="0.3">
      <c r="A102" s="20" t="s">
        <v>182</v>
      </c>
      <c r="B102" s="20" t="s">
        <v>22</v>
      </c>
      <c r="C102" s="20" t="s">
        <v>115</v>
      </c>
      <c r="D102" s="21">
        <v>3055</v>
      </c>
      <c r="E102" s="32" t="s">
        <v>183</v>
      </c>
      <c r="F102" s="23" t="s">
        <v>183</v>
      </c>
    </row>
    <row r="103" spans="1:6" ht="17.100000000000001" customHeight="1" x14ac:dyDescent="0.3">
      <c r="A103" s="20" t="s">
        <v>182</v>
      </c>
      <c r="B103" s="20" t="s">
        <v>22</v>
      </c>
      <c r="C103" s="20" t="s">
        <v>117</v>
      </c>
      <c r="D103" s="21">
        <v>1204</v>
      </c>
      <c r="E103" s="32" t="s">
        <v>183</v>
      </c>
      <c r="F103" s="23" t="s">
        <v>183</v>
      </c>
    </row>
    <row r="104" spans="1:6" ht="17.100000000000001" customHeight="1" x14ac:dyDescent="0.3">
      <c r="A104" s="20" t="s">
        <v>182</v>
      </c>
      <c r="B104" s="20" t="s">
        <v>22</v>
      </c>
      <c r="C104" s="20" t="s">
        <v>66</v>
      </c>
      <c r="D104" s="21">
        <v>689</v>
      </c>
      <c r="E104" s="32" t="s">
        <v>183</v>
      </c>
      <c r="F104" s="23" t="s">
        <v>183</v>
      </c>
    </row>
    <row r="105" spans="1:6" ht="17.100000000000001" customHeight="1" x14ac:dyDescent="0.3">
      <c r="A105" s="20" t="s">
        <v>182</v>
      </c>
      <c r="B105" s="20" t="s">
        <v>22</v>
      </c>
      <c r="C105" s="20" t="s">
        <v>116</v>
      </c>
      <c r="D105" s="21">
        <v>518</v>
      </c>
      <c r="E105" s="32" t="s">
        <v>183</v>
      </c>
      <c r="F105" s="23" t="s">
        <v>183</v>
      </c>
    </row>
    <row r="106" spans="1:6" ht="17.100000000000001" customHeight="1" x14ac:dyDescent="0.3">
      <c r="A106" s="20" t="s">
        <v>182</v>
      </c>
      <c r="B106" s="20" t="s">
        <v>22</v>
      </c>
      <c r="C106" s="20" t="s">
        <v>121</v>
      </c>
      <c r="D106" s="21">
        <v>314</v>
      </c>
      <c r="E106" s="32" t="s">
        <v>183</v>
      </c>
      <c r="F106" s="23" t="s">
        <v>183</v>
      </c>
    </row>
    <row r="107" spans="1:6" ht="17.100000000000001" customHeight="1" x14ac:dyDescent="0.3">
      <c r="A107" s="20" t="s">
        <v>182</v>
      </c>
      <c r="B107" s="20" t="s">
        <v>23</v>
      </c>
      <c r="C107" s="20" t="s">
        <v>65</v>
      </c>
      <c r="D107" s="21">
        <v>140</v>
      </c>
      <c r="E107" s="32" t="s">
        <v>183</v>
      </c>
      <c r="F107" s="23" t="s">
        <v>183</v>
      </c>
    </row>
    <row r="108" spans="1:6" ht="17.100000000000001" customHeight="1" x14ac:dyDescent="0.3">
      <c r="A108" s="20" t="s">
        <v>182</v>
      </c>
      <c r="B108" s="20" t="s">
        <v>23</v>
      </c>
      <c r="C108" s="20" t="s">
        <v>114</v>
      </c>
      <c r="D108" s="21">
        <v>74</v>
      </c>
      <c r="E108" s="32" t="s">
        <v>183</v>
      </c>
      <c r="F108" s="23" t="s">
        <v>183</v>
      </c>
    </row>
    <row r="109" spans="1:6" ht="17.100000000000001" customHeight="1" x14ac:dyDescent="0.3">
      <c r="A109" s="20" t="s">
        <v>182</v>
      </c>
      <c r="B109" s="20" t="s">
        <v>23</v>
      </c>
      <c r="C109" s="20" t="s">
        <v>115</v>
      </c>
      <c r="D109" s="21">
        <v>23</v>
      </c>
      <c r="E109" s="32" t="s">
        <v>183</v>
      </c>
      <c r="F109" s="23" t="s">
        <v>183</v>
      </c>
    </row>
    <row r="110" spans="1:6" ht="17.100000000000001" customHeight="1" x14ac:dyDescent="0.3">
      <c r="A110" s="20" t="s">
        <v>182</v>
      </c>
      <c r="B110" s="20" t="s">
        <v>23</v>
      </c>
      <c r="C110" s="20" t="s">
        <v>66</v>
      </c>
      <c r="D110" s="21" t="s">
        <v>183</v>
      </c>
      <c r="E110" s="33">
        <v>1</v>
      </c>
      <c r="F110" s="23" t="s">
        <v>184</v>
      </c>
    </row>
    <row r="111" spans="1:6" ht="17.100000000000001" customHeight="1" x14ac:dyDescent="0.3">
      <c r="A111" s="20" t="s">
        <v>182</v>
      </c>
      <c r="B111" s="20" t="s">
        <v>23</v>
      </c>
      <c r="C111" s="20" t="s">
        <v>117</v>
      </c>
      <c r="D111" s="21" t="s">
        <v>183</v>
      </c>
      <c r="E111" s="33">
        <v>1</v>
      </c>
      <c r="F111" s="23" t="s">
        <v>184</v>
      </c>
    </row>
    <row r="112" spans="1:6" ht="17.100000000000001" customHeight="1" x14ac:dyDescent="0.3">
      <c r="A112" s="20" t="s">
        <v>182</v>
      </c>
      <c r="B112" s="20" t="s">
        <v>23</v>
      </c>
      <c r="C112" s="20" t="s">
        <v>118</v>
      </c>
      <c r="D112" s="21" t="s">
        <v>183</v>
      </c>
      <c r="E112" s="33">
        <v>1</v>
      </c>
      <c r="F112" s="23" t="s">
        <v>184</v>
      </c>
    </row>
    <row r="113" spans="1:6" ht="17.100000000000001" customHeight="1" x14ac:dyDescent="0.3">
      <c r="A113" s="20" t="s">
        <v>182</v>
      </c>
      <c r="B113" s="20" t="s">
        <v>23</v>
      </c>
      <c r="C113" s="20" t="s">
        <v>121</v>
      </c>
      <c r="D113" s="21" t="s">
        <v>183</v>
      </c>
      <c r="E113" s="33">
        <v>1</v>
      </c>
      <c r="F113" s="23" t="s">
        <v>184</v>
      </c>
    </row>
    <row r="114" spans="1:6" ht="17.100000000000001" customHeight="1" x14ac:dyDescent="0.3">
      <c r="A114" s="20" t="s">
        <v>182</v>
      </c>
      <c r="B114" s="20" t="s">
        <v>24</v>
      </c>
      <c r="C114" s="20" t="s">
        <v>65</v>
      </c>
      <c r="D114" s="21">
        <v>157</v>
      </c>
      <c r="E114" s="32" t="s">
        <v>183</v>
      </c>
      <c r="F114" s="23" t="s">
        <v>183</v>
      </c>
    </row>
    <row r="115" spans="1:6" ht="17.100000000000001" customHeight="1" x14ac:dyDescent="0.3">
      <c r="A115" s="20" t="s">
        <v>182</v>
      </c>
      <c r="B115" s="20" t="s">
        <v>24</v>
      </c>
      <c r="C115" s="20" t="s">
        <v>114</v>
      </c>
      <c r="D115" s="21">
        <v>114</v>
      </c>
      <c r="E115" s="32" t="s">
        <v>183</v>
      </c>
      <c r="F115" s="23" t="s">
        <v>183</v>
      </c>
    </row>
    <row r="116" spans="1:6" ht="17.100000000000001" customHeight="1" x14ac:dyDescent="0.3">
      <c r="A116" s="20" t="s">
        <v>182</v>
      </c>
      <c r="B116" s="20" t="s">
        <v>24</v>
      </c>
      <c r="C116" s="20" t="s">
        <v>115</v>
      </c>
      <c r="D116" s="21">
        <v>71</v>
      </c>
      <c r="E116" s="32" t="s">
        <v>183</v>
      </c>
      <c r="F116" s="23" t="s">
        <v>183</v>
      </c>
    </row>
    <row r="117" spans="1:6" ht="17.100000000000001" customHeight="1" x14ac:dyDescent="0.3">
      <c r="A117" s="20" t="s">
        <v>182</v>
      </c>
      <c r="B117" s="20" t="s">
        <v>24</v>
      </c>
      <c r="C117" s="20" t="s">
        <v>66</v>
      </c>
      <c r="D117" s="21" t="s">
        <v>183</v>
      </c>
      <c r="E117" s="32">
        <v>2</v>
      </c>
      <c r="F117" s="23" t="s">
        <v>185</v>
      </c>
    </row>
    <row r="118" spans="1:6" ht="17.100000000000001" customHeight="1" x14ac:dyDescent="0.3">
      <c r="A118" s="20" t="s">
        <v>182</v>
      </c>
      <c r="B118" s="20" t="s">
        <v>24</v>
      </c>
      <c r="C118" s="20" t="s">
        <v>120</v>
      </c>
      <c r="D118" s="21" t="s">
        <v>183</v>
      </c>
      <c r="E118" s="33">
        <v>1</v>
      </c>
      <c r="F118" s="23" t="s">
        <v>184</v>
      </c>
    </row>
    <row r="119" spans="1:6" ht="17.100000000000001" customHeight="1" x14ac:dyDescent="0.3">
      <c r="A119" s="20" t="s">
        <v>182</v>
      </c>
      <c r="B119" s="20" t="s">
        <v>25</v>
      </c>
      <c r="C119" s="20" t="s">
        <v>115</v>
      </c>
      <c r="D119" s="21" t="s">
        <v>183</v>
      </c>
      <c r="E119" s="32">
        <v>2</v>
      </c>
      <c r="F119" s="23" t="s">
        <v>185</v>
      </c>
    </row>
    <row r="120" spans="1:6" ht="17.100000000000001" customHeight="1" x14ac:dyDescent="0.3">
      <c r="A120" s="20" t="s">
        <v>182</v>
      </c>
      <c r="B120" s="20" t="s">
        <v>25</v>
      </c>
      <c r="C120" s="20" t="s">
        <v>65</v>
      </c>
      <c r="D120" s="21" t="s">
        <v>183</v>
      </c>
      <c r="E120" s="33">
        <v>1</v>
      </c>
      <c r="F120" s="23" t="s">
        <v>184</v>
      </c>
    </row>
    <row r="121" spans="1:6" ht="17.100000000000001" customHeight="1" x14ac:dyDescent="0.3">
      <c r="A121" s="20" t="s">
        <v>182</v>
      </c>
      <c r="B121" s="20" t="s">
        <v>26</v>
      </c>
      <c r="C121" s="20" t="s">
        <v>65</v>
      </c>
      <c r="D121" s="21">
        <v>61</v>
      </c>
      <c r="E121" s="32" t="s">
        <v>183</v>
      </c>
      <c r="F121" s="23" t="s">
        <v>183</v>
      </c>
    </row>
    <row r="122" spans="1:6" ht="17.100000000000001" customHeight="1" x14ac:dyDescent="0.3">
      <c r="A122" s="20" t="s">
        <v>182</v>
      </c>
      <c r="B122" s="20" t="s">
        <v>26</v>
      </c>
      <c r="C122" s="20" t="s">
        <v>114</v>
      </c>
      <c r="D122" s="21">
        <v>39</v>
      </c>
      <c r="E122" s="32" t="s">
        <v>183</v>
      </c>
      <c r="F122" s="23" t="s">
        <v>183</v>
      </c>
    </row>
    <row r="123" spans="1:6" ht="17.100000000000001" customHeight="1" x14ac:dyDescent="0.3">
      <c r="A123" s="20" t="s">
        <v>182</v>
      </c>
      <c r="B123" s="20" t="s">
        <v>26</v>
      </c>
      <c r="C123" s="20" t="s">
        <v>115</v>
      </c>
      <c r="D123" s="21">
        <v>39</v>
      </c>
      <c r="E123" s="32" t="s">
        <v>183</v>
      </c>
      <c r="F123" s="23" t="s">
        <v>183</v>
      </c>
    </row>
    <row r="124" spans="1:6" ht="17.100000000000001" customHeight="1" x14ac:dyDescent="0.3">
      <c r="A124" s="20" t="s">
        <v>182</v>
      </c>
      <c r="B124" s="20" t="s">
        <v>26</v>
      </c>
      <c r="C124" s="20" t="s">
        <v>120</v>
      </c>
      <c r="D124" s="21" t="s">
        <v>183</v>
      </c>
      <c r="E124" s="33">
        <v>1</v>
      </c>
      <c r="F124" s="23" t="s">
        <v>184</v>
      </c>
    </row>
    <row r="125" spans="1:6" ht="17.100000000000001" customHeight="1" x14ac:dyDescent="0.3">
      <c r="A125" s="20" t="s">
        <v>182</v>
      </c>
      <c r="B125" s="20" t="s">
        <v>26</v>
      </c>
      <c r="C125" s="20" t="s">
        <v>119</v>
      </c>
      <c r="D125" s="21" t="s">
        <v>183</v>
      </c>
      <c r="E125" s="33">
        <v>1</v>
      </c>
      <c r="F125" s="23" t="s">
        <v>184</v>
      </c>
    </row>
    <row r="126" spans="1:6" ht="17.100000000000001" customHeight="1" x14ac:dyDescent="0.3">
      <c r="A126" s="20" t="s">
        <v>182</v>
      </c>
      <c r="B126" s="20" t="s">
        <v>26</v>
      </c>
      <c r="C126" s="20" t="s">
        <v>118</v>
      </c>
      <c r="D126" s="21" t="s">
        <v>183</v>
      </c>
      <c r="E126" s="33">
        <v>1</v>
      </c>
      <c r="F126" s="23" t="s">
        <v>184</v>
      </c>
    </row>
    <row r="127" spans="1:6" ht="17.100000000000001" customHeight="1" x14ac:dyDescent="0.3">
      <c r="A127" s="20" t="s">
        <v>182</v>
      </c>
      <c r="B127" s="20" t="s">
        <v>26</v>
      </c>
      <c r="C127" s="20" t="s">
        <v>66</v>
      </c>
      <c r="D127" s="21" t="s">
        <v>183</v>
      </c>
      <c r="E127" s="33">
        <v>1</v>
      </c>
      <c r="F127" s="23" t="s">
        <v>184</v>
      </c>
    </row>
    <row r="128" spans="1:6" ht="17.100000000000001" customHeight="1" x14ac:dyDescent="0.3">
      <c r="A128" s="20" t="s">
        <v>182</v>
      </c>
      <c r="B128" s="20" t="s">
        <v>27</v>
      </c>
      <c r="C128" s="20" t="s">
        <v>65</v>
      </c>
      <c r="D128" s="21">
        <v>310</v>
      </c>
      <c r="E128" s="32" t="s">
        <v>183</v>
      </c>
      <c r="F128" s="23" t="s">
        <v>183</v>
      </c>
    </row>
    <row r="129" spans="1:6" ht="17.100000000000001" customHeight="1" x14ac:dyDescent="0.3">
      <c r="A129" s="20" t="s">
        <v>182</v>
      </c>
      <c r="B129" s="20" t="s">
        <v>27</v>
      </c>
      <c r="C129" s="20" t="s">
        <v>114</v>
      </c>
      <c r="D129" s="21">
        <v>143</v>
      </c>
      <c r="E129" s="32" t="s">
        <v>183</v>
      </c>
      <c r="F129" s="23" t="s">
        <v>183</v>
      </c>
    </row>
    <row r="130" spans="1:6" ht="17.100000000000001" customHeight="1" x14ac:dyDescent="0.3">
      <c r="A130" s="20" t="s">
        <v>182</v>
      </c>
      <c r="B130" s="20" t="s">
        <v>27</v>
      </c>
      <c r="C130" s="20" t="s">
        <v>115</v>
      </c>
      <c r="D130" s="21">
        <v>17</v>
      </c>
      <c r="E130" s="32" t="s">
        <v>183</v>
      </c>
      <c r="F130" s="23" t="s">
        <v>183</v>
      </c>
    </row>
    <row r="131" spans="1:6" ht="17.100000000000001" customHeight="1" x14ac:dyDescent="0.3">
      <c r="A131" s="20" t="s">
        <v>182</v>
      </c>
      <c r="B131" s="20" t="s">
        <v>27</v>
      </c>
      <c r="C131" s="20" t="s">
        <v>118</v>
      </c>
      <c r="D131" s="21">
        <v>16</v>
      </c>
      <c r="E131" s="32" t="s">
        <v>183</v>
      </c>
      <c r="F131" s="23" t="s">
        <v>183</v>
      </c>
    </row>
    <row r="132" spans="1:6" ht="17.100000000000001" customHeight="1" x14ac:dyDescent="0.3">
      <c r="A132" s="20" t="s">
        <v>182</v>
      </c>
      <c r="B132" s="20" t="s">
        <v>27</v>
      </c>
      <c r="C132" s="20" t="s">
        <v>121</v>
      </c>
      <c r="D132" s="21" t="s">
        <v>183</v>
      </c>
      <c r="E132" s="33">
        <v>1</v>
      </c>
      <c r="F132" s="23" t="s">
        <v>184</v>
      </c>
    </row>
    <row r="133" spans="1:6" ht="17.100000000000001" customHeight="1" x14ac:dyDescent="0.3">
      <c r="A133" s="20" t="s">
        <v>182</v>
      </c>
      <c r="B133" s="20" t="s">
        <v>27</v>
      </c>
      <c r="C133" s="20" t="s">
        <v>66</v>
      </c>
      <c r="D133" s="21" t="s">
        <v>183</v>
      </c>
      <c r="E133" s="33">
        <v>1</v>
      </c>
      <c r="F133" s="23" t="s">
        <v>184</v>
      </c>
    </row>
    <row r="134" spans="1:6" ht="17.100000000000001" customHeight="1" x14ac:dyDescent="0.3">
      <c r="A134" s="20" t="s">
        <v>182</v>
      </c>
      <c r="B134" s="20" t="s">
        <v>27</v>
      </c>
      <c r="C134" s="20" t="s">
        <v>117</v>
      </c>
      <c r="D134" s="21" t="s">
        <v>183</v>
      </c>
      <c r="E134" s="33">
        <v>1</v>
      </c>
      <c r="F134" s="23" t="s">
        <v>184</v>
      </c>
    </row>
    <row r="135" spans="1:6" ht="17.100000000000001" customHeight="1" x14ac:dyDescent="0.3">
      <c r="A135" s="20" t="s">
        <v>182</v>
      </c>
      <c r="B135" s="20" t="s">
        <v>28</v>
      </c>
      <c r="C135" s="20" t="s">
        <v>65</v>
      </c>
      <c r="D135" s="21" t="s">
        <v>183</v>
      </c>
      <c r="E135" s="33">
        <v>1</v>
      </c>
      <c r="F135" s="23" t="s">
        <v>184</v>
      </c>
    </row>
    <row r="136" spans="1:6" ht="17.100000000000001" customHeight="1" x14ac:dyDescent="0.3">
      <c r="A136" s="20" t="s">
        <v>182</v>
      </c>
      <c r="B136" s="20" t="s">
        <v>28</v>
      </c>
      <c r="C136" s="20" t="s">
        <v>115</v>
      </c>
      <c r="D136" s="21" t="s">
        <v>183</v>
      </c>
      <c r="E136" s="33">
        <v>1</v>
      </c>
      <c r="F136" s="23" t="s">
        <v>184</v>
      </c>
    </row>
    <row r="137" spans="1:6" ht="17.100000000000001" customHeight="1" x14ac:dyDescent="0.3">
      <c r="A137" s="20" t="s">
        <v>182</v>
      </c>
      <c r="B137" s="20" t="s">
        <v>28</v>
      </c>
      <c r="C137" s="20" t="s">
        <v>66</v>
      </c>
      <c r="D137" s="21" t="s">
        <v>183</v>
      </c>
      <c r="E137" s="33">
        <v>1</v>
      </c>
      <c r="F137" s="23" t="s">
        <v>184</v>
      </c>
    </row>
    <row r="138" spans="1:6" ht="17.100000000000001" customHeight="1" x14ac:dyDescent="0.3">
      <c r="A138" s="20" t="s">
        <v>182</v>
      </c>
      <c r="B138" s="20" t="s">
        <v>29</v>
      </c>
      <c r="C138" s="20" t="s">
        <v>65</v>
      </c>
      <c r="D138" s="21">
        <v>19</v>
      </c>
      <c r="E138" s="32" t="s">
        <v>183</v>
      </c>
      <c r="F138" s="23" t="s">
        <v>183</v>
      </c>
    </row>
    <row r="139" spans="1:6" ht="17.100000000000001" customHeight="1" x14ac:dyDescent="0.3">
      <c r="A139" s="20" t="s">
        <v>182</v>
      </c>
      <c r="B139" s="20" t="s">
        <v>29</v>
      </c>
      <c r="C139" s="20" t="s">
        <v>115</v>
      </c>
      <c r="D139" s="21" t="s">
        <v>183</v>
      </c>
      <c r="E139" s="33">
        <v>1</v>
      </c>
      <c r="F139" s="23" t="s">
        <v>184</v>
      </c>
    </row>
    <row r="140" spans="1:6" ht="17.100000000000001" customHeight="1" x14ac:dyDescent="0.3">
      <c r="A140" s="20" t="s">
        <v>182</v>
      </c>
      <c r="B140" s="20" t="s">
        <v>29</v>
      </c>
      <c r="C140" s="20" t="s">
        <v>114</v>
      </c>
      <c r="D140" s="21" t="s">
        <v>183</v>
      </c>
      <c r="E140" s="33">
        <v>1</v>
      </c>
      <c r="F140" s="23" t="s">
        <v>184</v>
      </c>
    </row>
    <row r="141" spans="1:6" ht="17.100000000000001" customHeight="1" x14ac:dyDescent="0.3">
      <c r="A141" s="20" t="s">
        <v>182</v>
      </c>
      <c r="B141" s="20" t="s">
        <v>29</v>
      </c>
      <c r="C141" s="20" t="s">
        <v>66</v>
      </c>
      <c r="D141" s="21" t="s">
        <v>183</v>
      </c>
      <c r="E141" s="33">
        <v>1</v>
      </c>
      <c r="F141" s="23" t="s">
        <v>184</v>
      </c>
    </row>
    <row r="142" spans="1:6" ht="17.100000000000001" customHeight="1" x14ac:dyDescent="0.3">
      <c r="A142" s="20" t="s">
        <v>182</v>
      </c>
      <c r="B142" s="20" t="s">
        <v>30</v>
      </c>
      <c r="C142" s="20" t="s">
        <v>65</v>
      </c>
      <c r="D142" s="21">
        <v>484</v>
      </c>
      <c r="E142" s="32" t="s">
        <v>183</v>
      </c>
      <c r="F142" s="23" t="s">
        <v>183</v>
      </c>
    </row>
    <row r="143" spans="1:6" ht="17.100000000000001" customHeight="1" x14ac:dyDescent="0.3">
      <c r="A143" s="20" t="s">
        <v>182</v>
      </c>
      <c r="B143" s="20" t="s">
        <v>30</v>
      </c>
      <c r="C143" s="20" t="s">
        <v>114</v>
      </c>
      <c r="D143" s="21">
        <v>339</v>
      </c>
      <c r="E143" s="32" t="s">
        <v>183</v>
      </c>
      <c r="F143" s="23" t="s">
        <v>183</v>
      </c>
    </row>
    <row r="144" spans="1:6" ht="17.100000000000001" customHeight="1" x14ac:dyDescent="0.3">
      <c r="A144" s="20" t="s">
        <v>182</v>
      </c>
      <c r="B144" s="20" t="s">
        <v>30</v>
      </c>
      <c r="C144" s="20" t="s">
        <v>115</v>
      </c>
      <c r="D144" s="21">
        <v>52</v>
      </c>
      <c r="E144" s="32" t="s">
        <v>183</v>
      </c>
      <c r="F144" s="23" t="s">
        <v>183</v>
      </c>
    </row>
    <row r="145" spans="1:6" ht="17.100000000000001" customHeight="1" x14ac:dyDescent="0.3">
      <c r="A145" s="20" t="s">
        <v>182</v>
      </c>
      <c r="B145" s="20" t="s">
        <v>30</v>
      </c>
      <c r="C145" s="20" t="s">
        <v>66</v>
      </c>
      <c r="D145" s="21" t="s">
        <v>183</v>
      </c>
      <c r="E145" s="32">
        <v>2</v>
      </c>
      <c r="F145" s="23" t="s">
        <v>185</v>
      </c>
    </row>
    <row r="146" spans="1:6" ht="17.100000000000001" customHeight="1" x14ac:dyDescent="0.3">
      <c r="A146" s="20" t="s">
        <v>182</v>
      </c>
      <c r="B146" s="20" t="s">
        <v>30</v>
      </c>
      <c r="C146" s="20" t="s">
        <v>117</v>
      </c>
      <c r="D146" s="21" t="s">
        <v>183</v>
      </c>
      <c r="E146" s="33">
        <v>1</v>
      </c>
      <c r="F146" s="23" t="s">
        <v>184</v>
      </c>
    </row>
    <row r="147" spans="1:6" ht="17.100000000000001" customHeight="1" x14ac:dyDescent="0.3">
      <c r="A147" s="20" t="s">
        <v>182</v>
      </c>
      <c r="B147" s="20" t="s">
        <v>31</v>
      </c>
      <c r="C147" s="20" t="s">
        <v>114</v>
      </c>
      <c r="D147" s="21">
        <v>82</v>
      </c>
      <c r="E147" s="32" t="s">
        <v>183</v>
      </c>
      <c r="F147" s="23" t="s">
        <v>183</v>
      </c>
    </row>
    <row r="148" spans="1:6" ht="17.100000000000001" customHeight="1" x14ac:dyDescent="0.3">
      <c r="A148" s="20" t="s">
        <v>182</v>
      </c>
      <c r="B148" s="20" t="s">
        <v>31</v>
      </c>
      <c r="C148" s="20" t="s">
        <v>65</v>
      </c>
      <c r="D148" s="21">
        <v>60</v>
      </c>
      <c r="E148" s="32" t="s">
        <v>183</v>
      </c>
      <c r="F148" s="23" t="s">
        <v>183</v>
      </c>
    </row>
    <row r="149" spans="1:6" ht="17.100000000000001" customHeight="1" x14ac:dyDescent="0.3">
      <c r="A149" s="20" t="s">
        <v>182</v>
      </c>
      <c r="B149" s="20" t="s">
        <v>31</v>
      </c>
      <c r="C149" s="20" t="s">
        <v>115</v>
      </c>
      <c r="D149" s="21">
        <v>53</v>
      </c>
      <c r="E149" s="32" t="s">
        <v>183</v>
      </c>
      <c r="F149" s="23" t="s">
        <v>183</v>
      </c>
    </row>
    <row r="150" spans="1:6" ht="17.100000000000001" customHeight="1" x14ac:dyDescent="0.3">
      <c r="A150" s="20" t="s">
        <v>182</v>
      </c>
      <c r="B150" s="20" t="s">
        <v>31</v>
      </c>
      <c r="C150" s="20" t="s">
        <v>66</v>
      </c>
      <c r="D150" s="21">
        <v>12</v>
      </c>
      <c r="E150" s="32" t="s">
        <v>183</v>
      </c>
      <c r="F150" s="23" t="s">
        <v>183</v>
      </c>
    </row>
    <row r="151" spans="1:6" ht="17.100000000000001" customHeight="1" x14ac:dyDescent="0.3">
      <c r="A151" s="20" t="s">
        <v>182</v>
      </c>
      <c r="B151" s="20" t="s">
        <v>31</v>
      </c>
      <c r="C151" s="20" t="s">
        <v>121</v>
      </c>
      <c r="D151" s="21" t="s">
        <v>183</v>
      </c>
      <c r="E151" s="33">
        <v>1</v>
      </c>
      <c r="F151" s="23" t="s">
        <v>184</v>
      </c>
    </row>
    <row r="152" spans="1:6" ht="17.100000000000001" customHeight="1" x14ac:dyDescent="0.3">
      <c r="A152" s="20" t="s">
        <v>182</v>
      </c>
      <c r="B152" s="20" t="s">
        <v>31</v>
      </c>
      <c r="C152" s="20" t="s">
        <v>117</v>
      </c>
      <c r="D152" s="21" t="s">
        <v>183</v>
      </c>
      <c r="E152" s="33">
        <v>1</v>
      </c>
      <c r="F152" s="23" t="s">
        <v>184</v>
      </c>
    </row>
    <row r="153" spans="1:6" ht="17.100000000000001" customHeight="1" x14ac:dyDescent="0.3">
      <c r="A153" s="20" t="s">
        <v>182</v>
      </c>
      <c r="B153" s="20" t="s">
        <v>32</v>
      </c>
      <c r="C153" s="20" t="s">
        <v>115</v>
      </c>
      <c r="D153" s="21">
        <v>64</v>
      </c>
      <c r="E153" s="32" t="s">
        <v>183</v>
      </c>
      <c r="F153" s="23" t="s">
        <v>183</v>
      </c>
    </row>
    <row r="154" spans="1:6" ht="17.100000000000001" customHeight="1" x14ac:dyDescent="0.3">
      <c r="A154" s="20" t="s">
        <v>182</v>
      </c>
      <c r="B154" s="20" t="s">
        <v>32</v>
      </c>
      <c r="C154" s="20" t="s">
        <v>65</v>
      </c>
      <c r="D154" s="21">
        <v>61</v>
      </c>
      <c r="E154" s="32" t="s">
        <v>183</v>
      </c>
      <c r="F154" s="23" t="s">
        <v>183</v>
      </c>
    </row>
    <row r="155" spans="1:6" ht="17.100000000000001" customHeight="1" x14ac:dyDescent="0.3">
      <c r="A155" s="20" t="s">
        <v>182</v>
      </c>
      <c r="B155" s="20" t="s">
        <v>32</v>
      </c>
      <c r="C155" s="20" t="s">
        <v>114</v>
      </c>
      <c r="D155" s="21">
        <v>15</v>
      </c>
      <c r="E155" s="32" t="s">
        <v>183</v>
      </c>
      <c r="F155" s="23" t="s">
        <v>183</v>
      </c>
    </row>
    <row r="156" spans="1:6" ht="17.100000000000001" customHeight="1" x14ac:dyDescent="0.3">
      <c r="A156" s="20" t="s">
        <v>182</v>
      </c>
      <c r="B156" s="20" t="s">
        <v>32</v>
      </c>
      <c r="C156" s="20" t="s">
        <v>66</v>
      </c>
      <c r="D156" s="21" t="s">
        <v>183</v>
      </c>
      <c r="E156" s="33">
        <v>1</v>
      </c>
      <c r="F156" s="23" t="s">
        <v>184</v>
      </c>
    </row>
    <row r="157" spans="1:6" ht="17.100000000000001" customHeight="1" x14ac:dyDescent="0.3">
      <c r="A157" s="20" t="s">
        <v>182</v>
      </c>
      <c r="B157" s="20" t="s">
        <v>32</v>
      </c>
      <c r="C157" s="20" t="s">
        <v>117</v>
      </c>
      <c r="D157" s="21" t="s">
        <v>183</v>
      </c>
      <c r="E157" s="33">
        <v>1</v>
      </c>
      <c r="F157" s="23" t="s">
        <v>184</v>
      </c>
    </row>
    <row r="158" spans="1:6" ht="17.100000000000001" customHeight="1" x14ac:dyDescent="0.3">
      <c r="A158" s="20" t="s">
        <v>182</v>
      </c>
      <c r="B158" s="20" t="s">
        <v>33</v>
      </c>
      <c r="C158" s="20" t="s">
        <v>65</v>
      </c>
      <c r="D158" s="21">
        <v>2766</v>
      </c>
      <c r="E158" s="32" t="s">
        <v>183</v>
      </c>
      <c r="F158" s="23" t="s">
        <v>183</v>
      </c>
    </row>
    <row r="159" spans="1:6" ht="17.100000000000001" customHeight="1" x14ac:dyDescent="0.3">
      <c r="A159" s="20" t="s">
        <v>182</v>
      </c>
      <c r="B159" s="20" t="s">
        <v>33</v>
      </c>
      <c r="C159" s="20" t="s">
        <v>114</v>
      </c>
      <c r="D159" s="21">
        <v>1472</v>
      </c>
      <c r="E159" s="32" t="s">
        <v>183</v>
      </c>
      <c r="F159" s="23" t="s">
        <v>183</v>
      </c>
    </row>
    <row r="160" spans="1:6" ht="17.100000000000001" customHeight="1" x14ac:dyDescent="0.3">
      <c r="A160" s="20" t="s">
        <v>182</v>
      </c>
      <c r="B160" s="20" t="s">
        <v>33</v>
      </c>
      <c r="C160" s="20" t="s">
        <v>115</v>
      </c>
      <c r="D160" s="21">
        <v>681</v>
      </c>
      <c r="E160" s="32" t="s">
        <v>183</v>
      </c>
      <c r="F160" s="23" t="s">
        <v>183</v>
      </c>
    </row>
    <row r="161" spans="1:6" ht="17.100000000000001" customHeight="1" x14ac:dyDescent="0.3">
      <c r="A161" s="20" t="s">
        <v>182</v>
      </c>
      <c r="B161" s="20" t="s">
        <v>33</v>
      </c>
      <c r="C161" s="20" t="s">
        <v>67</v>
      </c>
      <c r="D161" s="21">
        <v>324</v>
      </c>
      <c r="E161" s="32" t="s">
        <v>183</v>
      </c>
      <c r="F161" s="23" t="s">
        <v>183</v>
      </c>
    </row>
    <row r="162" spans="1:6" ht="17.100000000000001" customHeight="1" x14ac:dyDescent="0.3">
      <c r="A162" s="20" t="s">
        <v>182</v>
      </c>
      <c r="B162" s="20" t="s">
        <v>33</v>
      </c>
      <c r="C162" s="20" t="s">
        <v>66</v>
      </c>
      <c r="D162" s="21">
        <v>179</v>
      </c>
      <c r="E162" s="32" t="s">
        <v>183</v>
      </c>
      <c r="F162" s="23" t="s">
        <v>183</v>
      </c>
    </row>
    <row r="163" spans="1:6" ht="17.100000000000001" customHeight="1" x14ac:dyDescent="0.3">
      <c r="A163" s="20" t="s">
        <v>182</v>
      </c>
      <c r="B163" s="20" t="s">
        <v>33</v>
      </c>
      <c r="C163" s="20" t="s">
        <v>116</v>
      </c>
      <c r="D163" s="21">
        <v>155</v>
      </c>
      <c r="E163" s="32" t="s">
        <v>183</v>
      </c>
      <c r="F163" s="23" t="s">
        <v>183</v>
      </c>
    </row>
    <row r="164" spans="1:6" ht="17.100000000000001" customHeight="1" x14ac:dyDescent="0.3">
      <c r="A164" s="20" t="s">
        <v>182</v>
      </c>
      <c r="B164" s="20" t="s">
        <v>33</v>
      </c>
      <c r="C164" s="20" t="s">
        <v>121</v>
      </c>
      <c r="D164" s="21">
        <v>97</v>
      </c>
      <c r="E164" s="32" t="s">
        <v>183</v>
      </c>
      <c r="F164" s="23" t="s">
        <v>183</v>
      </c>
    </row>
    <row r="165" spans="1:6" ht="17.100000000000001" customHeight="1" x14ac:dyDescent="0.3">
      <c r="A165" s="20" t="s">
        <v>182</v>
      </c>
      <c r="B165" s="20" t="s">
        <v>34</v>
      </c>
      <c r="C165" s="20" t="s">
        <v>65</v>
      </c>
      <c r="D165" s="21">
        <v>177</v>
      </c>
      <c r="E165" s="32" t="s">
        <v>183</v>
      </c>
      <c r="F165" s="23" t="s">
        <v>183</v>
      </c>
    </row>
    <row r="166" spans="1:6" ht="17.100000000000001" customHeight="1" x14ac:dyDescent="0.3">
      <c r="A166" s="20" t="s">
        <v>182</v>
      </c>
      <c r="B166" s="20" t="s">
        <v>34</v>
      </c>
      <c r="C166" s="20" t="s">
        <v>115</v>
      </c>
      <c r="D166" s="21">
        <v>140</v>
      </c>
      <c r="E166" s="32" t="s">
        <v>183</v>
      </c>
      <c r="F166" s="23" t="s">
        <v>183</v>
      </c>
    </row>
    <row r="167" spans="1:6" ht="17.100000000000001" customHeight="1" x14ac:dyDescent="0.3">
      <c r="A167" s="20" t="s">
        <v>182</v>
      </c>
      <c r="B167" s="20" t="s">
        <v>34</v>
      </c>
      <c r="C167" s="20" t="s">
        <v>114</v>
      </c>
      <c r="D167" s="21">
        <v>64</v>
      </c>
      <c r="E167" s="32" t="s">
        <v>183</v>
      </c>
      <c r="F167" s="23" t="s">
        <v>183</v>
      </c>
    </row>
    <row r="168" spans="1:6" ht="17.100000000000001" customHeight="1" x14ac:dyDescent="0.3">
      <c r="A168" s="20" t="s">
        <v>182</v>
      </c>
      <c r="B168" s="20" t="s">
        <v>34</v>
      </c>
      <c r="C168" s="20" t="s">
        <v>66</v>
      </c>
      <c r="D168" s="21">
        <v>18</v>
      </c>
      <c r="E168" s="32" t="s">
        <v>183</v>
      </c>
      <c r="F168" s="23" t="s">
        <v>183</v>
      </c>
    </row>
    <row r="169" spans="1:6" ht="17.100000000000001" customHeight="1" x14ac:dyDescent="0.3">
      <c r="A169" s="20" t="s">
        <v>182</v>
      </c>
      <c r="B169" s="20" t="s">
        <v>34</v>
      </c>
      <c r="C169" s="20" t="s">
        <v>117</v>
      </c>
      <c r="D169" s="21" t="s">
        <v>183</v>
      </c>
      <c r="E169" s="33">
        <v>1</v>
      </c>
      <c r="F169" s="23" t="s">
        <v>184</v>
      </c>
    </row>
    <row r="170" spans="1:6" ht="17.100000000000001" customHeight="1" x14ac:dyDescent="0.3">
      <c r="A170" s="20" t="s">
        <v>182</v>
      </c>
      <c r="B170" s="20" t="s">
        <v>34</v>
      </c>
      <c r="C170" s="20" t="s">
        <v>121</v>
      </c>
      <c r="D170" s="21" t="s">
        <v>183</v>
      </c>
      <c r="E170" s="33">
        <v>1</v>
      </c>
      <c r="F170" s="23" t="s">
        <v>184</v>
      </c>
    </row>
    <row r="171" spans="1:6" ht="17.100000000000001" customHeight="1" x14ac:dyDescent="0.3">
      <c r="A171" s="20" t="s">
        <v>182</v>
      </c>
      <c r="B171" s="20" t="s">
        <v>34</v>
      </c>
      <c r="C171" s="20" t="s">
        <v>118</v>
      </c>
      <c r="D171" s="21" t="s">
        <v>183</v>
      </c>
      <c r="E171" s="33">
        <v>1</v>
      </c>
      <c r="F171" s="23" t="s">
        <v>184</v>
      </c>
    </row>
    <row r="172" spans="1:6" ht="17.100000000000001" customHeight="1" x14ac:dyDescent="0.3">
      <c r="A172" s="20" t="s">
        <v>182</v>
      </c>
      <c r="B172" s="20" t="s">
        <v>35</v>
      </c>
      <c r="C172" s="20" t="s">
        <v>115</v>
      </c>
      <c r="D172" s="21">
        <v>12</v>
      </c>
      <c r="E172" s="32" t="s">
        <v>183</v>
      </c>
      <c r="F172" s="23" t="s">
        <v>183</v>
      </c>
    </row>
    <row r="173" spans="1:6" ht="17.100000000000001" customHeight="1" x14ac:dyDescent="0.3">
      <c r="A173" s="20" t="s">
        <v>182</v>
      </c>
      <c r="B173" s="20" t="s">
        <v>35</v>
      </c>
      <c r="C173" s="20" t="s">
        <v>65</v>
      </c>
      <c r="D173" s="21" t="s">
        <v>183</v>
      </c>
      <c r="E173" s="33">
        <v>1</v>
      </c>
      <c r="F173" s="23" t="s">
        <v>184</v>
      </c>
    </row>
    <row r="174" spans="1:6" ht="17.100000000000001" customHeight="1" x14ac:dyDescent="0.3">
      <c r="A174" s="20" t="s">
        <v>182</v>
      </c>
      <c r="B174" s="20" t="s">
        <v>35</v>
      </c>
      <c r="C174" s="20" t="s">
        <v>114</v>
      </c>
      <c r="D174" s="21" t="s">
        <v>183</v>
      </c>
      <c r="E174" s="33">
        <v>1</v>
      </c>
      <c r="F174" s="23" t="s">
        <v>184</v>
      </c>
    </row>
    <row r="175" spans="1:6" ht="17.100000000000001" customHeight="1" x14ac:dyDescent="0.3">
      <c r="A175" s="20" t="s">
        <v>182</v>
      </c>
      <c r="B175" s="20" t="s">
        <v>35</v>
      </c>
      <c r="C175" s="20" t="s">
        <v>66</v>
      </c>
      <c r="D175" s="21" t="s">
        <v>183</v>
      </c>
      <c r="E175" s="33">
        <v>1</v>
      </c>
      <c r="F175" s="23" t="s">
        <v>184</v>
      </c>
    </row>
    <row r="176" spans="1:6" ht="17.100000000000001" customHeight="1" x14ac:dyDescent="0.3">
      <c r="A176" s="20" t="s">
        <v>182</v>
      </c>
      <c r="B176" s="20" t="s">
        <v>36</v>
      </c>
      <c r="C176" s="20" t="s">
        <v>65</v>
      </c>
      <c r="D176" s="21">
        <v>2539</v>
      </c>
      <c r="E176" s="32" t="s">
        <v>183</v>
      </c>
      <c r="F176" s="23" t="s">
        <v>183</v>
      </c>
    </row>
    <row r="177" spans="1:6" ht="17.100000000000001" customHeight="1" x14ac:dyDescent="0.3">
      <c r="A177" s="20" t="s">
        <v>182</v>
      </c>
      <c r="B177" s="20" t="s">
        <v>36</v>
      </c>
      <c r="C177" s="20" t="s">
        <v>114</v>
      </c>
      <c r="D177" s="21">
        <v>755</v>
      </c>
      <c r="E177" s="32" t="s">
        <v>183</v>
      </c>
      <c r="F177" s="23" t="s">
        <v>183</v>
      </c>
    </row>
    <row r="178" spans="1:6" ht="17.100000000000001" customHeight="1" x14ac:dyDescent="0.3">
      <c r="A178" s="20" t="s">
        <v>182</v>
      </c>
      <c r="B178" s="20" t="s">
        <v>36</v>
      </c>
      <c r="C178" s="20" t="s">
        <v>115</v>
      </c>
      <c r="D178" s="21">
        <v>389</v>
      </c>
      <c r="E178" s="32" t="s">
        <v>183</v>
      </c>
      <c r="F178" s="23" t="s">
        <v>183</v>
      </c>
    </row>
    <row r="179" spans="1:6" ht="17.100000000000001" customHeight="1" x14ac:dyDescent="0.3">
      <c r="A179" s="20" t="s">
        <v>182</v>
      </c>
      <c r="B179" s="20" t="s">
        <v>36</v>
      </c>
      <c r="C179" s="20" t="s">
        <v>117</v>
      </c>
      <c r="D179" s="21">
        <v>77</v>
      </c>
      <c r="E179" s="32" t="s">
        <v>183</v>
      </c>
      <c r="F179" s="23" t="s">
        <v>183</v>
      </c>
    </row>
    <row r="180" spans="1:6" ht="17.100000000000001" customHeight="1" x14ac:dyDescent="0.3">
      <c r="A180" s="20" t="s">
        <v>182</v>
      </c>
      <c r="B180" s="20" t="s">
        <v>36</v>
      </c>
      <c r="C180" s="20" t="s">
        <v>66</v>
      </c>
      <c r="D180" s="21">
        <v>72</v>
      </c>
      <c r="E180" s="32" t="s">
        <v>183</v>
      </c>
      <c r="F180" s="23" t="s">
        <v>183</v>
      </c>
    </row>
    <row r="181" spans="1:6" ht="17.100000000000001" customHeight="1" x14ac:dyDescent="0.3">
      <c r="A181" s="20" t="s">
        <v>182</v>
      </c>
      <c r="B181" s="20" t="s">
        <v>36</v>
      </c>
      <c r="C181" s="20" t="s">
        <v>121</v>
      </c>
      <c r="D181" s="21">
        <v>55</v>
      </c>
      <c r="E181" s="32" t="s">
        <v>183</v>
      </c>
      <c r="F181" s="23" t="s">
        <v>183</v>
      </c>
    </row>
    <row r="182" spans="1:6" ht="17.100000000000001" customHeight="1" x14ac:dyDescent="0.3">
      <c r="A182" s="20" t="s">
        <v>182</v>
      </c>
      <c r="B182" s="20" t="s">
        <v>37</v>
      </c>
      <c r="C182" s="20" t="s">
        <v>65</v>
      </c>
      <c r="D182" s="21">
        <v>1143</v>
      </c>
      <c r="E182" s="32" t="s">
        <v>183</v>
      </c>
      <c r="F182" s="23" t="s">
        <v>183</v>
      </c>
    </row>
    <row r="183" spans="1:6" ht="17.100000000000001" customHeight="1" x14ac:dyDescent="0.3">
      <c r="A183" s="20" t="s">
        <v>182</v>
      </c>
      <c r="B183" s="20" t="s">
        <v>37</v>
      </c>
      <c r="C183" s="20" t="s">
        <v>115</v>
      </c>
      <c r="D183" s="21">
        <v>409</v>
      </c>
      <c r="E183" s="32" t="s">
        <v>183</v>
      </c>
      <c r="F183" s="23" t="s">
        <v>183</v>
      </c>
    </row>
    <row r="184" spans="1:6" ht="17.100000000000001" customHeight="1" x14ac:dyDescent="0.3">
      <c r="A184" s="20" t="s">
        <v>182</v>
      </c>
      <c r="B184" s="20" t="s">
        <v>37</v>
      </c>
      <c r="C184" s="20" t="s">
        <v>114</v>
      </c>
      <c r="D184" s="21">
        <v>391</v>
      </c>
      <c r="E184" s="32" t="s">
        <v>183</v>
      </c>
      <c r="F184" s="23" t="s">
        <v>183</v>
      </c>
    </row>
    <row r="185" spans="1:6" ht="17.100000000000001" customHeight="1" x14ac:dyDescent="0.3">
      <c r="A185" s="20" t="s">
        <v>182</v>
      </c>
      <c r="B185" s="20" t="s">
        <v>37</v>
      </c>
      <c r="C185" s="20" t="s">
        <v>66</v>
      </c>
      <c r="D185" s="21">
        <v>253</v>
      </c>
      <c r="E185" s="32" t="s">
        <v>183</v>
      </c>
      <c r="F185" s="23" t="s">
        <v>183</v>
      </c>
    </row>
    <row r="186" spans="1:6" ht="17.100000000000001" customHeight="1" x14ac:dyDescent="0.3">
      <c r="A186" s="20" t="s">
        <v>182</v>
      </c>
      <c r="B186" s="20" t="s">
        <v>37</v>
      </c>
      <c r="C186" s="20" t="s">
        <v>120</v>
      </c>
      <c r="D186" s="21">
        <v>154</v>
      </c>
      <c r="E186" s="32" t="s">
        <v>183</v>
      </c>
      <c r="F186" s="23" t="s">
        <v>183</v>
      </c>
    </row>
    <row r="187" spans="1:6" ht="17.100000000000001" customHeight="1" x14ac:dyDescent="0.3">
      <c r="A187" s="20" t="s">
        <v>182</v>
      </c>
      <c r="B187" s="20" t="s">
        <v>37</v>
      </c>
      <c r="C187" s="20" t="s">
        <v>117</v>
      </c>
      <c r="D187" s="21">
        <v>122</v>
      </c>
      <c r="E187" s="32" t="s">
        <v>183</v>
      </c>
      <c r="F187" s="23" t="s">
        <v>183</v>
      </c>
    </row>
    <row r="188" spans="1:6" ht="17.100000000000001" customHeight="1" x14ac:dyDescent="0.3">
      <c r="A188" s="20" t="s">
        <v>182</v>
      </c>
      <c r="B188" s="20" t="s">
        <v>37</v>
      </c>
      <c r="C188" s="20" t="s">
        <v>118</v>
      </c>
      <c r="D188" s="21">
        <v>88</v>
      </c>
      <c r="E188" s="32" t="s">
        <v>183</v>
      </c>
      <c r="F188" s="23" t="s">
        <v>183</v>
      </c>
    </row>
    <row r="189" spans="1:6" ht="17.100000000000001" customHeight="1" x14ac:dyDescent="0.3">
      <c r="A189" s="20" t="s">
        <v>182</v>
      </c>
      <c r="B189" s="20" t="s">
        <v>38</v>
      </c>
      <c r="C189" s="20" t="s">
        <v>65</v>
      </c>
      <c r="D189" s="21">
        <v>78</v>
      </c>
      <c r="E189" s="32" t="s">
        <v>183</v>
      </c>
      <c r="F189" s="23" t="s">
        <v>183</v>
      </c>
    </row>
    <row r="190" spans="1:6" ht="17.100000000000001" customHeight="1" x14ac:dyDescent="0.3">
      <c r="A190" s="20" t="s">
        <v>182</v>
      </c>
      <c r="B190" s="20" t="s">
        <v>38</v>
      </c>
      <c r="C190" s="20" t="s">
        <v>114</v>
      </c>
      <c r="D190" s="21">
        <v>23</v>
      </c>
      <c r="E190" s="32" t="s">
        <v>183</v>
      </c>
      <c r="F190" s="23" t="s">
        <v>183</v>
      </c>
    </row>
    <row r="191" spans="1:6" ht="17.100000000000001" customHeight="1" x14ac:dyDescent="0.3">
      <c r="A191" s="20" t="s">
        <v>182</v>
      </c>
      <c r="B191" s="20" t="s">
        <v>38</v>
      </c>
      <c r="C191" s="20" t="s">
        <v>115</v>
      </c>
      <c r="D191" s="21" t="s">
        <v>183</v>
      </c>
      <c r="E191" s="33">
        <v>1</v>
      </c>
      <c r="F191" s="23" t="s">
        <v>184</v>
      </c>
    </row>
    <row r="192" spans="1:6" ht="17.100000000000001" customHeight="1" x14ac:dyDescent="0.3">
      <c r="A192" s="20" t="s">
        <v>182</v>
      </c>
      <c r="B192" s="20" t="s">
        <v>38</v>
      </c>
      <c r="C192" s="20" t="s">
        <v>120</v>
      </c>
      <c r="D192" s="21" t="s">
        <v>183</v>
      </c>
      <c r="E192" s="33">
        <v>1</v>
      </c>
      <c r="F192" s="23" t="s">
        <v>184</v>
      </c>
    </row>
    <row r="193" spans="1:6" ht="17.100000000000001" customHeight="1" x14ac:dyDescent="0.3">
      <c r="A193" s="20" t="s">
        <v>182</v>
      </c>
      <c r="B193" s="20" t="s">
        <v>38</v>
      </c>
      <c r="C193" s="20" t="s">
        <v>116</v>
      </c>
      <c r="D193" s="21" t="s">
        <v>183</v>
      </c>
      <c r="E193" s="33">
        <v>1</v>
      </c>
      <c r="F193" s="23" t="s">
        <v>184</v>
      </c>
    </row>
    <row r="194" spans="1:6" ht="17.100000000000001" customHeight="1" x14ac:dyDescent="0.3">
      <c r="A194" s="20" t="s">
        <v>182</v>
      </c>
      <c r="B194" s="20" t="s">
        <v>38</v>
      </c>
      <c r="C194" s="20" t="s">
        <v>121</v>
      </c>
      <c r="D194" s="21" t="s">
        <v>183</v>
      </c>
      <c r="E194" s="33">
        <v>1</v>
      </c>
      <c r="F194" s="23" t="s">
        <v>184</v>
      </c>
    </row>
    <row r="195" spans="1:6" ht="17.100000000000001" customHeight="1" x14ac:dyDescent="0.3">
      <c r="A195" s="20" t="s">
        <v>182</v>
      </c>
      <c r="B195" s="20" t="s">
        <v>38</v>
      </c>
      <c r="C195" s="20" t="s">
        <v>181</v>
      </c>
      <c r="D195" s="21" t="s">
        <v>183</v>
      </c>
      <c r="E195" s="33">
        <v>1</v>
      </c>
      <c r="F195" s="23" t="s">
        <v>184</v>
      </c>
    </row>
    <row r="196" spans="1:6" ht="17.100000000000001" customHeight="1" x14ac:dyDescent="0.3">
      <c r="A196" s="20" t="s">
        <v>182</v>
      </c>
      <c r="B196" s="20" t="s">
        <v>39</v>
      </c>
      <c r="C196" s="20" t="s">
        <v>65</v>
      </c>
      <c r="D196" s="21">
        <v>2205</v>
      </c>
      <c r="E196" s="32" t="s">
        <v>183</v>
      </c>
      <c r="F196" s="23" t="s">
        <v>183</v>
      </c>
    </row>
    <row r="197" spans="1:6" ht="17.100000000000001" customHeight="1" x14ac:dyDescent="0.3">
      <c r="A197" s="20" t="s">
        <v>182</v>
      </c>
      <c r="B197" s="20" t="s">
        <v>39</v>
      </c>
      <c r="C197" s="20" t="s">
        <v>114</v>
      </c>
      <c r="D197" s="21">
        <v>800</v>
      </c>
      <c r="E197" s="32" t="s">
        <v>183</v>
      </c>
      <c r="F197" s="23" t="s">
        <v>183</v>
      </c>
    </row>
    <row r="198" spans="1:6" ht="17.100000000000001" customHeight="1" x14ac:dyDescent="0.3">
      <c r="A198" s="20" t="s">
        <v>182</v>
      </c>
      <c r="B198" s="20" t="s">
        <v>39</v>
      </c>
      <c r="C198" s="20" t="s">
        <v>115</v>
      </c>
      <c r="D198" s="21">
        <v>279</v>
      </c>
      <c r="E198" s="32" t="s">
        <v>183</v>
      </c>
      <c r="F198" s="23" t="s">
        <v>183</v>
      </c>
    </row>
    <row r="199" spans="1:6" ht="17.100000000000001" customHeight="1" x14ac:dyDescent="0.3">
      <c r="A199" s="20" t="s">
        <v>182</v>
      </c>
      <c r="B199" s="20" t="s">
        <v>39</v>
      </c>
      <c r="C199" s="20" t="s">
        <v>117</v>
      </c>
      <c r="D199" s="21">
        <v>105</v>
      </c>
      <c r="E199" s="32" t="s">
        <v>183</v>
      </c>
      <c r="F199" s="23" t="s">
        <v>183</v>
      </c>
    </row>
    <row r="200" spans="1:6" ht="17.100000000000001" customHeight="1" x14ac:dyDescent="0.3">
      <c r="A200" s="20" t="s">
        <v>182</v>
      </c>
      <c r="B200" s="20" t="s">
        <v>39</v>
      </c>
      <c r="C200" s="20" t="s">
        <v>116</v>
      </c>
      <c r="D200" s="21">
        <v>86</v>
      </c>
      <c r="E200" s="32" t="s">
        <v>183</v>
      </c>
      <c r="F200" s="23" t="s">
        <v>183</v>
      </c>
    </row>
    <row r="201" spans="1:6" ht="17.100000000000001" customHeight="1" x14ac:dyDescent="0.3">
      <c r="A201" s="20" t="s">
        <v>182</v>
      </c>
      <c r="B201" s="20" t="s">
        <v>39</v>
      </c>
      <c r="C201" s="20" t="s">
        <v>66</v>
      </c>
      <c r="D201" s="21">
        <v>73</v>
      </c>
      <c r="E201" s="32" t="s">
        <v>183</v>
      </c>
      <c r="F201" s="23" t="s">
        <v>183</v>
      </c>
    </row>
    <row r="202" spans="1:6" ht="17.100000000000001" customHeight="1" x14ac:dyDescent="0.3">
      <c r="A202" s="20" t="s">
        <v>182</v>
      </c>
      <c r="B202" s="20" t="s">
        <v>39</v>
      </c>
      <c r="C202" s="20" t="s">
        <v>121</v>
      </c>
      <c r="D202" s="21">
        <v>30</v>
      </c>
      <c r="E202" s="32" t="s">
        <v>183</v>
      </c>
      <c r="F202" s="23" t="s">
        <v>183</v>
      </c>
    </row>
    <row r="203" spans="1:6" ht="17.100000000000001" customHeight="1" x14ac:dyDescent="0.3">
      <c r="A203" s="20" t="s">
        <v>182</v>
      </c>
      <c r="B203" s="20" t="s">
        <v>40</v>
      </c>
      <c r="C203" s="20" t="s">
        <v>65</v>
      </c>
      <c r="D203" s="21">
        <v>2999</v>
      </c>
      <c r="E203" s="32" t="s">
        <v>183</v>
      </c>
      <c r="F203" s="23" t="s">
        <v>183</v>
      </c>
    </row>
    <row r="204" spans="1:6" ht="17.100000000000001" customHeight="1" x14ac:dyDescent="0.3">
      <c r="A204" s="20" t="s">
        <v>182</v>
      </c>
      <c r="B204" s="20" t="s">
        <v>40</v>
      </c>
      <c r="C204" s="20" t="s">
        <v>114</v>
      </c>
      <c r="D204" s="21">
        <v>1118</v>
      </c>
      <c r="E204" s="32" t="s">
        <v>183</v>
      </c>
      <c r="F204" s="23" t="s">
        <v>183</v>
      </c>
    </row>
    <row r="205" spans="1:6" ht="17.100000000000001" customHeight="1" x14ac:dyDescent="0.3">
      <c r="A205" s="20" t="s">
        <v>182</v>
      </c>
      <c r="B205" s="20" t="s">
        <v>40</v>
      </c>
      <c r="C205" s="20" t="s">
        <v>115</v>
      </c>
      <c r="D205" s="21">
        <v>689</v>
      </c>
      <c r="E205" s="32" t="s">
        <v>183</v>
      </c>
      <c r="F205" s="23" t="s">
        <v>183</v>
      </c>
    </row>
    <row r="206" spans="1:6" ht="17.100000000000001" customHeight="1" x14ac:dyDescent="0.3">
      <c r="A206" s="20" t="s">
        <v>182</v>
      </c>
      <c r="B206" s="20" t="s">
        <v>40</v>
      </c>
      <c r="C206" s="20" t="s">
        <v>66</v>
      </c>
      <c r="D206" s="21">
        <v>154</v>
      </c>
      <c r="E206" s="32" t="s">
        <v>183</v>
      </c>
      <c r="F206" s="23" t="s">
        <v>183</v>
      </c>
    </row>
    <row r="207" spans="1:6" ht="17.100000000000001" customHeight="1" x14ac:dyDescent="0.3">
      <c r="A207" s="20" t="s">
        <v>182</v>
      </c>
      <c r="B207" s="20" t="s">
        <v>40</v>
      </c>
      <c r="C207" s="20" t="s">
        <v>117</v>
      </c>
      <c r="D207" s="21">
        <v>153</v>
      </c>
      <c r="E207" s="32" t="s">
        <v>183</v>
      </c>
      <c r="F207" s="23" t="s">
        <v>183</v>
      </c>
    </row>
    <row r="208" spans="1:6" ht="17.100000000000001" customHeight="1" x14ac:dyDescent="0.3">
      <c r="A208" s="20" t="s">
        <v>182</v>
      </c>
      <c r="B208" s="20" t="s">
        <v>40</v>
      </c>
      <c r="C208" s="20" t="s">
        <v>121</v>
      </c>
      <c r="D208" s="21">
        <v>97</v>
      </c>
      <c r="E208" s="32" t="s">
        <v>183</v>
      </c>
      <c r="F208" s="23" t="s">
        <v>183</v>
      </c>
    </row>
    <row r="209" spans="1:6" ht="17.100000000000001" customHeight="1" x14ac:dyDescent="0.3">
      <c r="A209" s="20" t="s">
        <v>182</v>
      </c>
      <c r="B209" s="20" t="s">
        <v>40</v>
      </c>
      <c r="C209" s="20" t="s">
        <v>120</v>
      </c>
      <c r="D209" s="21">
        <v>57</v>
      </c>
      <c r="E209" s="32" t="s">
        <v>183</v>
      </c>
      <c r="F209" s="23" t="s">
        <v>183</v>
      </c>
    </row>
    <row r="210" spans="1:6" ht="17.100000000000001" customHeight="1" x14ac:dyDescent="0.3">
      <c r="A210" s="20" t="s">
        <v>182</v>
      </c>
      <c r="B210" s="20" t="s">
        <v>41</v>
      </c>
      <c r="C210" s="20" t="s">
        <v>65</v>
      </c>
      <c r="D210" s="21">
        <v>600</v>
      </c>
      <c r="E210" s="32" t="s">
        <v>183</v>
      </c>
      <c r="F210" s="23" t="s">
        <v>183</v>
      </c>
    </row>
    <row r="211" spans="1:6" ht="17.100000000000001" customHeight="1" x14ac:dyDescent="0.3">
      <c r="A211" s="20" t="s">
        <v>182</v>
      </c>
      <c r="B211" s="20" t="s">
        <v>41</v>
      </c>
      <c r="C211" s="20" t="s">
        <v>114</v>
      </c>
      <c r="D211" s="21">
        <v>200</v>
      </c>
      <c r="E211" s="32" t="s">
        <v>183</v>
      </c>
      <c r="F211" s="23" t="s">
        <v>183</v>
      </c>
    </row>
    <row r="212" spans="1:6" ht="17.100000000000001" customHeight="1" x14ac:dyDescent="0.3">
      <c r="A212" s="20" t="s">
        <v>182</v>
      </c>
      <c r="B212" s="20" t="s">
        <v>41</v>
      </c>
      <c r="C212" s="20" t="s">
        <v>115</v>
      </c>
      <c r="D212" s="21">
        <v>133</v>
      </c>
      <c r="E212" s="32" t="s">
        <v>183</v>
      </c>
      <c r="F212" s="23" t="s">
        <v>183</v>
      </c>
    </row>
    <row r="213" spans="1:6" ht="17.100000000000001" customHeight="1" x14ac:dyDescent="0.3">
      <c r="A213" s="20" t="s">
        <v>182</v>
      </c>
      <c r="B213" s="20" t="s">
        <v>41</v>
      </c>
      <c r="C213" s="20" t="s">
        <v>116</v>
      </c>
      <c r="D213" s="21">
        <v>92</v>
      </c>
      <c r="E213" s="32" t="s">
        <v>183</v>
      </c>
      <c r="F213" s="23" t="s">
        <v>183</v>
      </c>
    </row>
    <row r="214" spans="1:6" ht="17.100000000000001" customHeight="1" x14ac:dyDescent="0.3">
      <c r="A214" s="20" t="s">
        <v>182</v>
      </c>
      <c r="B214" s="20" t="s">
        <v>41</v>
      </c>
      <c r="C214" s="20" t="s">
        <v>66</v>
      </c>
      <c r="D214" s="21">
        <v>41</v>
      </c>
      <c r="E214" s="32" t="s">
        <v>183</v>
      </c>
      <c r="F214" s="23" t="s">
        <v>183</v>
      </c>
    </row>
    <row r="215" spans="1:6" ht="17.100000000000001" customHeight="1" x14ac:dyDescent="0.3">
      <c r="A215" s="20" t="s">
        <v>182</v>
      </c>
      <c r="B215" s="20" t="s">
        <v>41</v>
      </c>
      <c r="C215" s="20" t="s">
        <v>120</v>
      </c>
      <c r="D215" s="21">
        <v>26</v>
      </c>
      <c r="E215" s="32" t="s">
        <v>183</v>
      </c>
      <c r="F215" s="23" t="s">
        <v>183</v>
      </c>
    </row>
    <row r="216" spans="1:6" ht="17.100000000000001" customHeight="1" x14ac:dyDescent="0.3">
      <c r="A216" s="20" t="s">
        <v>182</v>
      </c>
      <c r="B216" s="20" t="s">
        <v>41</v>
      </c>
      <c r="C216" s="20" t="s">
        <v>117</v>
      </c>
      <c r="D216" s="21">
        <v>21</v>
      </c>
      <c r="E216" s="32" t="s">
        <v>183</v>
      </c>
      <c r="F216" s="23" t="s">
        <v>183</v>
      </c>
    </row>
    <row r="217" spans="1:6" ht="17.100000000000001" customHeight="1" x14ac:dyDescent="0.3">
      <c r="A217" s="20" t="s">
        <v>182</v>
      </c>
      <c r="B217" s="20" t="s">
        <v>42</v>
      </c>
      <c r="C217" s="20" t="s">
        <v>65</v>
      </c>
      <c r="D217" s="21">
        <v>895</v>
      </c>
      <c r="E217" s="32" t="s">
        <v>183</v>
      </c>
      <c r="F217" s="23" t="s">
        <v>183</v>
      </c>
    </row>
    <row r="218" spans="1:6" ht="17.100000000000001" customHeight="1" x14ac:dyDescent="0.3">
      <c r="A218" s="20" t="s">
        <v>182</v>
      </c>
      <c r="B218" s="20" t="s">
        <v>42</v>
      </c>
      <c r="C218" s="20" t="s">
        <v>114</v>
      </c>
      <c r="D218" s="21">
        <v>282</v>
      </c>
      <c r="E218" s="32" t="s">
        <v>183</v>
      </c>
      <c r="F218" s="23" t="s">
        <v>183</v>
      </c>
    </row>
    <row r="219" spans="1:6" ht="17.100000000000001" customHeight="1" x14ac:dyDescent="0.3">
      <c r="A219" s="20" t="s">
        <v>182</v>
      </c>
      <c r="B219" s="20" t="s">
        <v>42</v>
      </c>
      <c r="C219" s="20" t="s">
        <v>115</v>
      </c>
      <c r="D219" s="21">
        <v>104</v>
      </c>
      <c r="E219" s="32" t="s">
        <v>183</v>
      </c>
      <c r="F219" s="23" t="s">
        <v>183</v>
      </c>
    </row>
    <row r="220" spans="1:6" ht="17.100000000000001" customHeight="1" x14ac:dyDescent="0.3">
      <c r="A220" s="20" t="s">
        <v>182</v>
      </c>
      <c r="B220" s="20" t="s">
        <v>42</v>
      </c>
      <c r="C220" s="20" t="s">
        <v>118</v>
      </c>
      <c r="D220" s="21">
        <v>102</v>
      </c>
      <c r="E220" s="32" t="s">
        <v>183</v>
      </c>
      <c r="F220" s="23" t="s">
        <v>183</v>
      </c>
    </row>
    <row r="221" spans="1:6" ht="17.100000000000001" customHeight="1" x14ac:dyDescent="0.3">
      <c r="A221" s="20" t="s">
        <v>182</v>
      </c>
      <c r="B221" s="20" t="s">
        <v>42</v>
      </c>
      <c r="C221" s="20" t="s">
        <v>66</v>
      </c>
      <c r="D221" s="21">
        <v>39</v>
      </c>
      <c r="E221" s="32" t="s">
        <v>183</v>
      </c>
      <c r="F221" s="23" t="s">
        <v>183</v>
      </c>
    </row>
    <row r="222" spans="1:6" ht="17.100000000000001" customHeight="1" x14ac:dyDescent="0.3">
      <c r="A222" s="20" t="s">
        <v>182</v>
      </c>
      <c r="B222" s="20" t="s">
        <v>42</v>
      </c>
      <c r="C222" s="20" t="s">
        <v>121</v>
      </c>
      <c r="D222" s="21">
        <v>37</v>
      </c>
      <c r="E222" s="32" t="s">
        <v>183</v>
      </c>
      <c r="F222" s="23" t="s">
        <v>183</v>
      </c>
    </row>
    <row r="223" spans="1:6" ht="17.100000000000001" customHeight="1" x14ac:dyDescent="0.3">
      <c r="A223" s="20" t="s">
        <v>182</v>
      </c>
      <c r="B223" s="20" t="s">
        <v>42</v>
      </c>
      <c r="C223" s="20" t="s">
        <v>117</v>
      </c>
      <c r="D223" s="21">
        <v>30</v>
      </c>
      <c r="E223" s="32" t="s">
        <v>183</v>
      </c>
      <c r="F223" s="23" t="s">
        <v>183</v>
      </c>
    </row>
    <row r="224" spans="1:6" ht="17.100000000000001" customHeight="1" x14ac:dyDescent="0.3">
      <c r="A224" s="20" t="s">
        <v>182</v>
      </c>
      <c r="B224" s="20" t="s">
        <v>43</v>
      </c>
      <c r="C224" s="20" t="s">
        <v>65</v>
      </c>
      <c r="D224" s="21">
        <v>228</v>
      </c>
      <c r="E224" s="32" t="s">
        <v>183</v>
      </c>
      <c r="F224" s="23" t="s">
        <v>183</v>
      </c>
    </row>
    <row r="225" spans="1:6" ht="17.100000000000001" customHeight="1" x14ac:dyDescent="0.3">
      <c r="A225" s="20" t="s">
        <v>182</v>
      </c>
      <c r="B225" s="20" t="s">
        <v>43</v>
      </c>
      <c r="C225" s="20" t="s">
        <v>114</v>
      </c>
      <c r="D225" s="21">
        <v>69</v>
      </c>
      <c r="E225" s="32" t="s">
        <v>183</v>
      </c>
      <c r="F225" s="23" t="s">
        <v>183</v>
      </c>
    </row>
    <row r="226" spans="1:6" ht="17.100000000000001" customHeight="1" x14ac:dyDescent="0.3">
      <c r="A226" s="20" t="s">
        <v>182</v>
      </c>
      <c r="B226" s="20" t="s">
        <v>43</v>
      </c>
      <c r="C226" s="20" t="s">
        <v>115</v>
      </c>
      <c r="D226" s="21">
        <v>65</v>
      </c>
      <c r="E226" s="32" t="s">
        <v>183</v>
      </c>
      <c r="F226" s="23" t="s">
        <v>183</v>
      </c>
    </row>
    <row r="227" spans="1:6" ht="17.100000000000001" customHeight="1" x14ac:dyDescent="0.3">
      <c r="A227" s="20" t="s">
        <v>182</v>
      </c>
      <c r="B227" s="20" t="s">
        <v>43</v>
      </c>
      <c r="C227" s="20" t="s">
        <v>66</v>
      </c>
      <c r="D227" s="21" t="s">
        <v>183</v>
      </c>
      <c r="E227" s="33">
        <v>1</v>
      </c>
      <c r="F227" s="23" t="s">
        <v>184</v>
      </c>
    </row>
    <row r="228" spans="1:6" ht="17.100000000000001" customHeight="1" x14ac:dyDescent="0.3">
      <c r="A228" s="20" t="s">
        <v>182</v>
      </c>
      <c r="B228" s="20" t="s">
        <v>43</v>
      </c>
      <c r="C228" s="20" t="s">
        <v>116</v>
      </c>
      <c r="D228" s="21" t="s">
        <v>183</v>
      </c>
      <c r="E228" s="33">
        <v>1</v>
      </c>
      <c r="F228" s="23" t="s">
        <v>184</v>
      </c>
    </row>
    <row r="229" spans="1:6" ht="17.100000000000001" customHeight="1" x14ac:dyDescent="0.3">
      <c r="A229" s="20" t="s">
        <v>182</v>
      </c>
      <c r="B229" s="20" t="s">
        <v>43</v>
      </c>
      <c r="C229" s="20" t="s">
        <v>119</v>
      </c>
      <c r="D229" s="21" t="s">
        <v>183</v>
      </c>
      <c r="E229" s="33">
        <v>1</v>
      </c>
      <c r="F229" s="23" t="s">
        <v>184</v>
      </c>
    </row>
    <row r="230" spans="1:6" ht="17.100000000000001" customHeight="1" x14ac:dyDescent="0.3">
      <c r="A230" s="20" t="s">
        <v>182</v>
      </c>
      <c r="B230" s="20" t="s">
        <v>44</v>
      </c>
      <c r="C230" s="20" t="s">
        <v>65</v>
      </c>
      <c r="D230" s="21">
        <v>580</v>
      </c>
      <c r="E230" s="32" t="s">
        <v>183</v>
      </c>
      <c r="F230" s="23" t="s">
        <v>183</v>
      </c>
    </row>
    <row r="231" spans="1:6" ht="17.100000000000001" customHeight="1" x14ac:dyDescent="0.3">
      <c r="A231" s="20" t="s">
        <v>182</v>
      </c>
      <c r="B231" s="20" t="s">
        <v>44</v>
      </c>
      <c r="C231" s="20" t="s">
        <v>114</v>
      </c>
      <c r="D231" s="21">
        <v>301</v>
      </c>
      <c r="E231" s="32" t="s">
        <v>183</v>
      </c>
      <c r="F231" s="23" t="s">
        <v>183</v>
      </c>
    </row>
    <row r="232" spans="1:6" ht="17.100000000000001" customHeight="1" x14ac:dyDescent="0.3">
      <c r="A232" s="20" t="s">
        <v>182</v>
      </c>
      <c r="B232" s="20" t="s">
        <v>44</v>
      </c>
      <c r="C232" s="20" t="s">
        <v>115</v>
      </c>
      <c r="D232" s="21">
        <v>97</v>
      </c>
      <c r="E232" s="32" t="s">
        <v>183</v>
      </c>
      <c r="F232" s="23" t="s">
        <v>183</v>
      </c>
    </row>
    <row r="233" spans="1:6" ht="17.100000000000001" customHeight="1" x14ac:dyDescent="0.3">
      <c r="A233" s="20" t="s">
        <v>182</v>
      </c>
      <c r="B233" s="20" t="s">
        <v>44</v>
      </c>
      <c r="C233" s="20" t="s">
        <v>120</v>
      </c>
      <c r="D233" s="21">
        <v>61</v>
      </c>
      <c r="E233" s="32" t="s">
        <v>183</v>
      </c>
      <c r="F233" s="23" t="s">
        <v>183</v>
      </c>
    </row>
    <row r="234" spans="1:6" ht="17.100000000000001" customHeight="1" x14ac:dyDescent="0.3">
      <c r="A234" s="20" t="s">
        <v>182</v>
      </c>
      <c r="B234" s="20" t="s">
        <v>44</v>
      </c>
      <c r="C234" s="20" t="s">
        <v>121</v>
      </c>
      <c r="D234" s="21">
        <v>56</v>
      </c>
      <c r="E234" s="32" t="s">
        <v>183</v>
      </c>
      <c r="F234" s="23" t="s">
        <v>183</v>
      </c>
    </row>
    <row r="235" spans="1:6" ht="17.100000000000001" customHeight="1" x14ac:dyDescent="0.3">
      <c r="A235" s="20" t="s">
        <v>182</v>
      </c>
      <c r="B235" s="20" t="s">
        <v>44</v>
      </c>
      <c r="C235" s="20" t="s">
        <v>66</v>
      </c>
      <c r="D235" s="21">
        <v>50</v>
      </c>
      <c r="E235" s="32" t="s">
        <v>183</v>
      </c>
      <c r="F235" s="23" t="s">
        <v>183</v>
      </c>
    </row>
    <row r="236" spans="1:6" ht="17.100000000000001" customHeight="1" x14ac:dyDescent="0.3">
      <c r="A236" s="20" t="s">
        <v>182</v>
      </c>
      <c r="B236" s="20" t="s">
        <v>44</v>
      </c>
      <c r="C236" s="20" t="s">
        <v>116</v>
      </c>
      <c r="D236" s="21">
        <v>37</v>
      </c>
      <c r="E236" s="32" t="s">
        <v>183</v>
      </c>
      <c r="F236" s="23" t="s">
        <v>183</v>
      </c>
    </row>
    <row r="237" spans="1:6" ht="17.100000000000001" customHeight="1" x14ac:dyDescent="0.3">
      <c r="A237" s="20" t="s">
        <v>182</v>
      </c>
      <c r="B237" s="20" t="s">
        <v>45</v>
      </c>
      <c r="C237" s="20" t="s">
        <v>65</v>
      </c>
      <c r="D237" s="21">
        <v>655</v>
      </c>
      <c r="E237" s="32" t="s">
        <v>183</v>
      </c>
      <c r="F237" s="23" t="s">
        <v>183</v>
      </c>
    </row>
    <row r="238" spans="1:6" ht="17.100000000000001" customHeight="1" x14ac:dyDescent="0.3">
      <c r="A238" s="20" t="s">
        <v>182</v>
      </c>
      <c r="B238" s="20" t="s">
        <v>45</v>
      </c>
      <c r="C238" s="20" t="s">
        <v>114</v>
      </c>
      <c r="D238" s="21">
        <v>214</v>
      </c>
      <c r="E238" s="32" t="s">
        <v>183</v>
      </c>
      <c r="F238" s="23" t="s">
        <v>183</v>
      </c>
    </row>
    <row r="239" spans="1:6" ht="17.100000000000001" customHeight="1" x14ac:dyDescent="0.3">
      <c r="A239" s="20" t="s">
        <v>182</v>
      </c>
      <c r="B239" s="20" t="s">
        <v>45</v>
      </c>
      <c r="C239" s="20" t="s">
        <v>115</v>
      </c>
      <c r="D239" s="21">
        <v>82</v>
      </c>
      <c r="E239" s="32" t="s">
        <v>183</v>
      </c>
      <c r="F239" s="23" t="s">
        <v>183</v>
      </c>
    </row>
    <row r="240" spans="1:6" ht="17.100000000000001" customHeight="1" x14ac:dyDescent="0.3">
      <c r="A240" s="20" t="s">
        <v>182</v>
      </c>
      <c r="B240" s="20" t="s">
        <v>45</v>
      </c>
      <c r="C240" s="20" t="s">
        <v>66</v>
      </c>
      <c r="D240" s="21">
        <v>15</v>
      </c>
      <c r="E240" s="32" t="s">
        <v>183</v>
      </c>
      <c r="F240" s="23" t="s">
        <v>183</v>
      </c>
    </row>
    <row r="241" spans="1:6" ht="17.100000000000001" customHeight="1" x14ac:dyDescent="0.3">
      <c r="A241" s="20" t="s">
        <v>182</v>
      </c>
      <c r="B241" s="20" t="s">
        <v>45</v>
      </c>
      <c r="C241" s="20" t="s">
        <v>121</v>
      </c>
      <c r="D241" s="21" t="s">
        <v>183</v>
      </c>
      <c r="E241" s="33">
        <v>1</v>
      </c>
      <c r="F241" s="23" t="s">
        <v>184</v>
      </c>
    </row>
    <row r="242" spans="1:6" ht="17.100000000000001" customHeight="1" x14ac:dyDescent="0.3">
      <c r="A242" s="20" t="s">
        <v>182</v>
      </c>
      <c r="B242" s="20" t="s">
        <v>45</v>
      </c>
      <c r="C242" s="20" t="s">
        <v>118</v>
      </c>
      <c r="D242" s="21" t="s">
        <v>183</v>
      </c>
      <c r="E242" s="33">
        <v>1</v>
      </c>
      <c r="F242" s="23" t="s">
        <v>184</v>
      </c>
    </row>
    <row r="243" spans="1:6" ht="17.100000000000001" customHeight="1" x14ac:dyDescent="0.3">
      <c r="A243" s="20" t="s">
        <v>182</v>
      </c>
      <c r="B243" s="20" t="s">
        <v>45</v>
      </c>
      <c r="C243" s="20" t="s">
        <v>120</v>
      </c>
      <c r="D243" s="21" t="s">
        <v>183</v>
      </c>
      <c r="E243" s="33">
        <v>1</v>
      </c>
      <c r="F243" s="23" t="s">
        <v>184</v>
      </c>
    </row>
    <row r="244" spans="1:6" ht="17.100000000000001" customHeight="1" x14ac:dyDescent="0.3">
      <c r="A244" s="20" t="s">
        <v>182</v>
      </c>
      <c r="B244" s="20" t="s">
        <v>46</v>
      </c>
      <c r="C244" s="20" t="s">
        <v>65</v>
      </c>
      <c r="D244" s="21">
        <v>1157</v>
      </c>
      <c r="E244" s="32" t="s">
        <v>183</v>
      </c>
      <c r="F244" s="23" t="s">
        <v>183</v>
      </c>
    </row>
    <row r="245" spans="1:6" ht="17.100000000000001" customHeight="1" x14ac:dyDescent="0.3">
      <c r="A245" s="20" t="s">
        <v>182</v>
      </c>
      <c r="B245" s="20" t="s">
        <v>46</v>
      </c>
      <c r="C245" s="20" t="s">
        <v>114</v>
      </c>
      <c r="D245" s="21">
        <v>451</v>
      </c>
      <c r="E245" s="32" t="s">
        <v>183</v>
      </c>
      <c r="F245" s="23" t="s">
        <v>183</v>
      </c>
    </row>
    <row r="246" spans="1:6" ht="17.100000000000001" customHeight="1" x14ac:dyDescent="0.3">
      <c r="A246" s="20" t="s">
        <v>182</v>
      </c>
      <c r="B246" s="20" t="s">
        <v>46</v>
      </c>
      <c r="C246" s="20" t="s">
        <v>115</v>
      </c>
      <c r="D246" s="21">
        <v>99</v>
      </c>
      <c r="E246" s="32" t="s">
        <v>183</v>
      </c>
      <c r="F246" s="23" t="s">
        <v>183</v>
      </c>
    </row>
    <row r="247" spans="1:6" ht="17.100000000000001" customHeight="1" x14ac:dyDescent="0.3">
      <c r="A247" s="20" t="s">
        <v>182</v>
      </c>
      <c r="B247" s="20" t="s">
        <v>46</v>
      </c>
      <c r="C247" s="20" t="s">
        <v>66</v>
      </c>
      <c r="D247" s="21">
        <v>93</v>
      </c>
      <c r="E247" s="32" t="s">
        <v>183</v>
      </c>
      <c r="F247" s="23" t="s">
        <v>183</v>
      </c>
    </row>
    <row r="248" spans="1:6" ht="17.100000000000001" customHeight="1" x14ac:dyDescent="0.3">
      <c r="A248" s="20" t="s">
        <v>182</v>
      </c>
      <c r="B248" s="20" t="s">
        <v>46</v>
      </c>
      <c r="C248" s="20" t="s">
        <v>67</v>
      </c>
      <c r="D248" s="21">
        <v>70</v>
      </c>
      <c r="E248" s="32" t="s">
        <v>183</v>
      </c>
      <c r="F248" s="23" t="s">
        <v>183</v>
      </c>
    </row>
    <row r="249" spans="1:6" ht="17.100000000000001" customHeight="1" x14ac:dyDescent="0.3">
      <c r="A249" s="20" t="s">
        <v>182</v>
      </c>
      <c r="B249" s="20" t="s">
        <v>46</v>
      </c>
      <c r="C249" s="20" t="s">
        <v>116</v>
      </c>
      <c r="D249" s="21">
        <v>58</v>
      </c>
      <c r="E249" s="32" t="s">
        <v>183</v>
      </c>
      <c r="F249" s="23" t="s">
        <v>183</v>
      </c>
    </row>
    <row r="250" spans="1:6" ht="17.100000000000001" customHeight="1" x14ac:dyDescent="0.3">
      <c r="A250" s="20" t="s">
        <v>182</v>
      </c>
      <c r="B250" s="20" t="s">
        <v>46</v>
      </c>
      <c r="C250" s="20" t="s">
        <v>118</v>
      </c>
      <c r="D250" s="21">
        <v>52</v>
      </c>
      <c r="E250" s="32" t="s">
        <v>183</v>
      </c>
      <c r="F250" s="23" t="s">
        <v>183</v>
      </c>
    </row>
    <row r="251" spans="1:6" ht="17.100000000000001" customHeight="1" x14ac:dyDescent="0.3">
      <c r="A251" s="20" t="s">
        <v>182</v>
      </c>
      <c r="B251" s="20" t="s">
        <v>47</v>
      </c>
      <c r="C251" s="20" t="s">
        <v>65</v>
      </c>
      <c r="D251" s="21">
        <v>225</v>
      </c>
      <c r="E251" s="32" t="s">
        <v>183</v>
      </c>
      <c r="F251" s="23" t="s">
        <v>183</v>
      </c>
    </row>
    <row r="252" spans="1:6" ht="17.100000000000001" customHeight="1" x14ac:dyDescent="0.3">
      <c r="A252" s="20" t="s">
        <v>182</v>
      </c>
      <c r="B252" s="20" t="s">
        <v>47</v>
      </c>
      <c r="C252" s="20" t="s">
        <v>114</v>
      </c>
      <c r="D252" s="21">
        <v>102</v>
      </c>
      <c r="E252" s="32" t="s">
        <v>183</v>
      </c>
      <c r="F252" s="23" t="s">
        <v>183</v>
      </c>
    </row>
    <row r="253" spans="1:6" ht="17.100000000000001" customHeight="1" x14ac:dyDescent="0.3">
      <c r="A253" s="20" t="s">
        <v>182</v>
      </c>
      <c r="B253" s="20" t="s">
        <v>47</v>
      </c>
      <c r="C253" s="20" t="s">
        <v>115</v>
      </c>
      <c r="D253" s="21">
        <v>67</v>
      </c>
      <c r="E253" s="32" t="s">
        <v>183</v>
      </c>
      <c r="F253" s="23" t="s">
        <v>183</v>
      </c>
    </row>
    <row r="254" spans="1:6" ht="17.100000000000001" customHeight="1" x14ac:dyDescent="0.3">
      <c r="A254" s="20" t="s">
        <v>182</v>
      </c>
      <c r="B254" s="20" t="s">
        <v>47</v>
      </c>
      <c r="C254" s="20" t="s">
        <v>66</v>
      </c>
      <c r="D254" s="21" t="s">
        <v>183</v>
      </c>
      <c r="E254" s="33">
        <v>1</v>
      </c>
      <c r="F254" s="23" t="s">
        <v>184</v>
      </c>
    </row>
    <row r="255" spans="1:6" ht="17.100000000000001" customHeight="1" x14ac:dyDescent="0.3">
      <c r="A255" s="20" t="s">
        <v>182</v>
      </c>
      <c r="B255" s="20" t="s">
        <v>47</v>
      </c>
      <c r="C255" s="20" t="s">
        <v>120</v>
      </c>
      <c r="D255" s="21" t="s">
        <v>183</v>
      </c>
      <c r="E255" s="33">
        <v>1</v>
      </c>
      <c r="F255" s="23" t="s">
        <v>184</v>
      </c>
    </row>
    <row r="256" spans="1:6" ht="17.100000000000001" customHeight="1" x14ac:dyDescent="0.3">
      <c r="A256" s="20" t="s">
        <v>182</v>
      </c>
      <c r="B256" s="20" t="s">
        <v>47</v>
      </c>
      <c r="C256" s="20" t="s">
        <v>119</v>
      </c>
      <c r="D256" s="21" t="s">
        <v>183</v>
      </c>
      <c r="E256" s="33">
        <v>1</v>
      </c>
      <c r="F256" s="23" t="s">
        <v>184</v>
      </c>
    </row>
    <row r="257" spans="1:6" ht="17.100000000000001" customHeight="1" x14ac:dyDescent="0.3">
      <c r="A257" s="20" t="s">
        <v>182</v>
      </c>
      <c r="B257" s="20" t="s">
        <v>47</v>
      </c>
      <c r="C257" s="20" t="s">
        <v>127</v>
      </c>
      <c r="D257" s="21" t="s">
        <v>183</v>
      </c>
      <c r="E257" s="33">
        <v>1</v>
      </c>
      <c r="F257" s="23" t="s">
        <v>184</v>
      </c>
    </row>
    <row r="258" spans="1:6" ht="17.100000000000001" customHeight="1" x14ac:dyDescent="0.3">
      <c r="A258" s="20" t="s">
        <v>182</v>
      </c>
      <c r="B258" s="20" t="s">
        <v>48</v>
      </c>
      <c r="C258" s="20" t="s">
        <v>65</v>
      </c>
      <c r="D258" s="21">
        <v>173</v>
      </c>
      <c r="E258" s="32" t="s">
        <v>183</v>
      </c>
      <c r="F258" s="23" t="s">
        <v>183</v>
      </c>
    </row>
    <row r="259" spans="1:6" ht="17.100000000000001" customHeight="1" x14ac:dyDescent="0.3">
      <c r="A259" s="20" t="s">
        <v>182</v>
      </c>
      <c r="B259" s="20" t="s">
        <v>48</v>
      </c>
      <c r="C259" s="20" t="s">
        <v>115</v>
      </c>
      <c r="D259" s="21">
        <v>46</v>
      </c>
      <c r="E259" s="32" t="s">
        <v>183</v>
      </c>
      <c r="F259" s="23" t="s">
        <v>183</v>
      </c>
    </row>
    <row r="260" spans="1:6" ht="17.100000000000001" customHeight="1" x14ac:dyDescent="0.3">
      <c r="A260" s="20" t="s">
        <v>182</v>
      </c>
      <c r="B260" s="20" t="s">
        <v>48</v>
      </c>
      <c r="C260" s="20" t="s">
        <v>114</v>
      </c>
      <c r="D260" s="21" t="s">
        <v>183</v>
      </c>
      <c r="E260" s="33">
        <v>1</v>
      </c>
      <c r="F260" s="23" t="s">
        <v>184</v>
      </c>
    </row>
    <row r="261" spans="1:6" ht="17.100000000000001" customHeight="1" x14ac:dyDescent="0.3">
      <c r="A261" s="20" t="s">
        <v>182</v>
      </c>
      <c r="B261" s="20" t="s">
        <v>48</v>
      </c>
      <c r="C261" s="20" t="s">
        <v>119</v>
      </c>
      <c r="D261" s="21" t="s">
        <v>183</v>
      </c>
      <c r="E261" s="33">
        <v>1</v>
      </c>
      <c r="F261" s="23" t="s">
        <v>184</v>
      </c>
    </row>
    <row r="262" spans="1:6" ht="17.100000000000001" customHeight="1" x14ac:dyDescent="0.3">
      <c r="A262" s="20" t="s">
        <v>182</v>
      </c>
      <c r="B262" s="20" t="s">
        <v>48</v>
      </c>
      <c r="C262" s="20" t="s">
        <v>66</v>
      </c>
      <c r="D262" s="21" t="s">
        <v>183</v>
      </c>
      <c r="E262" s="33">
        <v>1</v>
      </c>
      <c r="F262" s="23" t="s">
        <v>184</v>
      </c>
    </row>
    <row r="263" spans="1:6" ht="17.100000000000001" customHeight="1" x14ac:dyDescent="0.3">
      <c r="A263" s="20" t="s">
        <v>182</v>
      </c>
      <c r="B263" s="20" t="s">
        <v>48</v>
      </c>
      <c r="C263" s="20" t="s">
        <v>120</v>
      </c>
      <c r="D263" s="21" t="s">
        <v>183</v>
      </c>
      <c r="E263" s="33">
        <v>1</v>
      </c>
      <c r="F263" s="23" t="s">
        <v>184</v>
      </c>
    </row>
    <row r="264" spans="1:6" ht="17.100000000000001" customHeight="1" x14ac:dyDescent="0.3">
      <c r="A264" s="20" t="s">
        <v>182</v>
      </c>
      <c r="B264" s="20" t="s">
        <v>48</v>
      </c>
      <c r="C264" s="20" t="s">
        <v>67</v>
      </c>
      <c r="D264" s="21" t="s">
        <v>183</v>
      </c>
      <c r="E264" s="33">
        <v>1</v>
      </c>
      <c r="F264" s="23" t="s">
        <v>184</v>
      </c>
    </row>
    <row r="265" spans="1:6" ht="17.100000000000001" customHeight="1" x14ac:dyDescent="0.3">
      <c r="A265" s="20" t="s">
        <v>182</v>
      </c>
      <c r="B265" s="20" t="s">
        <v>50</v>
      </c>
      <c r="C265" s="20" t="s">
        <v>65</v>
      </c>
      <c r="D265" s="21">
        <v>40</v>
      </c>
      <c r="E265" s="32" t="s">
        <v>183</v>
      </c>
      <c r="F265" s="23" t="s">
        <v>183</v>
      </c>
    </row>
    <row r="266" spans="1:6" ht="17.100000000000001" customHeight="1" x14ac:dyDescent="0.3">
      <c r="A266" s="20" t="s">
        <v>182</v>
      </c>
      <c r="B266" s="20" t="s">
        <v>50</v>
      </c>
      <c r="C266" s="20" t="s">
        <v>115</v>
      </c>
      <c r="D266" s="21">
        <v>13</v>
      </c>
      <c r="E266" s="32" t="s">
        <v>183</v>
      </c>
      <c r="F266" s="23" t="s">
        <v>183</v>
      </c>
    </row>
    <row r="267" spans="1:6" ht="17.100000000000001" customHeight="1" x14ac:dyDescent="0.3">
      <c r="A267" s="20" t="s">
        <v>182</v>
      </c>
      <c r="B267" s="20" t="s">
        <v>50</v>
      </c>
      <c r="C267" s="20" t="s">
        <v>174</v>
      </c>
      <c r="D267" s="21" t="s">
        <v>183</v>
      </c>
      <c r="E267" s="33">
        <v>1</v>
      </c>
      <c r="F267" s="23" t="s">
        <v>184</v>
      </c>
    </row>
    <row r="268" spans="1:6" ht="17.100000000000001" customHeight="1" x14ac:dyDescent="0.3">
      <c r="A268" s="20" t="s">
        <v>182</v>
      </c>
      <c r="B268" s="20" t="s">
        <v>50</v>
      </c>
      <c r="C268" s="20" t="s">
        <v>66</v>
      </c>
      <c r="D268" s="21" t="s">
        <v>183</v>
      </c>
      <c r="E268" s="33">
        <v>1</v>
      </c>
      <c r="F268" s="23" t="s">
        <v>184</v>
      </c>
    </row>
    <row r="269" spans="1:6" ht="17.100000000000001" customHeight="1" x14ac:dyDescent="0.3">
      <c r="A269" s="20" t="s">
        <v>182</v>
      </c>
      <c r="B269" s="20" t="s">
        <v>50</v>
      </c>
      <c r="C269" s="20" t="s">
        <v>117</v>
      </c>
      <c r="D269" s="21" t="s">
        <v>183</v>
      </c>
      <c r="E269" s="33">
        <v>1</v>
      </c>
      <c r="F269" s="23" t="s">
        <v>184</v>
      </c>
    </row>
    <row r="270" spans="1:6" ht="17.100000000000001" customHeight="1" x14ac:dyDescent="0.3">
      <c r="A270" s="20" t="s">
        <v>182</v>
      </c>
      <c r="B270" s="20" t="s">
        <v>50</v>
      </c>
      <c r="C270" s="20" t="s">
        <v>114</v>
      </c>
      <c r="D270" s="21" t="s">
        <v>183</v>
      </c>
      <c r="E270" s="33">
        <v>1</v>
      </c>
      <c r="F270" s="23" t="s">
        <v>184</v>
      </c>
    </row>
    <row r="271" spans="1:6" ht="17.100000000000001" customHeight="1" x14ac:dyDescent="0.3">
      <c r="A271" s="20" t="s">
        <v>182</v>
      </c>
      <c r="B271" s="20" t="s">
        <v>51</v>
      </c>
      <c r="C271" s="20" t="s">
        <v>65</v>
      </c>
      <c r="D271" s="21">
        <v>274</v>
      </c>
      <c r="E271" s="32" t="s">
        <v>183</v>
      </c>
      <c r="F271" s="23" t="s">
        <v>183</v>
      </c>
    </row>
    <row r="272" spans="1:6" ht="17.100000000000001" customHeight="1" x14ac:dyDescent="0.3">
      <c r="A272" s="20" t="s">
        <v>182</v>
      </c>
      <c r="B272" s="20" t="s">
        <v>51</v>
      </c>
      <c r="C272" s="20" t="s">
        <v>114</v>
      </c>
      <c r="D272" s="21">
        <v>135</v>
      </c>
      <c r="E272" s="32" t="s">
        <v>183</v>
      </c>
      <c r="F272" s="23" t="s">
        <v>183</v>
      </c>
    </row>
    <row r="273" spans="1:6" ht="17.100000000000001" customHeight="1" x14ac:dyDescent="0.3">
      <c r="A273" s="20" t="s">
        <v>182</v>
      </c>
      <c r="B273" s="20" t="s">
        <v>51</v>
      </c>
      <c r="C273" s="20" t="s">
        <v>115</v>
      </c>
      <c r="D273" s="21">
        <v>62</v>
      </c>
      <c r="E273" s="32" t="s">
        <v>183</v>
      </c>
      <c r="F273" s="23" t="s">
        <v>183</v>
      </c>
    </row>
    <row r="274" spans="1:6" ht="17.100000000000001" customHeight="1" x14ac:dyDescent="0.3">
      <c r="A274" s="20" t="s">
        <v>182</v>
      </c>
      <c r="B274" s="20" t="s">
        <v>51</v>
      </c>
      <c r="C274" s="20" t="s">
        <v>117</v>
      </c>
      <c r="D274" s="21">
        <v>37</v>
      </c>
      <c r="E274" s="32" t="s">
        <v>183</v>
      </c>
      <c r="F274" s="23" t="s">
        <v>183</v>
      </c>
    </row>
    <row r="275" spans="1:6" ht="17.100000000000001" customHeight="1" x14ac:dyDescent="0.3">
      <c r="A275" s="20" t="s">
        <v>182</v>
      </c>
      <c r="B275" s="20" t="s">
        <v>51</v>
      </c>
      <c r="C275" s="20" t="s">
        <v>121</v>
      </c>
      <c r="D275" s="21">
        <v>35</v>
      </c>
      <c r="E275" s="32" t="s">
        <v>183</v>
      </c>
      <c r="F275" s="23" t="s">
        <v>183</v>
      </c>
    </row>
    <row r="276" spans="1:6" ht="17.100000000000001" customHeight="1" x14ac:dyDescent="0.3">
      <c r="A276" s="20" t="s">
        <v>182</v>
      </c>
      <c r="B276" s="20" t="s">
        <v>51</v>
      </c>
      <c r="C276" s="20" t="s">
        <v>66</v>
      </c>
      <c r="D276" s="21">
        <v>16</v>
      </c>
      <c r="E276" s="32" t="s">
        <v>183</v>
      </c>
      <c r="F276" s="23" t="s">
        <v>183</v>
      </c>
    </row>
    <row r="277" spans="1:6" ht="17.100000000000001" customHeight="1" x14ac:dyDescent="0.3">
      <c r="A277" s="20" t="s">
        <v>182</v>
      </c>
      <c r="B277" s="20" t="s">
        <v>51</v>
      </c>
      <c r="C277" s="20" t="s">
        <v>120</v>
      </c>
      <c r="D277" s="21">
        <v>13</v>
      </c>
      <c r="E277" s="32" t="s">
        <v>183</v>
      </c>
      <c r="F277" s="23" t="s">
        <v>183</v>
      </c>
    </row>
    <row r="278" spans="1:6" ht="17.100000000000001" customHeight="1" x14ac:dyDescent="0.3">
      <c r="A278" s="20" t="s">
        <v>182</v>
      </c>
      <c r="B278" s="20" t="s">
        <v>52</v>
      </c>
      <c r="C278" s="20" t="s">
        <v>65</v>
      </c>
      <c r="D278" s="21">
        <v>422</v>
      </c>
      <c r="E278" s="32" t="s">
        <v>183</v>
      </c>
      <c r="F278" s="23" t="s">
        <v>183</v>
      </c>
    </row>
    <row r="279" spans="1:6" ht="17.100000000000001" customHeight="1" x14ac:dyDescent="0.3">
      <c r="A279" s="20" t="s">
        <v>182</v>
      </c>
      <c r="B279" s="20" t="s">
        <v>52</v>
      </c>
      <c r="C279" s="20" t="s">
        <v>114</v>
      </c>
      <c r="D279" s="21">
        <v>138</v>
      </c>
      <c r="E279" s="32" t="s">
        <v>183</v>
      </c>
      <c r="F279" s="23" t="s">
        <v>183</v>
      </c>
    </row>
    <row r="280" spans="1:6" ht="17.100000000000001" customHeight="1" x14ac:dyDescent="0.3">
      <c r="A280" s="20" t="s">
        <v>182</v>
      </c>
      <c r="B280" s="20" t="s">
        <v>52</v>
      </c>
      <c r="C280" s="20" t="s">
        <v>115</v>
      </c>
      <c r="D280" s="21">
        <v>63</v>
      </c>
      <c r="E280" s="32" t="s">
        <v>183</v>
      </c>
      <c r="F280" s="23" t="s">
        <v>183</v>
      </c>
    </row>
    <row r="281" spans="1:6" ht="17.100000000000001" customHeight="1" x14ac:dyDescent="0.3">
      <c r="A281" s="20" t="s">
        <v>182</v>
      </c>
      <c r="B281" s="20" t="s">
        <v>52</v>
      </c>
      <c r="C281" s="20" t="s">
        <v>66</v>
      </c>
      <c r="D281" s="21">
        <v>23</v>
      </c>
      <c r="E281" s="32" t="s">
        <v>183</v>
      </c>
      <c r="F281" s="23" t="s">
        <v>183</v>
      </c>
    </row>
    <row r="282" spans="1:6" ht="17.100000000000001" customHeight="1" x14ac:dyDescent="0.3">
      <c r="A282" s="20" t="s">
        <v>182</v>
      </c>
      <c r="B282" s="20" t="s">
        <v>52</v>
      </c>
      <c r="C282" s="20" t="s">
        <v>117</v>
      </c>
      <c r="D282" s="21">
        <v>16</v>
      </c>
      <c r="E282" s="32" t="s">
        <v>183</v>
      </c>
      <c r="F282" s="23" t="s">
        <v>183</v>
      </c>
    </row>
    <row r="283" spans="1:6" ht="17.100000000000001" customHeight="1" x14ac:dyDescent="0.3">
      <c r="A283" s="20" t="s">
        <v>182</v>
      </c>
      <c r="B283" s="20" t="s">
        <v>52</v>
      </c>
      <c r="C283" s="20" t="s">
        <v>120</v>
      </c>
      <c r="D283" s="21" t="s">
        <v>183</v>
      </c>
      <c r="E283" s="33">
        <v>1</v>
      </c>
      <c r="F283" s="23" t="s">
        <v>184</v>
      </c>
    </row>
    <row r="284" spans="1:6" ht="17.100000000000001" customHeight="1" x14ac:dyDescent="0.3">
      <c r="A284" s="20" t="s">
        <v>182</v>
      </c>
      <c r="B284" s="20" t="s">
        <v>52</v>
      </c>
      <c r="C284" s="20" t="s">
        <v>118</v>
      </c>
      <c r="D284" s="21" t="s">
        <v>183</v>
      </c>
      <c r="E284" s="33">
        <v>1</v>
      </c>
      <c r="F284" s="23" t="s">
        <v>184</v>
      </c>
    </row>
    <row r="285" spans="1:6" ht="17.100000000000001" customHeight="1" x14ac:dyDescent="0.3">
      <c r="A285" s="20" t="s">
        <v>182</v>
      </c>
      <c r="B285" s="20" t="s">
        <v>53</v>
      </c>
      <c r="C285" s="20" t="s">
        <v>65</v>
      </c>
      <c r="D285" s="21">
        <v>395</v>
      </c>
      <c r="E285" s="32" t="s">
        <v>183</v>
      </c>
      <c r="F285" s="23" t="s">
        <v>183</v>
      </c>
    </row>
    <row r="286" spans="1:6" ht="17.100000000000001" customHeight="1" x14ac:dyDescent="0.3">
      <c r="A286" s="20" t="s">
        <v>182</v>
      </c>
      <c r="B286" s="20" t="s">
        <v>53</v>
      </c>
      <c r="C286" s="20" t="s">
        <v>114</v>
      </c>
      <c r="D286" s="21">
        <v>171</v>
      </c>
      <c r="E286" s="32" t="s">
        <v>183</v>
      </c>
      <c r="F286" s="23" t="s">
        <v>183</v>
      </c>
    </row>
    <row r="287" spans="1:6" ht="17.100000000000001" customHeight="1" x14ac:dyDescent="0.3">
      <c r="A287" s="20" t="s">
        <v>182</v>
      </c>
      <c r="B287" s="20" t="s">
        <v>53</v>
      </c>
      <c r="C287" s="20" t="s">
        <v>115</v>
      </c>
      <c r="D287" s="21">
        <v>62</v>
      </c>
      <c r="E287" s="32" t="s">
        <v>183</v>
      </c>
      <c r="F287" s="23" t="s">
        <v>183</v>
      </c>
    </row>
    <row r="288" spans="1:6" ht="17.100000000000001" customHeight="1" x14ac:dyDescent="0.3">
      <c r="A288" s="20" t="s">
        <v>182</v>
      </c>
      <c r="B288" s="20" t="s">
        <v>53</v>
      </c>
      <c r="C288" s="20" t="s">
        <v>117</v>
      </c>
      <c r="D288" s="21">
        <v>12</v>
      </c>
      <c r="E288" s="32" t="s">
        <v>183</v>
      </c>
      <c r="F288" s="23" t="s">
        <v>183</v>
      </c>
    </row>
    <row r="289" spans="1:6" ht="17.100000000000001" customHeight="1" x14ac:dyDescent="0.3">
      <c r="A289" s="20" t="s">
        <v>182</v>
      </c>
      <c r="B289" s="20" t="s">
        <v>53</v>
      </c>
      <c r="C289" s="20" t="s">
        <v>118</v>
      </c>
      <c r="D289" s="21" t="s">
        <v>183</v>
      </c>
      <c r="E289" s="33">
        <v>1</v>
      </c>
      <c r="F289" s="23" t="s">
        <v>184</v>
      </c>
    </row>
    <row r="290" spans="1:6" ht="17.100000000000001" customHeight="1" x14ac:dyDescent="0.3">
      <c r="A290" s="20" t="s">
        <v>182</v>
      </c>
      <c r="B290" s="20" t="s">
        <v>53</v>
      </c>
      <c r="C290" s="20" t="s">
        <v>66</v>
      </c>
      <c r="D290" s="21" t="s">
        <v>183</v>
      </c>
      <c r="E290" s="33">
        <v>1</v>
      </c>
      <c r="F290" s="23" t="s">
        <v>184</v>
      </c>
    </row>
    <row r="291" spans="1:6" ht="17.100000000000001" customHeight="1" x14ac:dyDescent="0.3">
      <c r="A291" s="20" t="s">
        <v>182</v>
      </c>
      <c r="B291" s="20" t="s">
        <v>53</v>
      </c>
      <c r="C291" s="20" t="s">
        <v>127</v>
      </c>
      <c r="D291" s="21" t="s">
        <v>183</v>
      </c>
      <c r="E291" s="33">
        <v>1</v>
      </c>
      <c r="F291" s="23" t="s">
        <v>184</v>
      </c>
    </row>
    <row r="292" spans="1:6" ht="17.100000000000001" customHeight="1" x14ac:dyDescent="0.3">
      <c r="A292" s="20" t="s">
        <v>182</v>
      </c>
      <c r="B292" s="20" t="s">
        <v>54</v>
      </c>
      <c r="C292" s="20" t="s">
        <v>65</v>
      </c>
      <c r="D292" s="21">
        <v>72</v>
      </c>
      <c r="E292" s="32" t="s">
        <v>183</v>
      </c>
      <c r="F292" s="23" t="s">
        <v>183</v>
      </c>
    </row>
    <row r="293" spans="1:6" ht="17.100000000000001" customHeight="1" x14ac:dyDescent="0.3">
      <c r="A293" s="20" t="s">
        <v>182</v>
      </c>
      <c r="B293" s="20" t="s">
        <v>54</v>
      </c>
      <c r="C293" s="20" t="s">
        <v>114</v>
      </c>
      <c r="D293" s="21">
        <v>42</v>
      </c>
      <c r="E293" s="32" t="s">
        <v>183</v>
      </c>
      <c r="F293" s="23" t="s">
        <v>183</v>
      </c>
    </row>
    <row r="294" spans="1:6" ht="17.100000000000001" customHeight="1" x14ac:dyDescent="0.3">
      <c r="A294" s="20" t="s">
        <v>182</v>
      </c>
      <c r="B294" s="20" t="s">
        <v>54</v>
      </c>
      <c r="C294" s="20" t="s">
        <v>118</v>
      </c>
      <c r="D294" s="21">
        <v>27</v>
      </c>
      <c r="E294" s="32" t="s">
        <v>183</v>
      </c>
      <c r="F294" s="23" t="s">
        <v>183</v>
      </c>
    </row>
    <row r="295" spans="1:6" ht="17.100000000000001" customHeight="1" x14ac:dyDescent="0.3">
      <c r="A295" s="20" t="s">
        <v>182</v>
      </c>
      <c r="B295" s="20" t="s">
        <v>54</v>
      </c>
      <c r="C295" s="20" t="s">
        <v>115</v>
      </c>
      <c r="D295" s="21">
        <v>21</v>
      </c>
      <c r="E295" s="32" t="s">
        <v>183</v>
      </c>
      <c r="F295" s="23" t="s">
        <v>183</v>
      </c>
    </row>
    <row r="296" spans="1:6" ht="17.100000000000001" customHeight="1" x14ac:dyDescent="0.3">
      <c r="A296" s="20" t="s">
        <v>182</v>
      </c>
      <c r="B296" s="20" t="s">
        <v>54</v>
      </c>
      <c r="C296" s="20" t="s">
        <v>120</v>
      </c>
      <c r="D296" s="21" t="s">
        <v>183</v>
      </c>
      <c r="E296" s="33">
        <v>1</v>
      </c>
      <c r="F296" s="23" t="s">
        <v>184</v>
      </c>
    </row>
    <row r="297" spans="1:6" ht="17.100000000000001" customHeight="1" x14ac:dyDescent="0.3">
      <c r="A297" s="20" t="s">
        <v>182</v>
      </c>
      <c r="B297" s="20" t="s">
        <v>54</v>
      </c>
      <c r="C297" s="20" t="s">
        <v>117</v>
      </c>
      <c r="D297" s="21" t="s">
        <v>183</v>
      </c>
      <c r="E297" s="33">
        <v>1</v>
      </c>
      <c r="F297" s="23" t="s">
        <v>184</v>
      </c>
    </row>
    <row r="298" spans="1:6" ht="17.100000000000001" customHeight="1" x14ac:dyDescent="0.3">
      <c r="A298" s="20" t="s">
        <v>182</v>
      </c>
      <c r="B298" s="20" t="s">
        <v>54</v>
      </c>
      <c r="C298" s="20" t="s">
        <v>66</v>
      </c>
      <c r="D298" s="21" t="s">
        <v>183</v>
      </c>
      <c r="E298" s="33">
        <v>1</v>
      </c>
      <c r="F298" s="23" t="s">
        <v>184</v>
      </c>
    </row>
    <row r="299" spans="1:6" ht="17.100000000000001" customHeight="1" x14ac:dyDescent="0.3">
      <c r="A299" s="20" t="s">
        <v>182</v>
      </c>
      <c r="B299" s="20" t="s">
        <v>55</v>
      </c>
      <c r="C299" s="20" t="s">
        <v>65</v>
      </c>
      <c r="D299" s="21">
        <v>76</v>
      </c>
      <c r="E299" s="32" t="s">
        <v>183</v>
      </c>
      <c r="F299" s="23" t="s">
        <v>183</v>
      </c>
    </row>
    <row r="300" spans="1:6" ht="17.100000000000001" customHeight="1" x14ac:dyDescent="0.3">
      <c r="A300" s="20" t="s">
        <v>182</v>
      </c>
      <c r="B300" s="20" t="s">
        <v>55</v>
      </c>
      <c r="C300" s="20" t="s">
        <v>114</v>
      </c>
      <c r="D300" s="21">
        <v>15</v>
      </c>
      <c r="E300" s="32" t="s">
        <v>183</v>
      </c>
      <c r="F300" s="23" t="s">
        <v>183</v>
      </c>
    </row>
    <row r="301" spans="1:6" ht="17.100000000000001" customHeight="1" x14ac:dyDescent="0.3">
      <c r="A301" s="20" t="s">
        <v>182</v>
      </c>
      <c r="B301" s="20" t="s">
        <v>55</v>
      </c>
      <c r="C301" s="20" t="s">
        <v>115</v>
      </c>
      <c r="D301" s="21" t="s">
        <v>183</v>
      </c>
      <c r="E301" s="32">
        <v>2</v>
      </c>
      <c r="F301" s="23" t="s">
        <v>185</v>
      </c>
    </row>
    <row r="302" spans="1:6" ht="17.100000000000001" customHeight="1" x14ac:dyDescent="0.3">
      <c r="A302" s="20" t="s">
        <v>182</v>
      </c>
      <c r="B302" s="20" t="s">
        <v>55</v>
      </c>
      <c r="C302" s="20" t="s">
        <v>66</v>
      </c>
      <c r="D302" s="21" t="s">
        <v>183</v>
      </c>
      <c r="E302" s="33">
        <v>1</v>
      </c>
      <c r="F302" s="23" t="s">
        <v>184</v>
      </c>
    </row>
    <row r="303" spans="1:6" ht="17.100000000000001" customHeight="1" x14ac:dyDescent="0.3">
      <c r="A303" s="20" t="s">
        <v>182</v>
      </c>
      <c r="B303" s="20" t="s">
        <v>56</v>
      </c>
      <c r="C303" s="20" t="s">
        <v>115</v>
      </c>
      <c r="D303" s="21" t="s">
        <v>183</v>
      </c>
      <c r="E303" s="33">
        <v>1</v>
      </c>
      <c r="F303" s="23" t="s">
        <v>184</v>
      </c>
    </row>
    <row r="304" spans="1:6" ht="17.100000000000001" customHeight="1" x14ac:dyDescent="0.3">
      <c r="A304" s="20" t="s">
        <v>182</v>
      </c>
      <c r="B304" s="20" t="s">
        <v>56</v>
      </c>
      <c r="C304" s="20" t="s">
        <v>65</v>
      </c>
      <c r="D304" s="21" t="s">
        <v>183</v>
      </c>
      <c r="E304" s="33">
        <v>1</v>
      </c>
      <c r="F304" s="23" t="s">
        <v>184</v>
      </c>
    </row>
    <row r="305" spans="1:6" ht="17.100000000000001" customHeight="1" x14ac:dyDescent="0.3">
      <c r="A305" s="20" t="s">
        <v>182</v>
      </c>
      <c r="B305" s="20" t="s">
        <v>56</v>
      </c>
      <c r="C305" s="20" t="s">
        <v>114</v>
      </c>
      <c r="D305" s="21" t="s">
        <v>183</v>
      </c>
      <c r="E305" s="33">
        <v>1</v>
      </c>
      <c r="F305" s="23" t="s">
        <v>184</v>
      </c>
    </row>
    <row r="306" spans="1:6" ht="17.100000000000001" customHeight="1" x14ac:dyDescent="0.3">
      <c r="A306" s="20" t="s">
        <v>182</v>
      </c>
      <c r="B306" s="20" t="s">
        <v>56</v>
      </c>
      <c r="C306" s="20" t="s">
        <v>121</v>
      </c>
      <c r="D306" s="21" t="s">
        <v>183</v>
      </c>
      <c r="E306" s="33">
        <v>1</v>
      </c>
      <c r="F306" s="23" t="s">
        <v>184</v>
      </c>
    </row>
    <row r="307" spans="1:6" ht="17.100000000000001" customHeight="1" x14ac:dyDescent="0.3">
      <c r="A307" s="20" t="s">
        <v>182</v>
      </c>
      <c r="B307" s="20" t="s">
        <v>56</v>
      </c>
      <c r="C307" s="20" t="s">
        <v>174</v>
      </c>
      <c r="D307" s="21" t="s">
        <v>183</v>
      </c>
      <c r="E307" s="33">
        <v>1</v>
      </c>
      <c r="F307" s="23" t="s">
        <v>184</v>
      </c>
    </row>
    <row r="308" spans="1:6" ht="17.100000000000001" customHeight="1" x14ac:dyDescent="0.3">
      <c r="A308" s="20" t="s">
        <v>182</v>
      </c>
      <c r="B308" s="20" t="s">
        <v>57</v>
      </c>
      <c r="C308" s="20" t="s">
        <v>65</v>
      </c>
      <c r="D308" s="21">
        <v>502</v>
      </c>
      <c r="E308" s="32" t="s">
        <v>183</v>
      </c>
      <c r="F308" s="23" t="s">
        <v>183</v>
      </c>
    </row>
    <row r="309" spans="1:6" ht="17.100000000000001" customHeight="1" x14ac:dyDescent="0.3">
      <c r="A309" s="20" t="s">
        <v>182</v>
      </c>
      <c r="B309" s="20" t="s">
        <v>57</v>
      </c>
      <c r="C309" s="20" t="s">
        <v>114</v>
      </c>
      <c r="D309" s="21">
        <v>265</v>
      </c>
      <c r="E309" s="32" t="s">
        <v>183</v>
      </c>
      <c r="F309" s="23" t="s">
        <v>183</v>
      </c>
    </row>
    <row r="310" spans="1:6" ht="17.100000000000001" customHeight="1" x14ac:dyDescent="0.3">
      <c r="A310" s="20" t="s">
        <v>182</v>
      </c>
      <c r="B310" s="20" t="s">
        <v>57</v>
      </c>
      <c r="C310" s="20" t="s">
        <v>115</v>
      </c>
      <c r="D310" s="21">
        <v>57</v>
      </c>
      <c r="E310" s="32" t="s">
        <v>183</v>
      </c>
      <c r="F310" s="23" t="s">
        <v>183</v>
      </c>
    </row>
    <row r="311" spans="1:6" ht="17.100000000000001" customHeight="1" x14ac:dyDescent="0.3">
      <c r="A311" s="20" t="s">
        <v>182</v>
      </c>
      <c r="B311" s="20" t="s">
        <v>57</v>
      </c>
      <c r="C311" s="20" t="s">
        <v>66</v>
      </c>
      <c r="D311" s="21">
        <v>20</v>
      </c>
      <c r="E311" s="32" t="s">
        <v>183</v>
      </c>
      <c r="F311" s="23" t="s">
        <v>183</v>
      </c>
    </row>
    <row r="312" spans="1:6" ht="17.100000000000001" customHeight="1" x14ac:dyDescent="0.3">
      <c r="A312" s="20" t="s">
        <v>182</v>
      </c>
      <c r="B312" s="20" t="s">
        <v>57</v>
      </c>
      <c r="C312" s="20" t="s">
        <v>121</v>
      </c>
      <c r="D312" s="21" t="s">
        <v>183</v>
      </c>
      <c r="E312" s="33">
        <v>1</v>
      </c>
      <c r="F312" s="23" t="s">
        <v>184</v>
      </c>
    </row>
    <row r="313" spans="1:6" ht="17.100000000000001" customHeight="1" x14ac:dyDescent="0.3">
      <c r="A313" s="20" t="s">
        <v>182</v>
      </c>
      <c r="B313" s="20" t="s">
        <v>57</v>
      </c>
      <c r="C313" s="20" t="s">
        <v>67</v>
      </c>
      <c r="D313" s="21" t="s">
        <v>183</v>
      </c>
      <c r="E313" s="33">
        <v>1</v>
      </c>
      <c r="F313" s="23" t="s">
        <v>184</v>
      </c>
    </row>
    <row r="314" spans="1:6" ht="17.100000000000001" customHeight="1" x14ac:dyDescent="0.3">
      <c r="A314" s="20" t="s">
        <v>182</v>
      </c>
      <c r="B314" s="20" t="s">
        <v>58</v>
      </c>
      <c r="C314" s="20" t="s">
        <v>65</v>
      </c>
      <c r="D314" s="21">
        <v>24</v>
      </c>
      <c r="E314" s="32" t="s">
        <v>183</v>
      </c>
      <c r="F314" s="23" t="s">
        <v>183</v>
      </c>
    </row>
    <row r="315" spans="1:6" ht="17.100000000000001" customHeight="1" x14ac:dyDescent="0.3">
      <c r="A315" s="20" t="s">
        <v>182</v>
      </c>
      <c r="B315" s="20" t="s">
        <v>58</v>
      </c>
      <c r="C315" s="20" t="s">
        <v>115</v>
      </c>
      <c r="D315" s="21">
        <v>12</v>
      </c>
      <c r="E315" s="32" t="s">
        <v>183</v>
      </c>
      <c r="F315" s="23" t="s">
        <v>183</v>
      </c>
    </row>
    <row r="316" spans="1:6" ht="17.100000000000001" customHeight="1" x14ac:dyDescent="0.3">
      <c r="A316" s="20" t="s">
        <v>182</v>
      </c>
      <c r="B316" s="20" t="s">
        <v>58</v>
      </c>
      <c r="C316" s="20" t="s">
        <v>114</v>
      </c>
      <c r="D316" s="21" t="s">
        <v>183</v>
      </c>
      <c r="E316" s="33">
        <v>1</v>
      </c>
      <c r="F316" s="23" t="s">
        <v>184</v>
      </c>
    </row>
    <row r="317" spans="1:6" ht="17.100000000000001" customHeight="1" x14ac:dyDescent="0.3">
      <c r="A317" s="20" t="s">
        <v>182</v>
      </c>
      <c r="B317" s="20" t="s">
        <v>58</v>
      </c>
      <c r="C317" s="20" t="s">
        <v>66</v>
      </c>
      <c r="D317" s="21" t="s">
        <v>183</v>
      </c>
      <c r="E317" s="33">
        <v>1</v>
      </c>
      <c r="F317" s="23" t="s">
        <v>184</v>
      </c>
    </row>
    <row r="318" spans="1:6" ht="17.100000000000001" customHeight="1" x14ac:dyDescent="0.3">
      <c r="A318" s="20" t="s">
        <v>182</v>
      </c>
      <c r="B318" s="20" t="s">
        <v>59</v>
      </c>
      <c r="C318" s="20" t="s">
        <v>65</v>
      </c>
      <c r="D318" s="21">
        <v>816</v>
      </c>
      <c r="E318" s="32" t="s">
        <v>183</v>
      </c>
      <c r="F318" s="23" t="s">
        <v>183</v>
      </c>
    </row>
    <row r="319" spans="1:6" ht="17.100000000000001" customHeight="1" x14ac:dyDescent="0.3">
      <c r="A319" s="20" t="s">
        <v>182</v>
      </c>
      <c r="B319" s="20" t="s">
        <v>59</v>
      </c>
      <c r="C319" s="20" t="s">
        <v>114</v>
      </c>
      <c r="D319" s="21">
        <v>281</v>
      </c>
      <c r="E319" s="32" t="s">
        <v>183</v>
      </c>
      <c r="F319" s="23" t="s">
        <v>183</v>
      </c>
    </row>
    <row r="320" spans="1:6" ht="17.100000000000001" customHeight="1" x14ac:dyDescent="0.3">
      <c r="A320" s="20" t="s">
        <v>182</v>
      </c>
      <c r="B320" s="20" t="s">
        <v>59</v>
      </c>
      <c r="C320" s="20" t="s">
        <v>115</v>
      </c>
      <c r="D320" s="21">
        <v>123</v>
      </c>
      <c r="E320" s="32" t="s">
        <v>183</v>
      </c>
      <c r="F320" s="23" t="s">
        <v>183</v>
      </c>
    </row>
    <row r="321" spans="1:6" ht="17.100000000000001" customHeight="1" x14ac:dyDescent="0.3">
      <c r="A321" s="20" t="s">
        <v>182</v>
      </c>
      <c r="B321" s="20" t="s">
        <v>59</v>
      </c>
      <c r="C321" s="20" t="s">
        <v>66</v>
      </c>
      <c r="D321" s="21">
        <v>18</v>
      </c>
      <c r="E321" s="32" t="s">
        <v>183</v>
      </c>
      <c r="F321" s="23" t="s">
        <v>183</v>
      </c>
    </row>
    <row r="322" spans="1:6" ht="17.100000000000001" customHeight="1" x14ac:dyDescent="0.3">
      <c r="A322" s="20" t="s">
        <v>182</v>
      </c>
      <c r="B322" s="20" t="s">
        <v>59</v>
      </c>
      <c r="C322" s="20" t="s">
        <v>121</v>
      </c>
      <c r="D322" s="21">
        <v>15</v>
      </c>
      <c r="E322" s="32" t="s">
        <v>183</v>
      </c>
      <c r="F322" s="23" t="s">
        <v>183</v>
      </c>
    </row>
    <row r="323" spans="1:6" ht="17.100000000000001" customHeight="1" x14ac:dyDescent="0.3">
      <c r="A323" s="20" t="s">
        <v>182</v>
      </c>
      <c r="B323" s="20" t="s">
        <v>59</v>
      </c>
      <c r="C323" s="20" t="s">
        <v>117</v>
      </c>
      <c r="D323" s="21" t="s">
        <v>183</v>
      </c>
      <c r="E323" s="33">
        <v>1</v>
      </c>
      <c r="F323" s="23" t="s">
        <v>184</v>
      </c>
    </row>
    <row r="324" spans="1:6" ht="17.100000000000001" customHeight="1" x14ac:dyDescent="0.3">
      <c r="A324" s="20" t="s">
        <v>182</v>
      </c>
      <c r="B324" s="20" t="s">
        <v>59</v>
      </c>
      <c r="C324" s="20" t="s">
        <v>67</v>
      </c>
      <c r="D324" s="21" t="s">
        <v>183</v>
      </c>
      <c r="E324" s="33">
        <v>1</v>
      </c>
      <c r="F324" s="23" t="s">
        <v>184</v>
      </c>
    </row>
    <row r="325" spans="1:6" ht="17.100000000000001" customHeight="1" x14ac:dyDescent="0.3">
      <c r="A325" s="20" t="s">
        <v>182</v>
      </c>
      <c r="B325" s="20" t="s">
        <v>60</v>
      </c>
      <c r="C325" s="20" t="s">
        <v>65</v>
      </c>
      <c r="D325" s="21">
        <v>139</v>
      </c>
      <c r="E325" s="32" t="s">
        <v>183</v>
      </c>
      <c r="F325" s="23" t="s">
        <v>183</v>
      </c>
    </row>
    <row r="326" spans="1:6" ht="17.100000000000001" customHeight="1" x14ac:dyDescent="0.3">
      <c r="A326" s="20" t="s">
        <v>182</v>
      </c>
      <c r="B326" s="20" t="s">
        <v>60</v>
      </c>
      <c r="C326" s="20" t="s">
        <v>114</v>
      </c>
      <c r="D326" s="21">
        <v>37</v>
      </c>
      <c r="E326" s="32" t="s">
        <v>183</v>
      </c>
      <c r="F326" s="23" t="s">
        <v>183</v>
      </c>
    </row>
    <row r="327" spans="1:6" ht="17.100000000000001" customHeight="1" x14ac:dyDescent="0.3">
      <c r="A327" s="20" t="s">
        <v>182</v>
      </c>
      <c r="B327" s="20" t="s">
        <v>60</v>
      </c>
      <c r="C327" s="20" t="s">
        <v>115</v>
      </c>
      <c r="D327" s="21">
        <v>28</v>
      </c>
      <c r="E327" s="32" t="s">
        <v>183</v>
      </c>
      <c r="F327" s="23" t="s">
        <v>183</v>
      </c>
    </row>
    <row r="328" spans="1:6" ht="17.100000000000001" customHeight="1" x14ac:dyDescent="0.3">
      <c r="A328" s="20" t="s">
        <v>182</v>
      </c>
      <c r="B328" s="20" t="s">
        <v>60</v>
      </c>
      <c r="C328" s="20" t="s">
        <v>66</v>
      </c>
      <c r="D328" s="21">
        <v>13</v>
      </c>
      <c r="E328" s="32" t="s">
        <v>183</v>
      </c>
      <c r="F328" s="23" t="s">
        <v>183</v>
      </c>
    </row>
    <row r="329" spans="1:6" ht="17.100000000000001" customHeight="1" x14ac:dyDescent="0.3">
      <c r="A329" s="20" t="s">
        <v>182</v>
      </c>
      <c r="B329" s="20" t="s">
        <v>60</v>
      </c>
      <c r="C329" s="20" t="s">
        <v>117</v>
      </c>
      <c r="D329" s="21" t="s">
        <v>183</v>
      </c>
      <c r="E329" s="33">
        <v>1</v>
      </c>
      <c r="F329" s="23" t="s">
        <v>184</v>
      </c>
    </row>
    <row r="330" spans="1:6" ht="17.100000000000001" customHeight="1" x14ac:dyDescent="0.3">
      <c r="A330" s="20" t="s">
        <v>182</v>
      </c>
      <c r="B330" s="20" t="s">
        <v>60</v>
      </c>
      <c r="C330" s="20" t="s">
        <v>120</v>
      </c>
      <c r="D330" s="21" t="s">
        <v>183</v>
      </c>
      <c r="E330" s="33">
        <v>1</v>
      </c>
      <c r="F330" s="23" t="s">
        <v>184</v>
      </c>
    </row>
    <row r="331" spans="1:6" ht="17.100000000000001" customHeight="1" x14ac:dyDescent="0.3">
      <c r="A331" s="20" t="s">
        <v>182</v>
      </c>
      <c r="B331" s="20" t="s">
        <v>60</v>
      </c>
      <c r="C331" s="20" t="s">
        <v>118</v>
      </c>
      <c r="D331" s="21" t="s">
        <v>183</v>
      </c>
      <c r="E331" s="33">
        <v>1</v>
      </c>
      <c r="F331" s="23" t="s">
        <v>184</v>
      </c>
    </row>
    <row r="332" spans="1:6" ht="17.100000000000001" customHeight="1" x14ac:dyDescent="0.3">
      <c r="A332" s="20" t="s">
        <v>182</v>
      </c>
      <c r="B332" s="20" t="s">
        <v>61</v>
      </c>
      <c r="C332" s="20" t="s">
        <v>65</v>
      </c>
      <c r="D332" s="21">
        <v>81</v>
      </c>
      <c r="E332" s="32" t="s">
        <v>183</v>
      </c>
      <c r="F332" s="23" t="s">
        <v>183</v>
      </c>
    </row>
    <row r="333" spans="1:6" ht="17.100000000000001" customHeight="1" x14ac:dyDescent="0.3">
      <c r="A333" s="20" t="s">
        <v>182</v>
      </c>
      <c r="B333" s="20" t="s">
        <v>61</v>
      </c>
      <c r="C333" s="20" t="s">
        <v>115</v>
      </c>
      <c r="D333" s="21">
        <v>18</v>
      </c>
      <c r="E333" s="32" t="s">
        <v>183</v>
      </c>
      <c r="F333" s="23" t="s">
        <v>183</v>
      </c>
    </row>
    <row r="334" spans="1:6" ht="17.100000000000001" customHeight="1" x14ac:dyDescent="0.3">
      <c r="A334" s="20" t="s">
        <v>182</v>
      </c>
      <c r="B334" s="20" t="s">
        <v>61</v>
      </c>
      <c r="C334" s="20" t="s">
        <v>114</v>
      </c>
      <c r="D334" s="21">
        <v>14</v>
      </c>
      <c r="E334" s="32" t="s">
        <v>183</v>
      </c>
      <c r="F334" s="23" t="s">
        <v>183</v>
      </c>
    </row>
    <row r="335" spans="1:6" ht="17.100000000000001" customHeight="1" x14ac:dyDescent="0.3">
      <c r="A335" s="20" t="s">
        <v>182</v>
      </c>
      <c r="B335" s="20" t="s">
        <v>61</v>
      </c>
      <c r="C335" s="20" t="s">
        <v>66</v>
      </c>
      <c r="D335" s="21" t="s">
        <v>183</v>
      </c>
      <c r="E335" s="33">
        <v>1</v>
      </c>
      <c r="F335" s="23" t="s">
        <v>184</v>
      </c>
    </row>
    <row r="336" spans="1:6" ht="17.100000000000001" customHeight="1" x14ac:dyDescent="0.3">
      <c r="A336" s="20" t="s">
        <v>182</v>
      </c>
      <c r="B336" s="20" t="s">
        <v>61</v>
      </c>
      <c r="C336" s="20" t="s">
        <v>118</v>
      </c>
      <c r="D336" s="21" t="s">
        <v>183</v>
      </c>
      <c r="E336" s="33">
        <v>1</v>
      </c>
      <c r="F336" s="23" t="s">
        <v>184</v>
      </c>
    </row>
    <row r="337" spans="1:6" ht="17.100000000000001" customHeight="1" x14ac:dyDescent="0.3">
      <c r="A337" s="20" t="s">
        <v>182</v>
      </c>
      <c r="B337" s="20" t="s">
        <v>61</v>
      </c>
      <c r="C337" s="20" t="s">
        <v>121</v>
      </c>
      <c r="D337" s="21" t="s">
        <v>183</v>
      </c>
      <c r="E337" s="33">
        <v>1</v>
      </c>
      <c r="F337" s="23" t="s">
        <v>184</v>
      </c>
    </row>
    <row r="338" spans="1:6" ht="17.100000000000001" customHeight="1" x14ac:dyDescent="0.3">
      <c r="A338" s="20" t="s">
        <v>182</v>
      </c>
      <c r="B338" s="20" t="s">
        <v>61</v>
      </c>
      <c r="C338" s="20" t="s">
        <v>179</v>
      </c>
      <c r="D338" s="21" t="s">
        <v>183</v>
      </c>
      <c r="E338" s="33">
        <v>1</v>
      </c>
      <c r="F338" s="23" t="s">
        <v>184</v>
      </c>
    </row>
    <row r="339" spans="1:6" ht="17.100000000000001" customHeight="1" x14ac:dyDescent="0.3">
      <c r="A339" s="20" t="s">
        <v>182</v>
      </c>
      <c r="B339" s="20" t="s">
        <v>62</v>
      </c>
      <c r="C339" s="20" t="s">
        <v>65</v>
      </c>
      <c r="D339" s="21">
        <v>34184</v>
      </c>
      <c r="E339" s="32" t="s">
        <v>183</v>
      </c>
      <c r="F339" s="23" t="s">
        <v>183</v>
      </c>
    </row>
    <row r="340" spans="1:6" ht="17.100000000000001" customHeight="1" x14ac:dyDescent="0.3">
      <c r="A340" s="20" t="s">
        <v>182</v>
      </c>
      <c r="B340" s="20" t="s">
        <v>62</v>
      </c>
      <c r="C340" s="20" t="s">
        <v>114</v>
      </c>
      <c r="D340" s="21">
        <v>16483</v>
      </c>
      <c r="E340" s="32" t="s">
        <v>183</v>
      </c>
      <c r="F340" s="23" t="s">
        <v>183</v>
      </c>
    </row>
    <row r="341" spans="1:6" ht="17.100000000000001" customHeight="1" x14ac:dyDescent="0.3">
      <c r="A341" s="20" t="s">
        <v>182</v>
      </c>
      <c r="B341" s="20" t="s">
        <v>62</v>
      </c>
      <c r="C341" s="20" t="s">
        <v>115</v>
      </c>
      <c r="D341" s="21">
        <v>8052</v>
      </c>
      <c r="E341" s="32" t="s">
        <v>183</v>
      </c>
      <c r="F341" s="23" t="s">
        <v>183</v>
      </c>
    </row>
    <row r="342" spans="1:6" ht="17.100000000000001" customHeight="1" x14ac:dyDescent="0.3">
      <c r="A342" s="20" t="s">
        <v>182</v>
      </c>
      <c r="B342" s="20" t="s">
        <v>62</v>
      </c>
      <c r="C342" s="20" t="s">
        <v>122</v>
      </c>
      <c r="D342" s="21">
        <v>3315</v>
      </c>
      <c r="E342" s="32" t="s">
        <v>183</v>
      </c>
      <c r="F342" s="23" t="s">
        <v>183</v>
      </c>
    </row>
    <row r="343" spans="1:6" ht="17.100000000000001" customHeight="1" x14ac:dyDescent="0.3">
      <c r="A343" s="20" t="s">
        <v>182</v>
      </c>
      <c r="B343" s="20" t="s">
        <v>62</v>
      </c>
      <c r="C343" s="20" t="s">
        <v>117</v>
      </c>
      <c r="D343" s="21">
        <v>2169</v>
      </c>
      <c r="E343" s="32" t="s">
        <v>183</v>
      </c>
      <c r="F343" s="23" t="s">
        <v>183</v>
      </c>
    </row>
    <row r="344" spans="1:6" ht="17.100000000000001" customHeight="1" x14ac:dyDescent="0.3">
      <c r="A344" s="20" t="s">
        <v>182</v>
      </c>
      <c r="B344" s="20" t="s">
        <v>62</v>
      </c>
      <c r="C344" s="20" t="s">
        <v>66</v>
      </c>
      <c r="D344" s="21">
        <v>2138</v>
      </c>
      <c r="E344" s="32" t="s">
        <v>183</v>
      </c>
      <c r="F344" s="23" t="s">
        <v>183</v>
      </c>
    </row>
    <row r="345" spans="1:6" ht="17.100000000000001" customHeight="1" x14ac:dyDescent="0.3">
      <c r="A345" s="20" t="s">
        <v>182</v>
      </c>
      <c r="B345" s="20" t="s">
        <v>62</v>
      </c>
      <c r="C345" s="20" t="s">
        <v>116</v>
      </c>
      <c r="D345" s="21">
        <v>1223</v>
      </c>
      <c r="E345" s="32" t="s">
        <v>183</v>
      </c>
      <c r="F345" s="23" t="s">
        <v>183</v>
      </c>
    </row>
    <row r="346" spans="1:6" ht="17.100000000000001" customHeight="1" x14ac:dyDescent="0.3">
      <c r="A346" s="35" t="s">
        <v>182</v>
      </c>
      <c r="B346" s="35" t="s">
        <v>62</v>
      </c>
      <c r="C346" s="35" t="s">
        <v>121</v>
      </c>
      <c r="D346" s="36">
        <v>1023</v>
      </c>
      <c r="E346" s="37" t="s">
        <v>183</v>
      </c>
      <c r="F346" s="38" t="s">
        <v>183</v>
      </c>
    </row>
    <row r="347" spans="1:6" ht="17.100000000000001" customHeight="1" x14ac:dyDescent="0.3">
      <c r="A347" s="31" t="s">
        <v>105</v>
      </c>
    </row>
  </sheetData>
  <sheetProtection sheet="1" objects="1" scenarios="1" selectLockedCells="1"/>
  <conditionalFormatting sqref="A4:F346">
    <cfRule type="expression" dxfId="19" priority="2">
      <formula>MOD(ROW(),2)=0</formula>
    </cfRule>
  </conditionalFormatting>
  <conditionalFormatting sqref="A4:F9987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20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68</v>
      </c>
      <c r="D3" s="40" t="s">
        <v>1</v>
      </c>
      <c r="E3" s="34" t="s">
        <v>2</v>
      </c>
      <c r="F3" s="24" t="s">
        <v>3</v>
      </c>
    </row>
    <row r="4" spans="1:6" ht="17.100000000000001" customHeight="1" x14ac:dyDescent="0.3">
      <c r="A4" s="20" t="s">
        <v>182</v>
      </c>
      <c r="B4" s="20" t="s">
        <v>4</v>
      </c>
      <c r="C4" s="20" t="s">
        <v>69</v>
      </c>
      <c r="D4" s="39">
        <v>1588</v>
      </c>
      <c r="E4" s="32" t="s">
        <v>183</v>
      </c>
      <c r="F4" s="23" t="s">
        <v>183</v>
      </c>
    </row>
    <row r="5" spans="1:6" ht="17.100000000000001" customHeight="1" x14ac:dyDescent="0.3">
      <c r="A5" s="20" t="s">
        <v>182</v>
      </c>
      <c r="B5" s="20" t="s">
        <v>4</v>
      </c>
      <c r="C5" s="20" t="s">
        <v>70</v>
      </c>
      <c r="D5" s="39">
        <v>727</v>
      </c>
      <c r="E5" s="32" t="s">
        <v>183</v>
      </c>
      <c r="F5" s="23" t="s">
        <v>183</v>
      </c>
    </row>
    <row r="6" spans="1:6" ht="17.100000000000001" customHeight="1" x14ac:dyDescent="0.3">
      <c r="A6" s="20" t="s">
        <v>182</v>
      </c>
      <c r="B6" s="20" t="s">
        <v>4</v>
      </c>
      <c r="C6" s="20" t="s">
        <v>65</v>
      </c>
      <c r="D6" s="39">
        <v>43</v>
      </c>
      <c r="E6" s="32" t="s">
        <v>183</v>
      </c>
      <c r="F6" s="23" t="s">
        <v>183</v>
      </c>
    </row>
    <row r="7" spans="1:6" ht="17.100000000000001" customHeight="1" x14ac:dyDescent="0.3">
      <c r="A7" s="20" t="s">
        <v>182</v>
      </c>
      <c r="B7" s="20" t="s">
        <v>4</v>
      </c>
      <c r="C7" s="20" t="s">
        <v>175</v>
      </c>
      <c r="D7" s="39">
        <v>35</v>
      </c>
      <c r="E7" s="32" t="s">
        <v>183</v>
      </c>
      <c r="F7" s="23" t="s">
        <v>183</v>
      </c>
    </row>
    <row r="8" spans="1:6" ht="17.100000000000001" customHeight="1" x14ac:dyDescent="0.3">
      <c r="A8" s="20" t="s">
        <v>182</v>
      </c>
      <c r="B8" s="20" t="s">
        <v>5</v>
      </c>
      <c r="C8" s="20" t="s">
        <v>69</v>
      </c>
      <c r="D8" s="39" t="s">
        <v>183</v>
      </c>
      <c r="E8" s="33">
        <v>1</v>
      </c>
      <c r="F8" s="23" t="s">
        <v>184</v>
      </c>
    </row>
    <row r="9" spans="1:6" ht="17.100000000000001" customHeight="1" x14ac:dyDescent="0.3">
      <c r="A9" s="20" t="s">
        <v>182</v>
      </c>
      <c r="B9" s="20" t="s">
        <v>6</v>
      </c>
      <c r="C9" s="20" t="s">
        <v>69</v>
      </c>
      <c r="D9" s="39">
        <v>23</v>
      </c>
      <c r="E9" s="32" t="s">
        <v>183</v>
      </c>
      <c r="F9" s="23" t="s">
        <v>183</v>
      </c>
    </row>
    <row r="10" spans="1:6" ht="17.100000000000001" customHeight="1" x14ac:dyDescent="0.3">
      <c r="A10" s="20" t="s">
        <v>182</v>
      </c>
      <c r="B10" s="20" t="s">
        <v>6</v>
      </c>
      <c r="C10" s="20" t="s">
        <v>70</v>
      </c>
      <c r="D10" s="39" t="s">
        <v>183</v>
      </c>
      <c r="E10" s="33">
        <v>1</v>
      </c>
      <c r="F10" s="23" t="s">
        <v>184</v>
      </c>
    </row>
    <row r="11" spans="1:6" ht="17.100000000000001" customHeight="1" x14ac:dyDescent="0.3">
      <c r="A11" s="20" t="s">
        <v>182</v>
      </c>
      <c r="B11" s="20" t="s">
        <v>6</v>
      </c>
      <c r="C11" s="20" t="s">
        <v>127</v>
      </c>
      <c r="D11" s="39" t="s">
        <v>183</v>
      </c>
      <c r="E11" s="33">
        <v>1</v>
      </c>
      <c r="F11" s="23" t="s">
        <v>184</v>
      </c>
    </row>
    <row r="12" spans="1:6" ht="17.100000000000001" customHeight="1" x14ac:dyDescent="0.3">
      <c r="A12" s="20" t="s">
        <v>182</v>
      </c>
      <c r="B12" s="20" t="s">
        <v>7</v>
      </c>
      <c r="C12" s="20" t="s">
        <v>69</v>
      </c>
      <c r="D12" s="39">
        <v>136</v>
      </c>
      <c r="E12" s="32" t="s">
        <v>183</v>
      </c>
      <c r="F12" s="23" t="s">
        <v>183</v>
      </c>
    </row>
    <row r="13" spans="1:6" ht="17.100000000000001" customHeight="1" x14ac:dyDescent="0.3">
      <c r="A13" s="20" t="s">
        <v>182</v>
      </c>
      <c r="B13" s="20" t="s">
        <v>7</v>
      </c>
      <c r="C13" s="20" t="s">
        <v>65</v>
      </c>
      <c r="D13" s="39">
        <v>36</v>
      </c>
      <c r="E13" s="32" t="s">
        <v>183</v>
      </c>
      <c r="F13" s="23" t="s">
        <v>183</v>
      </c>
    </row>
    <row r="14" spans="1:6" ht="17.100000000000001" customHeight="1" x14ac:dyDescent="0.3">
      <c r="A14" s="20" t="s">
        <v>182</v>
      </c>
      <c r="B14" s="20" t="s">
        <v>7</v>
      </c>
      <c r="C14" s="20" t="s">
        <v>70</v>
      </c>
      <c r="D14" s="39" t="s">
        <v>183</v>
      </c>
      <c r="E14" s="33">
        <v>1</v>
      </c>
      <c r="F14" s="23" t="s">
        <v>184</v>
      </c>
    </row>
    <row r="15" spans="1:6" ht="17.100000000000001" customHeight="1" x14ac:dyDescent="0.3">
      <c r="A15" s="20" t="s">
        <v>182</v>
      </c>
      <c r="B15" s="20" t="s">
        <v>7</v>
      </c>
      <c r="C15" s="20" t="s">
        <v>127</v>
      </c>
      <c r="D15" s="39" t="s">
        <v>183</v>
      </c>
      <c r="E15" s="33">
        <v>1</v>
      </c>
      <c r="F15" s="23" t="s">
        <v>184</v>
      </c>
    </row>
    <row r="16" spans="1:6" ht="17.100000000000001" customHeight="1" x14ac:dyDescent="0.3">
      <c r="A16" s="20" t="s">
        <v>182</v>
      </c>
      <c r="B16" s="20" t="s">
        <v>8</v>
      </c>
      <c r="C16" s="20" t="s">
        <v>69</v>
      </c>
      <c r="D16" s="39">
        <v>54</v>
      </c>
      <c r="E16" s="32" t="s">
        <v>183</v>
      </c>
      <c r="F16" s="23" t="s">
        <v>183</v>
      </c>
    </row>
    <row r="17" spans="1:6" ht="17.100000000000001" customHeight="1" x14ac:dyDescent="0.3">
      <c r="A17" s="20" t="s">
        <v>182</v>
      </c>
      <c r="B17" s="20" t="s">
        <v>8</v>
      </c>
      <c r="C17" s="20" t="s">
        <v>65</v>
      </c>
      <c r="D17" s="39" t="s">
        <v>183</v>
      </c>
      <c r="E17" s="33">
        <v>1</v>
      </c>
      <c r="F17" s="23" t="s">
        <v>184</v>
      </c>
    </row>
    <row r="18" spans="1:6" ht="17.100000000000001" customHeight="1" x14ac:dyDescent="0.3">
      <c r="A18" s="20" t="s">
        <v>182</v>
      </c>
      <c r="B18" s="20" t="s">
        <v>8</v>
      </c>
      <c r="C18" s="20" t="s">
        <v>180</v>
      </c>
      <c r="D18" s="39" t="s">
        <v>183</v>
      </c>
      <c r="E18" s="33">
        <v>1</v>
      </c>
      <c r="F18" s="23" t="s">
        <v>184</v>
      </c>
    </row>
    <row r="19" spans="1:6" ht="17.100000000000001" customHeight="1" x14ac:dyDescent="0.3">
      <c r="A19" s="20" t="s">
        <v>182</v>
      </c>
      <c r="B19" s="20" t="s">
        <v>9</v>
      </c>
      <c r="C19" s="20" t="s">
        <v>69</v>
      </c>
      <c r="D19" s="39">
        <v>24</v>
      </c>
      <c r="E19" s="32" t="s">
        <v>183</v>
      </c>
      <c r="F19" s="23" t="s">
        <v>183</v>
      </c>
    </row>
    <row r="20" spans="1:6" ht="17.100000000000001" customHeight="1" x14ac:dyDescent="0.3">
      <c r="A20" s="20" t="s">
        <v>182</v>
      </c>
      <c r="B20" s="20" t="s">
        <v>9</v>
      </c>
      <c r="C20" s="20" t="s">
        <v>70</v>
      </c>
      <c r="D20" s="39">
        <v>19</v>
      </c>
      <c r="E20" s="32" t="s">
        <v>183</v>
      </c>
      <c r="F20" s="23" t="s">
        <v>183</v>
      </c>
    </row>
    <row r="21" spans="1:6" ht="17.100000000000001" customHeight="1" x14ac:dyDescent="0.3">
      <c r="A21" s="20" t="s">
        <v>182</v>
      </c>
      <c r="B21" s="20" t="s">
        <v>10</v>
      </c>
      <c r="C21" s="20" t="s">
        <v>69</v>
      </c>
      <c r="D21" s="39">
        <v>1103</v>
      </c>
      <c r="E21" s="32" t="s">
        <v>183</v>
      </c>
      <c r="F21" s="23" t="s">
        <v>183</v>
      </c>
    </row>
    <row r="22" spans="1:6" ht="17.100000000000001" customHeight="1" x14ac:dyDescent="0.3">
      <c r="A22" s="20" t="s">
        <v>182</v>
      </c>
      <c r="B22" s="20" t="s">
        <v>10</v>
      </c>
      <c r="C22" s="20" t="s">
        <v>70</v>
      </c>
      <c r="D22" s="39">
        <v>414</v>
      </c>
      <c r="E22" s="32" t="s">
        <v>183</v>
      </c>
      <c r="F22" s="23" t="s">
        <v>183</v>
      </c>
    </row>
    <row r="23" spans="1:6" ht="17.100000000000001" customHeight="1" x14ac:dyDescent="0.3">
      <c r="A23" s="20" t="s">
        <v>182</v>
      </c>
      <c r="B23" s="20" t="s">
        <v>10</v>
      </c>
      <c r="C23" s="20" t="s">
        <v>127</v>
      </c>
      <c r="D23" s="39">
        <v>72</v>
      </c>
      <c r="E23" s="32" t="s">
        <v>183</v>
      </c>
      <c r="F23" s="23" t="s">
        <v>183</v>
      </c>
    </row>
    <row r="24" spans="1:6" ht="17.100000000000001" customHeight="1" x14ac:dyDescent="0.3">
      <c r="A24" s="20" t="s">
        <v>182</v>
      </c>
      <c r="B24" s="20" t="s">
        <v>10</v>
      </c>
      <c r="C24" s="20" t="s">
        <v>71</v>
      </c>
      <c r="D24" s="39">
        <v>25</v>
      </c>
      <c r="E24" s="32" t="s">
        <v>183</v>
      </c>
      <c r="F24" s="23" t="s">
        <v>183</v>
      </c>
    </row>
    <row r="25" spans="1:6" ht="17.100000000000001" customHeight="1" x14ac:dyDescent="0.3">
      <c r="A25" s="20" t="s">
        <v>182</v>
      </c>
      <c r="B25" s="20" t="s">
        <v>11</v>
      </c>
      <c r="C25" s="20" t="s">
        <v>69</v>
      </c>
      <c r="D25" s="39" t="s">
        <v>183</v>
      </c>
      <c r="E25" s="32">
        <v>2</v>
      </c>
      <c r="F25" s="23" t="s">
        <v>185</v>
      </c>
    </row>
    <row r="26" spans="1:6" ht="17.100000000000001" customHeight="1" x14ac:dyDescent="0.3">
      <c r="A26" s="20" t="s">
        <v>182</v>
      </c>
      <c r="B26" s="20" t="s">
        <v>11</v>
      </c>
      <c r="C26" s="20" t="s">
        <v>70</v>
      </c>
      <c r="D26" s="39" t="s">
        <v>183</v>
      </c>
      <c r="E26" s="33">
        <v>1</v>
      </c>
      <c r="F26" s="23" t="s">
        <v>184</v>
      </c>
    </row>
    <row r="27" spans="1:6" ht="17.100000000000001" customHeight="1" x14ac:dyDescent="0.3">
      <c r="A27" s="20" t="s">
        <v>182</v>
      </c>
      <c r="B27" s="20" t="s">
        <v>12</v>
      </c>
      <c r="C27" s="20" t="s">
        <v>69</v>
      </c>
      <c r="D27" s="39">
        <v>157</v>
      </c>
      <c r="E27" s="32" t="s">
        <v>183</v>
      </c>
      <c r="F27" s="23" t="s">
        <v>183</v>
      </c>
    </row>
    <row r="28" spans="1:6" ht="17.100000000000001" customHeight="1" x14ac:dyDescent="0.3">
      <c r="A28" s="20" t="s">
        <v>182</v>
      </c>
      <c r="B28" s="20" t="s">
        <v>12</v>
      </c>
      <c r="C28" s="20" t="s">
        <v>70</v>
      </c>
      <c r="D28" s="39" t="s">
        <v>183</v>
      </c>
      <c r="E28" s="32">
        <v>2</v>
      </c>
      <c r="F28" s="23" t="s">
        <v>185</v>
      </c>
    </row>
    <row r="29" spans="1:6" ht="17.100000000000001" customHeight="1" x14ac:dyDescent="0.3">
      <c r="A29" s="20" t="s">
        <v>182</v>
      </c>
      <c r="B29" s="20" t="s">
        <v>12</v>
      </c>
      <c r="C29" s="20" t="s">
        <v>65</v>
      </c>
      <c r="D29" s="39" t="s">
        <v>183</v>
      </c>
      <c r="E29" s="33">
        <v>1</v>
      </c>
      <c r="F29" s="23" t="s">
        <v>184</v>
      </c>
    </row>
    <row r="30" spans="1:6" ht="17.100000000000001" customHeight="1" x14ac:dyDescent="0.3">
      <c r="A30" s="20" t="s">
        <v>182</v>
      </c>
      <c r="B30" s="20" t="s">
        <v>13</v>
      </c>
      <c r="C30" s="20" t="s">
        <v>69</v>
      </c>
      <c r="D30" s="39">
        <v>1178</v>
      </c>
      <c r="E30" s="32" t="s">
        <v>183</v>
      </c>
      <c r="F30" s="23" t="s">
        <v>183</v>
      </c>
    </row>
    <row r="31" spans="1:6" ht="17.100000000000001" customHeight="1" x14ac:dyDescent="0.3">
      <c r="A31" s="20" t="s">
        <v>182</v>
      </c>
      <c r="B31" s="20" t="s">
        <v>13</v>
      </c>
      <c r="C31" s="20" t="s">
        <v>70</v>
      </c>
      <c r="D31" s="39">
        <v>458</v>
      </c>
      <c r="E31" s="32" t="s">
        <v>183</v>
      </c>
      <c r="F31" s="23" t="s">
        <v>183</v>
      </c>
    </row>
    <row r="32" spans="1:6" ht="17.100000000000001" customHeight="1" x14ac:dyDescent="0.3">
      <c r="A32" s="20" t="s">
        <v>182</v>
      </c>
      <c r="B32" s="20" t="s">
        <v>13</v>
      </c>
      <c r="C32" s="20" t="s">
        <v>72</v>
      </c>
      <c r="D32" s="39" t="s">
        <v>183</v>
      </c>
      <c r="E32" s="32">
        <v>2</v>
      </c>
      <c r="F32" s="23" t="s">
        <v>185</v>
      </c>
    </row>
    <row r="33" spans="1:6" ht="17.100000000000001" customHeight="1" x14ac:dyDescent="0.3">
      <c r="A33" s="20" t="s">
        <v>182</v>
      </c>
      <c r="B33" s="20" t="s">
        <v>13</v>
      </c>
      <c r="C33" s="20" t="s">
        <v>74</v>
      </c>
      <c r="D33" s="39" t="s">
        <v>183</v>
      </c>
      <c r="E33" s="32">
        <v>2</v>
      </c>
      <c r="F33" s="23" t="s">
        <v>185</v>
      </c>
    </row>
    <row r="34" spans="1:6" ht="17.100000000000001" customHeight="1" x14ac:dyDescent="0.3">
      <c r="A34" s="20" t="s">
        <v>182</v>
      </c>
      <c r="B34" s="20" t="s">
        <v>14</v>
      </c>
      <c r="C34" s="20" t="s">
        <v>69</v>
      </c>
      <c r="D34" s="39">
        <v>16</v>
      </c>
      <c r="E34" s="32" t="s">
        <v>183</v>
      </c>
      <c r="F34" s="23" t="s">
        <v>183</v>
      </c>
    </row>
    <row r="35" spans="1:6" ht="17.100000000000001" customHeight="1" x14ac:dyDescent="0.3">
      <c r="A35" s="20" t="s">
        <v>182</v>
      </c>
      <c r="B35" s="20" t="s">
        <v>14</v>
      </c>
      <c r="C35" s="20" t="s">
        <v>70</v>
      </c>
      <c r="D35" s="39" t="s">
        <v>183</v>
      </c>
      <c r="E35" s="32">
        <v>2</v>
      </c>
      <c r="F35" s="23" t="s">
        <v>185</v>
      </c>
    </row>
    <row r="36" spans="1:6" ht="17.100000000000001" customHeight="1" x14ac:dyDescent="0.3">
      <c r="A36" s="20" t="s">
        <v>182</v>
      </c>
      <c r="B36" s="20" t="s">
        <v>14</v>
      </c>
      <c r="C36" s="20" t="s">
        <v>65</v>
      </c>
      <c r="D36" s="39" t="s">
        <v>183</v>
      </c>
      <c r="E36" s="33">
        <v>1</v>
      </c>
      <c r="F36" s="23" t="s">
        <v>184</v>
      </c>
    </row>
    <row r="37" spans="1:6" ht="17.100000000000001" customHeight="1" x14ac:dyDescent="0.3">
      <c r="A37" s="20" t="s">
        <v>182</v>
      </c>
      <c r="B37" s="20" t="s">
        <v>15</v>
      </c>
      <c r="C37" s="20" t="s">
        <v>69</v>
      </c>
      <c r="D37" s="39">
        <v>169</v>
      </c>
      <c r="E37" s="32" t="s">
        <v>183</v>
      </c>
      <c r="F37" s="23" t="s">
        <v>183</v>
      </c>
    </row>
    <row r="38" spans="1:6" ht="17.100000000000001" customHeight="1" x14ac:dyDescent="0.3">
      <c r="A38" s="20" t="s">
        <v>182</v>
      </c>
      <c r="B38" s="20" t="s">
        <v>15</v>
      </c>
      <c r="C38" s="20" t="s">
        <v>65</v>
      </c>
      <c r="D38" s="39">
        <v>25</v>
      </c>
      <c r="E38" s="32" t="s">
        <v>183</v>
      </c>
      <c r="F38" s="23" t="s">
        <v>183</v>
      </c>
    </row>
    <row r="39" spans="1:6" ht="17.100000000000001" customHeight="1" x14ac:dyDescent="0.3">
      <c r="A39" s="20" t="s">
        <v>182</v>
      </c>
      <c r="B39" s="20" t="s">
        <v>15</v>
      </c>
      <c r="C39" s="20" t="s">
        <v>70</v>
      </c>
      <c r="D39" s="39">
        <v>17</v>
      </c>
      <c r="E39" s="32" t="s">
        <v>183</v>
      </c>
      <c r="F39" s="23" t="s">
        <v>183</v>
      </c>
    </row>
    <row r="40" spans="1:6" ht="17.100000000000001" customHeight="1" x14ac:dyDescent="0.3">
      <c r="A40" s="20" t="s">
        <v>182</v>
      </c>
      <c r="B40" s="20" t="s">
        <v>16</v>
      </c>
      <c r="C40" s="20" t="s">
        <v>70</v>
      </c>
      <c r="D40" s="39">
        <v>170</v>
      </c>
      <c r="E40" s="32" t="s">
        <v>183</v>
      </c>
      <c r="F40" s="23" t="s">
        <v>183</v>
      </c>
    </row>
    <row r="41" spans="1:6" ht="17.100000000000001" customHeight="1" x14ac:dyDescent="0.3">
      <c r="A41" s="20" t="s">
        <v>182</v>
      </c>
      <c r="B41" s="20" t="s">
        <v>16</v>
      </c>
      <c r="C41" s="20" t="s">
        <v>69</v>
      </c>
      <c r="D41" s="39">
        <v>120</v>
      </c>
      <c r="E41" s="32" t="s">
        <v>183</v>
      </c>
      <c r="F41" s="23" t="s">
        <v>183</v>
      </c>
    </row>
    <row r="42" spans="1:6" ht="17.100000000000001" customHeight="1" x14ac:dyDescent="0.3">
      <c r="A42" s="20" t="s">
        <v>182</v>
      </c>
      <c r="B42" s="20" t="s">
        <v>16</v>
      </c>
      <c r="C42" s="20" t="s">
        <v>65</v>
      </c>
      <c r="D42" s="39" t="s">
        <v>183</v>
      </c>
      <c r="E42" s="32">
        <v>2</v>
      </c>
      <c r="F42" s="23" t="s">
        <v>185</v>
      </c>
    </row>
    <row r="43" spans="1:6" ht="17.100000000000001" customHeight="1" x14ac:dyDescent="0.3">
      <c r="A43" s="20" t="s">
        <v>182</v>
      </c>
      <c r="B43" s="20" t="s">
        <v>16</v>
      </c>
      <c r="C43" s="20" t="s">
        <v>127</v>
      </c>
      <c r="D43" s="39" t="s">
        <v>183</v>
      </c>
      <c r="E43" s="33">
        <v>1</v>
      </c>
      <c r="F43" s="23" t="s">
        <v>184</v>
      </c>
    </row>
    <row r="44" spans="1:6" ht="17.100000000000001" customHeight="1" x14ac:dyDescent="0.3">
      <c r="A44" s="20" t="s">
        <v>182</v>
      </c>
      <c r="B44" s="20" t="s">
        <v>17</v>
      </c>
      <c r="C44" s="20" t="s">
        <v>69</v>
      </c>
      <c r="D44" s="39" t="s">
        <v>183</v>
      </c>
      <c r="E44" s="32">
        <v>2</v>
      </c>
      <c r="F44" s="23" t="s">
        <v>185</v>
      </c>
    </row>
    <row r="45" spans="1:6" ht="17.100000000000001" customHeight="1" x14ac:dyDescent="0.3">
      <c r="A45" s="20" t="s">
        <v>182</v>
      </c>
      <c r="B45" s="20" t="s">
        <v>17</v>
      </c>
      <c r="C45" s="20" t="s">
        <v>70</v>
      </c>
      <c r="D45" s="39" t="s">
        <v>183</v>
      </c>
      <c r="E45" s="33">
        <v>1</v>
      </c>
      <c r="F45" s="23" t="s">
        <v>184</v>
      </c>
    </row>
    <row r="46" spans="1:6" ht="17.100000000000001" customHeight="1" x14ac:dyDescent="0.3">
      <c r="A46" s="20" t="s">
        <v>182</v>
      </c>
      <c r="B46" s="20" t="s">
        <v>18</v>
      </c>
      <c r="C46" s="20" t="s">
        <v>69</v>
      </c>
      <c r="D46" s="39">
        <v>1222</v>
      </c>
      <c r="E46" s="32" t="s">
        <v>183</v>
      </c>
      <c r="F46" s="23" t="s">
        <v>183</v>
      </c>
    </row>
    <row r="47" spans="1:6" ht="17.100000000000001" customHeight="1" x14ac:dyDescent="0.3">
      <c r="A47" s="20" t="s">
        <v>182</v>
      </c>
      <c r="B47" s="20" t="s">
        <v>18</v>
      </c>
      <c r="C47" s="20" t="s">
        <v>70</v>
      </c>
      <c r="D47" s="39">
        <v>507</v>
      </c>
      <c r="E47" s="32" t="s">
        <v>183</v>
      </c>
      <c r="F47" s="23" t="s">
        <v>183</v>
      </c>
    </row>
    <row r="48" spans="1:6" ht="17.100000000000001" customHeight="1" x14ac:dyDescent="0.3">
      <c r="A48" s="20" t="s">
        <v>182</v>
      </c>
      <c r="B48" s="20" t="s">
        <v>18</v>
      </c>
      <c r="C48" s="20" t="s">
        <v>72</v>
      </c>
      <c r="D48" s="39">
        <v>15</v>
      </c>
      <c r="E48" s="32" t="s">
        <v>183</v>
      </c>
      <c r="F48" s="23" t="s">
        <v>183</v>
      </c>
    </row>
    <row r="49" spans="1:6" ht="17.100000000000001" customHeight="1" x14ac:dyDescent="0.3">
      <c r="A49" s="20" t="s">
        <v>182</v>
      </c>
      <c r="B49" s="20" t="s">
        <v>18</v>
      </c>
      <c r="C49" s="20" t="s">
        <v>65</v>
      </c>
      <c r="D49" s="39">
        <v>12</v>
      </c>
      <c r="E49" s="32" t="s">
        <v>183</v>
      </c>
      <c r="F49" s="23" t="s">
        <v>183</v>
      </c>
    </row>
    <row r="50" spans="1:6" ht="17.100000000000001" customHeight="1" x14ac:dyDescent="0.3">
      <c r="A50" s="20" t="s">
        <v>182</v>
      </c>
      <c r="B50" s="20" t="s">
        <v>19</v>
      </c>
      <c r="C50" s="20" t="s">
        <v>69</v>
      </c>
      <c r="D50" s="39">
        <v>177</v>
      </c>
      <c r="E50" s="32" t="s">
        <v>183</v>
      </c>
      <c r="F50" s="23" t="s">
        <v>183</v>
      </c>
    </row>
    <row r="51" spans="1:6" ht="17.100000000000001" customHeight="1" x14ac:dyDescent="0.3">
      <c r="A51" s="20" t="s">
        <v>182</v>
      </c>
      <c r="B51" s="20" t="s">
        <v>19</v>
      </c>
      <c r="C51" s="20" t="s">
        <v>70</v>
      </c>
      <c r="D51" s="39">
        <v>87</v>
      </c>
      <c r="E51" s="32" t="s">
        <v>183</v>
      </c>
      <c r="F51" s="23" t="s">
        <v>183</v>
      </c>
    </row>
    <row r="52" spans="1:6" ht="17.100000000000001" customHeight="1" x14ac:dyDescent="0.3">
      <c r="A52" s="20" t="s">
        <v>182</v>
      </c>
      <c r="B52" s="20" t="s">
        <v>19</v>
      </c>
      <c r="C52" s="20" t="s">
        <v>65</v>
      </c>
      <c r="D52" s="39" t="s">
        <v>183</v>
      </c>
      <c r="E52" s="33">
        <v>1</v>
      </c>
      <c r="F52" s="23" t="s">
        <v>184</v>
      </c>
    </row>
    <row r="53" spans="1:6" ht="17.100000000000001" customHeight="1" x14ac:dyDescent="0.3">
      <c r="A53" s="20" t="s">
        <v>182</v>
      </c>
      <c r="B53" s="20" t="s">
        <v>19</v>
      </c>
      <c r="C53" s="20" t="s">
        <v>127</v>
      </c>
      <c r="D53" s="39" t="s">
        <v>183</v>
      </c>
      <c r="E53" s="33">
        <v>1</v>
      </c>
      <c r="F53" s="23" t="s">
        <v>184</v>
      </c>
    </row>
    <row r="54" spans="1:6" ht="17.100000000000001" customHeight="1" x14ac:dyDescent="0.3">
      <c r="A54" s="20" t="s">
        <v>182</v>
      </c>
      <c r="B54" s="20" t="s">
        <v>20</v>
      </c>
      <c r="C54" s="20" t="s">
        <v>69</v>
      </c>
      <c r="D54" s="39">
        <v>70</v>
      </c>
      <c r="E54" s="32" t="s">
        <v>183</v>
      </c>
      <c r="F54" s="23" t="s">
        <v>183</v>
      </c>
    </row>
    <row r="55" spans="1:6" ht="17.100000000000001" customHeight="1" x14ac:dyDescent="0.3">
      <c r="A55" s="20" t="s">
        <v>182</v>
      </c>
      <c r="B55" s="20" t="s">
        <v>20</v>
      </c>
      <c r="C55" s="20" t="s">
        <v>70</v>
      </c>
      <c r="D55" s="39" t="s">
        <v>183</v>
      </c>
      <c r="E55" s="32">
        <v>2</v>
      </c>
      <c r="F55" s="23" t="s">
        <v>185</v>
      </c>
    </row>
    <row r="56" spans="1:6" ht="17.100000000000001" customHeight="1" x14ac:dyDescent="0.3">
      <c r="A56" s="20" t="s">
        <v>182</v>
      </c>
      <c r="B56" s="20" t="s">
        <v>20</v>
      </c>
      <c r="C56" s="20" t="s">
        <v>127</v>
      </c>
      <c r="D56" s="39" t="s">
        <v>183</v>
      </c>
      <c r="E56" s="33">
        <v>1</v>
      </c>
      <c r="F56" s="23" t="s">
        <v>184</v>
      </c>
    </row>
    <row r="57" spans="1:6" ht="17.100000000000001" customHeight="1" x14ac:dyDescent="0.3">
      <c r="A57" s="20" t="s">
        <v>182</v>
      </c>
      <c r="B57" s="20" t="s">
        <v>21</v>
      </c>
      <c r="C57" s="20" t="s">
        <v>69</v>
      </c>
      <c r="D57" s="39" t="s">
        <v>183</v>
      </c>
      <c r="E57" s="33">
        <v>1</v>
      </c>
      <c r="F57" s="23" t="s">
        <v>184</v>
      </c>
    </row>
    <row r="58" spans="1:6" ht="17.100000000000001" customHeight="1" x14ac:dyDescent="0.3">
      <c r="A58" s="20" t="s">
        <v>182</v>
      </c>
      <c r="B58" s="20" t="s">
        <v>21</v>
      </c>
      <c r="C58" s="20" t="s">
        <v>70</v>
      </c>
      <c r="D58" s="39" t="s">
        <v>183</v>
      </c>
      <c r="E58" s="33">
        <v>1</v>
      </c>
      <c r="F58" s="23" t="s">
        <v>184</v>
      </c>
    </row>
    <row r="59" spans="1:6" ht="17.100000000000001" customHeight="1" x14ac:dyDescent="0.3">
      <c r="A59" s="20" t="s">
        <v>182</v>
      </c>
      <c r="B59" s="20" t="s">
        <v>21</v>
      </c>
      <c r="C59" s="20" t="s">
        <v>127</v>
      </c>
      <c r="D59" s="39" t="s">
        <v>183</v>
      </c>
      <c r="E59" s="33">
        <v>1</v>
      </c>
      <c r="F59" s="23" t="s">
        <v>184</v>
      </c>
    </row>
    <row r="60" spans="1:6" ht="17.100000000000001" customHeight="1" x14ac:dyDescent="0.3">
      <c r="A60" s="20" t="s">
        <v>182</v>
      </c>
      <c r="B60" s="20" t="s">
        <v>22</v>
      </c>
      <c r="C60" s="20" t="s">
        <v>69</v>
      </c>
      <c r="D60" s="39">
        <v>13810</v>
      </c>
      <c r="E60" s="32" t="s">
        <v>183</v>
      </c>
      <c r="F60" s="23" t="s">
        <v>183</v>
      </c>
    </row>
    <row r="61" spans="1:6" ht="17.100000000000001" customHeight="1" x14ac:dyDescent="0.3">
      <c r="A61" s="20" t="s">
        <v>182</v>
      </c>
      <c r="B61" s="20" t="s">
        <v>22</v>
      </c>
      <c r="C61" s="20" t="s">
        <v>70</v>
      </c>
      <c r="D61" s="39">
        <v>5981</v>
      </c>
      <c r="E61" s="32" t="s">
        <v>183</v>
      </c>
      <c r="F61" s="23" t="s">
        <v>183</v>
      </c>
    </row>
    <row r="62" spans="1:6" ht="17.100000000000001" customHeight="1" x14ac:dyDescent="0.3">
      <c r="A62" s="20" t="s">
        <v>182</v>
      </c>
      <c r="B62" s="20" t="s">
        <v>22</v>
      </c>
      <c r="C62" s="20" t="s">
        <v>65</v>
      </c>
      <c r="D62" s="39">
        <v>298</v>
      </c>
      <c r="E62" s="32" t="s">
        <v>183</v>
      </c>
      <c r="F62" s="23" t="s">
        <v>183</v>
      </c>
    </row>
    <row r="63" spans="1:6" ht="17.100000000000001" customHeight="1" x14ac:dyDescent="0.3">
      <c r="A63" s="20" t="s">
        <v>182</v>
      </c>
      <c r="B63" s="20" t="s">
        <v>22</v>
      </c>
      <c r="C63" s="20" t="s">
        <v>178</v>
      </c>
      <c r="D63" s="39">
        <v>194</v>
      </c>
      <c r="E63" s="32" t="s">
        <v>183</v>
      </c>
      <c r="F63" s="23" t="s">
        <v>183</v>
      </c>
    </row>
    <row r="64" spans="1:6" ht="17.100000000000001" customHeight="1" x14ac:dyDescent="0.3">
      <c r="A64" s="20" t="s">
        <v>182</v>
      </c>
      <c r="B64" s="20" t="s">
        <v>23</v>
      </c>
      <c r="C64" s="20" t="s">
        <v>69</v>
      </c>
      <c r="D64" s="39">
        <v>147</v>
      </c>
      <c r="E64" s="32" t="s">
        <v>183</v>
      </c>
      <c r="F64" s="23" t="s">
        <v>183</v>
      </c>
    </row>
    <row r="65" spans="1:6" ht="17.100000000000001" customHeight="1" x14ac:dyDescent="0.3">
      <c r="A65" s="20" t="s">
        <v>182</v>
      </c>
      <c r="B65" s="20" t="s">
        <v>23</v>
      </c>
      <c r="C65" s="20" t="s">
        <v>70</v>
      </c>
      <c r="D65" s="39">
        <v>89</v>
      </c>
      <c r="E65" s="32" t="s">
        <v>183</v>
      </c>
      <c r="F65" s="23" t="s">
        <v>183</v>
      </c>
    </row>
    <row r="66" spans="1:6" ht="17.100000000000001" customHeight="1" x14ac:dyDescent="0.3">
      <c r="A66" s="20" t="s">
        <v>182</v>
      </c>
      <c r="B66" s="20" t="s">
        <v>23</v>
      </c>
      <c r="C66" s="20" t="s">
        <v>127</v>
      </c>
      <c r="D66" s="39" t="s">
        <v>183</v>
      </c>
      <c r="E66" s="33">
        <v>1</v>
      </c>
      <c r="F66" s="23" t="s">
        <v>184</v>
      </c>
    </row>
    <row r="67" spans="1:6" ht="17.100000000000001" customHeight="1" x14ac:dyDescent="0.3">
      <c r="A67" s="20" t="s">
        <v>182</v>
      </c>
      <c r="B67" s="20" t="s">
        <v>23</v>
      </c>
      <c r="C67" s="20" t="s">
        <v>65</v>
      </c>
      <c r="D67" s="39" t="s">
        <v>183</v>
      </c>
      <c r="E67" s="33">
        <v>1</v>
      </c>
      <c r="F67" s="23" t="s">
        <v>184</v>
      </c>
    </row>
    <row r="68" spans="1:6" ht="17.100000000000001" customHeight="1" x14ac:dyDescent="0.3">
      <c r="A68" s="20" t="s">
        <v>182</v>
      </c>
      <c r="B68" s="20" t="s">
        <v>24</v>
      </c>
      <c r="C68" s="20" t="s">
        <v>69</v>
      </c>
      <c r="D68" s="39">
        <v>186</v>
      </c>
      <c r="E68" s="32" t="s">
        <v>183</v>
      </c>
      <c r="F68" s="23" t="s">
        <v>183</v>
      </c>
    </row>
    <row r="69" spans="1:6" ht="17.100000000000001" customHeight="1" x14ac:dyDescent="0.3">
      <c r="A69" s="20" t="s">
        <v>182</v>
      </c>
      <c r="B69" s="20" t="s">
        <v>24</v>
      </c>
      <c r="C69" s="20" t="s">
        <v>70</v>
      </c>
      <c r="D69" s="39" t="s">
        <v>183</v>
      </c>
      <c r="E69" s="32">
        <v>2</v>
      </c>
      <c r="F69" s="23" t="s">
        <v>185</v>
      </c>
    </row>
    <row r="70" spans="1:6" ht="17.100000000000001" customHeight="1" x14ac:dyDescent="0.3">
      <c r="A70" s="20" t="s">
        <v>182</v>
      </c>
      <c r="B70" s="20" t="s">
        <v>24</v>
      </c>
      <c r="C70" s="20" t="s">
        <v>65</v>
      </c>
      <c r="D70" s="39" t="s">
        <v>183</v>
      </c>
      <c r="E70" s="33">
        <v>1</v>
      </c>
      <c r="F70" s="23" t="s">
        <v>184</v>
      </c>
    </row>
    <row r="71" spans="1:6" ht="17.100000000000001" customHeight="1" x14ac:dyDescent="0.3">
      <c r="A71" s="20" t="s">
        <v>182</v>
      </c>
      <c r="B71" s="20" t="s">
        <v>25</v>
      </c>
      <c r="C71" s="20" t="s">
        <v>69</v>
      </c>
      <c r="D71" s="39" t="s">
        <v>183</v>
      </c>
      <c r="E71" s="32">
        <v>2</v>
      </c>
      <c r="F71" s="23" t="s">
        <v>185</v>
      </c>
    </row>
    <row r="72" spans="1:6" ht="17.100000000000001" customHeight="1" x14ac:dyDescent="0.3">
      <c r="A72" s="20" t="s">
        <v>182</v>
      </c>
      <c r="B72" s="20" t="s">
        <v>25</v>
      </c>
      <c r="C72" s="20" t="s">
        <v>70</v>
      </c>
      <c r="D72" s="39" t="s">
        <v>183</v>
      </c>
      <c r="E72" s="33">
        <v>1</v>
      </c>
      <c r="F72" s="23" t="s">
        <v>184</v>
      </c>
    </row>
    <row r="73" spans="1:6" ht="17.100000000000001" customHeight="1" x14ac:dyDescent="0.3">
      <c r="A73" s="20" t="s">
        <v>182</v>
      </c>
      <c r="B73" s="20" t="s">
        <v>26</v>
      </c>
      <c r="C73" s="20" t="s">
        <v>69</v>
      </c>
      <c r="D73" s="39">
        <v>99</v>
      </c>
      <c r="E73" s="32" t="s">
        <v>183</v>
      </c>
      <c r="F73" s="23" t="s">
        <v>183</v>
      </c>
    </row>
    <row r="74" spans="1:6" ht="17.100000000000001" customHeight="1" x14ac:dyDescent="0.3">
      <c r="A74" s="20" t="s">
        <v>182</v>
      </c>
      <c r="B74" s="20" t="s">
        <v>26</v>
      </c>
      <c r="C74" s="20" t="s">
        <v>70</v>
      </c>
      <c r="D74" s="39">
        <v>41</v>
      </c>
      <c r="E74" s="32" t="s">
        <v>183</v>
      </c>
      <c r="F74" s="23" t="s">
        <v>183</v>
      </c>
    </row>
    <row r="75" spans="1:6" ht="17.100000000000001" customHeight="1" x14ac:dyDescent="0.3">
      <c r="A75" s="20" t="s">
        <v>182</v>
      </c>
      <c r="B75" s="20" t="s">
        <v>26</v>
      </c>
      <c r="C75" s="20" t="s">
        <v>127</v>
      </c>
      <c r="D75" s="39" t="s">
        <v>183</v>
      </c>
      <c r="E75" s="33">
        <v>1</v>
      </c>
      <c r="F75" s="23" t="s">
        <v>184</v>
      </c>
    </row>
    <row r="76" spans="1:6" ht="17.100000000000001" customHeight="1" x14ac:dyDescent="0.3">
      <c r="A76" s="20" t="s">
        <v>182</v>
      </c>
      <c r="B76" s="20" t="s">
        <v>26</v>
      </c>
      <c r="C76" s="20" t="s">
        <v>67</v>
      </c>
      <c r="D76" s="39" t="s">
        <v>183</v>
      </c>
      <c r="E76" s="33">
        <v>1</v>
      </c>
      <c r="F76" s="23" t="s">
        <v>184</v>
      </c>
    </row>
    <row r="77" spans="1:6" ht="17.100000000000001" customHeight="1" x14ac:dyDescent="0.3">
      <c r="A77" s="20" t="s">
        <v>182</v>
      </c>
      <c r="B77" s="20" t="s">
        <v>27</v>
      </c>
      <c r="C77" s="20" t="s">
        <v>69</v>
      </c>
      <c r="D77" s="39">
        <v>331</v>
      </c>
      <c r="E77" s="32" t="s">
        <v>183</v>
      </c>
      <c r="F77" s="23" t="s">
        <v>183</v>
      </c>
    </row>
    <row r="78" spans="1:6" ht="17.100000000000001" customHeight="1" x14ac:dyDescent="0.3">
      <c r="A78" s="20" t="s">
        <v>182</v>
      </c>
      <c r="B78" s="20" t="s">
        <v>27</v>
      </c>
      <c r="C78" s="20" t="s">
        <v>70</v>
      </c>
      <c r="D78" s="39">
        <v>162</v>
      </c>
      <c r="E78" s="32" t="s">
        <v>183</v>
      </c>
      <c r="F78" s="23" t="s">
        <v>183</v>
      </c>
    </row>
    <row r="79" spans="1:6" ht="17.100000000000001" customHeight="1" x14ac:dyDescent="0.3">
      <c r="A79" s="20" t="s">
        <v>182</v>
      </c>
      <c r="B79" s="20" t="s">
        <v>27</v>
      </c>
      <c r="C79" s="20" t="s">
        <v>65</v>
      </c>
      <c r="D79" s="39" t="s">
        <v>183</v>
      </c>
      <c r="E79" s="33">
        <v>1</v>
      </c>
      <c r="F79" s="23" t="s">
        <v>184</v>
      </c>
    </row>
    <row r="80" spans="1:6" ht="17.100000000000001" customHeight="1" x14ac:dyDescent="0.3">
      <c r="A80" s="20" t="s">
        <v>182</v>
      </c>
      <c r="B80" s="20" t="s">
        <v>27</v>
      </c>
      <c r="C80" s="20" t="s">
        <v>127</v>
      </c>
      <c r="D80" s="39" t="s">
        <v>183</v>
      </c>
      <c r="E80" s="33">
        <v>1</v>
      </c>
      <c r="F80" s="23" t="s">
        <v>184</v>
      </c>
    </row>
    <row r="81" spans="1:6" ht="17.100000000000001" customHeight="1" x14ac:dyDescent="0.3">
      <c r="A81" s="20" t="s">
        <v>182</v>
      </c>
      <c r="B81" s="20" t="s">
        <v>28</v>
      </c>
      <c r="C81" s="20" t="s">
        <v>69</v>
      </c>
      <c r="D81" s="39">
        <v>15</v>
      </c>
      <c r="E81" s="32" t="s">
        <v>183</v>
      </c>
      <c r="F81" s="23" t="s">
        <v>183</v>
      </c>
    </row>
    <row r="82" spans="1:6" ht="17.100000000000001" customHeight="1" x14ac:dyDescent="0.3">
      <c r="A82" s="20" t="s">
        <v>182</v>
      </c>
      <c r="B82" s="20" t="s">
        <v>29</v>
      </c>
      <c r="C82" s="20" t="s">
        <v>69</v>
      </c>
      <c r="D82" s="39">
        <v>19</v>
      </c>
      <c r="E82" s="32" t="s">
        <v>183</v>
      </c>
      <c r="F82" s="23" t="s">
        <v>183</v>
      </c>
    </row>
    <row r="83" spans="1:6" ht="17.100000000000001" customHeight="1" x14ac:dyDescent="0.3">
      <c r="A83" s="20" t="s">
        <v>182</v>
      </c>
      <c r="B83" s="20" t="s">
        <v>29</v>
      </c>
      <c r="C83" s="20" t="s">
        <v>70</v>
      </c>
      <c r="D83" s="39" t="s">
        <v>183</v>
      </c>
      <c r="E83" s="32">
        <v>2</v>
      </c>
      <c r="F83" s="23" t="s">
        <v>185</v>
      </c>
    </row>
    <row r="84" spans="1:6" ht="17.100000000000001" customHeight="1" x14ac:dyDescent="0.3">
      <c r="A84" s="20" t="s">
        <v>182</v>
      </c>
      <c r="B84" s="20" t="s">
        <v>29</v>
      </c>
      <c r="C84" s="20" t="s">
        <v>65</v>
      </c>
      <c r="D84" s="39" t="s">
        <v>183</v>
      </c>
      <c r="E84" s="33">
        <v>1</v>
      </c>
      <c r="F84" s="23" t="s">
        <v>184</v>
      </c>
    </row>
    <row r="85" spans="1:6" ht="17.100000000000001" customHeight="1" x14ac:dyDescent="0.3">
      <c r="A85" s="20" t="s">
        <v>182</v>
      </c>
      <c r="B85" s="20" t="s">
        <v>30</v>
      </c>
      <c r="C85" s="20" t="s">
        <v>70</v>
      </c>
      <c r="D85" s="39">
        <v>479</v>
      </c>
      <c r="E85" s="32" t="s">
        <v>183</v>
      </c>
      <c r="F85" s="23" t="s">
        <v>183</v>
      </c>
    </row>
    <row r="86" spans="1:6" ht="17.100000000000001" customHeight="1" x14ac:dyDescent="0.3">
      <c r="A86" s="20" t="s">
        <v>182</v>
      </c>
      <c r="B86" s="20" t="s">
        <v>30</v>
      </c>
      <c r="C86" s="20" t="s">
        <v>69</v>
      </c>
      <c r="D86" s="39">
        <v>352</v>
      </c>
      <c r="E86" s="32" t="s">
        <v>183</v>
      </c>
      <c r="F86" s="23" t="s">
        <v>183</v>
      </c>
    </row>
    <row r="87" spans="1:6" ht="17.100000000000001" customHeight="1" x14ac:dyDescent="0.3">
      <c r="A87" s="20" t="s">
        <v>182</v>
      </c>
      <c r="B87" s="20" t="s">
        <v>30</v>
      </c>
      <c r="C87" s="20" t="s">
        <v>65</v>
      </c>
      <c r="D87" s="39" t="s">
        <v>183</v>
      </c>
      <c r="E87" s="32">
        <v>2</v>
      </c>
      <c r="F87" s="23" t="s">
        <v>185</v>
      </c>
    </row>
    <row r="88" spans="1:6" ht="17.100000000000001" customHeight="1" x14ac:dyDescent="0.3">
      <c r="A88" s="20" t="s">
        <v>182</v>
      </c>
      <c r="B88" s="20" t="s">
        <v>30</v>
      </c>
      <c r="C88" s="20" t="s">
        <v>74</v>
      </c>
      <c r="D88" s="39" t="s">
        <v>183</v>
      </c>
      <c r="E88" s="33">
        <v>1</v>
      </c>
      <c r="F88" s="23" t="s">
        <v>184</v>
      </c>
    </row>
    <row r="89" spans="1:6" ht="17.100000000000001" customHeight="1" x14ac:dyDescent="0.3">
      <c r="A89" s="20" t="s">
        <v>182</v>
      </c>
      <c r="B89" s="20" t="s">
        <v>31</v>
      </c>
      <c r="C89" s="20" t="s">
        <v>69</v>
      </c>
      <c r="D89" s="39">
        <v>120</v>
      </c>
      <c r="E89" s="32" t="s">
        <v>183</v>
      </c>
      <c r="F89" s="23" t="s">
        <v>183</v>
      </c>
    </row>
    <row r="90" spans="1:6" ht="17.100000000000001" customHeight="1" x14ac:dyDescent="0.3">
      <c r="A90" s="20" t="s">
        <v>182</v>
      </c>
      <c r="B90" s="20" t="s">
        <v>31</v>
      </c>
      <c r="C90" s="20" t="s">
        <v>70</v>
      </c>
      <c r="D90" s="39">
        <v>91</v>
      </c>
      <c r="E90" s="32" t="s">
        <v>183</v>
      </c>
      <c r="F90" s="23" t="s">
        <v>183</v>
      </c>
    </row>
    <row r="91" spans="1:6" ht="17.100000000000001" customHeight="1" x14ac:dyDescent="0.3">
      <c r="A91" s="20" t="s">
        <v>182</v>
      </c>
      <c r="B91" s="20" t="s">
        <v>31</v>
      </c>
      <c r="C91" s="20" t="s">
        <v>127</v>
      </c>
      <c r="D91" s="39" t="s">
        <v>183</v>
      </c>
      <c r="E91" s="33">
        <v>1</v>
      </c>
      <c r="F91" s="23" t="s">
        <v>184</v>
      </c>
    </row>
    <row r="92" spans="1:6" ht="17.100000000000001" customHeight="1" x14ac:dyDescent="0.3">
      <c r="A92" s="20" t="s">
        <v>182</v>
      </c>
      <c r="B92" s="20" t="s">
        <v>31</v>
      </c>
      <c r="C92" s="20" t="s">
        <v>65</v>
      </c>
      <c r="D92" s="39" t="s">
        <v>183</v>
      </c>
      <c r="E92" s="33">
        <v>1</v>
      </c>
      <c r="F92" s="23" t="s">
        <v>184</v>
      </c>
    </row>
    <row r="93" spans="1:6" ht="17.100000000000001" customHeight="1" x14ac:dyDescent="0.3">
      <c r="A93" s="20" t="s">
        <v>182</v>
      </c>
      <c r="B93" s="20" t="s">
        <v>32</v>
      </c>
      <c r="C93" s="20" t="s">
        <v>69</v>
      </c>
      <c r="D93" s="39">
        <v>129</v>
      </c>
      <c r="E93" s="32" t="s">
        <v>183</v>
      </c>
      <c r="F93" s="23" t="s">
        <v>183</v>
      </c>
    </row>
    <row r="94" spans="1:6" ht="17.100000000000001" customHeight="1" x14ac:dyDescent="0.3">
      <c r="A94" s="20" t="s">
        <v>182</v>
      </c>
      <c r="B94" s="20" t="s">
        <v>32</v>
      </c>
      <c r="C94" s="20" t="s">
        <v>70</v>
      </c>
      <c r="D94" s="39" t="s">
        <v>183</v>
      </c>
      <c r="E94" s="32">
        <v>2</v>
      </c>
      <c r="F94" s="23" t="s">
        <v>185</v>
      </c>
    </row>
    <row r="95" spans="1:6" ht="17.100000000000001" customHeight="1" x14ac:dyDescent="0.3">
      <c r="A95" s="20" t="s">
        <v>182</v>
      </c>
      <c r="B95" s="20" t="s">
        <v>32</v>
      </c>
      <c r="C95" s="20" t="s">
        <v>127</v>
      </c>
      <c r="D95" s="39" t="s">
        <v>183</v>
      </c>
      <c r="E95" s="33">
        <v>1</v>
      </c>
      <c r="F95" s="23" t="s">
        <v>184</v>
      </c>
    </row>
    <row r="96" spans="1:6" ht="17.100000000000001" customHeight="1" x14ac:dyDescent="0.3">
      <c r="A96" s="20" t="s">
        <v>182</v>
      </c>
      <c r="B96" s="20" t="s">
        <v>33</v>
      </c>
      <c r="C96" s="20" t="s">
        <v>69</v>
      </c>
      <c r="D96" s="39">
        <v>3591</v>
      </c>
      <c r="E96" s="32" t="s">
        <v>183</v>
      </c>
      <c r="F96" s="23" t="s">
        <v>183</v>
      </c>
    </row>
    <row r="97" spans="1:6" ht="17.100000000000001" customHeight="1" x14ac:dyDescent="0.3">
      <c r="A97" s="20" t="s">
        <v>182</v>
      </c>
      <c r="B97" s="20" t="s">
        <v>33</v>
      </c>
      <c r="C97" s="20" t="s">
        <v>70</v>
      </c>
      <c r="D97" s="39">
        <v>1794</v>
      </c>
      <c r="E97" s="32" t="s">
        <v>183</v>
      </c>
      <c r="F97" s="23" t="s">
        <v>183</v>
      </c>
    </row>
    <row r="98" spans="1:6" ht="17.100000000000001" customHeight="1" x14ac:dyDescent="0.3">
      <c r="A98" s="20" t="s">
        <v>182</v>
      </c>
      <c r="B98" s="20" t="s">
        <v>33</v>
      </c>
      <c r="C98" s="20" t="s">
        <v>67</v>
      </c>
      <c r="D98" s="39">
        <v>221</v>
      </c>
      <c r="E98" s="32" t="s">
        <v>183</v>
      </c>
      <c r="F98" s="23" t="s">
        <v>183</v>
      </c>
    </row>
    <row r="99" spans="1:6" ht="17.100000000000001" customHeight="1" x14ac:dyDescent="0.3">
      <c r="A99" s="20" t="s">
        <v>182</v>
      </c>
      <c r="B99" s="20" t="s">
        <v>33</v>
      </c>
      <c r="C99" s="20" t="s">
        <v>127</v>
      </c>
      <c r="D99" s="39">
        <v>64</v>
      </c>
      <c r="E99" s="32" t="s">
        <v>183</v>
      </c>
      <c r="F99" s="23" t="s">
        <v>183</v>
      </c>
    </row>
    <row r="100" spans="1:6" ht="17.100000000000001" customHeight="1" x14ac:dyDescent="0.3">
      <c r="A100" s="20" t="s">
        <v>182</v>
      </c>
      <c r="B100" s="20" t="s">
        <v>34</v>
      </c>
      <c r="C100" s="20" t="s">
        <v>69</v>
      </c>
      <c r="D100" s="39">
        <v>358</v>
      </c>
      <c r="E100" s="32" t="s">
        <v>183</v>
      </c>
      <c r="F100" s="23" t="s">
        <v>183</v>
      </c>
    </row>
    <row r="101" spans="1:6" ht="17.100000000000001" customHeight="1" x14ac:dyDescent="0.3">
      <c r="A101" s="20" t="s">
        <v>182</v>
      </c>
      <c r="B101" s="20" t="s">
        <v>34</v>
      </c>
      <c r="C101" s="20" t="s">
        <v>70</v>
      </c>
      <c r="D101" s="39">
        <v>38</v>
      </c>
      <c r="E101" s="32" t="s">
        <v>183</v>
      </c>
      <c r="F101" s="23" t="s">
        <v>183</v>
      </c>
    </row>
    <row r="102" spans="1:6" ht="17.100000000000001" customHeight="1" x14ac:dyDescent="0.3">
      <c r="A102" s="20" t="s">
        <v>182</v>
      </c>
      <c r="B102" s="20" t="s">
        <v>34</v>
      </c>
      <c r="C102" s="20" t="s">
        <v>73</v>
      </c>
      <c r="D102" s="39" t="s">
        <v>183</v>
      </c>
      <c r="E102" s="33">
        <v>1</v>
      </c>
      <c r="F102" s="23" t="s">
        <v>184</v>
      </c>
    </row>
    <row r="103" spans="1:6" ht="17.100000000000001" customHeight="1" x14ac:dyDescent="0.3">
      <c r="A103" s="20" t="s">
        <v>182</v>
      </c>
      <c r="B103" s="20" t="s">
        <v>34</v>
      </c>
      <c r="C103" s="20" t="s">
        <v>127</v>
      </c>
      <c r="D103" s="39" t="s">
        <v>183</v>
      </c>
      <c r="E103" s="33">
        <v>1</v>
      </c>
      <c r="F103" s="23" t="s">
        <v>184</v>
      </c>
    </row>
    <row r="104" spans="1:6" ht="17.100000000000001" customHeight="1" x14ac:dyDescent="0.3">
      <c r="A104" s="20" t="s">
        <v>182</v>
      </c>
      <c r="B104" s="20" t="s">
        <v>35</v>
      </c>
      <c r="C104" s="20" t="s">
        <v>69</v>
      </c>
      <c r="D104" s="39">
        <v>20</v>
      </c>
      <c r="E104" s="32" t="s">
        <v>183</v>
      </c>
      <c r="F104" s="23" t="s">
        <v>183</v>
      </c>
    </row>
    <row r="105" spans="1:6" ht="17.100000000000001" customHeight="1" x14ac:dyDescent="0.3">
      <c r="A105" s="20" t="s">
        <v>182</v>
      </c>
      <c r="B105" s="20" t="s">
        <v>35</v>
      </c>
      <c r="C105" s="20" t="s">
        <v>127</v>
      </c>
      <c r="D105" s="39" t="s">
        <v>183</v>
      </c>
      <c r="E105" s="33">
        <v>1</v>
      </c>
      <c r="F105" s="23" t="s">
        <v>184</v>
      </c>
    </row>
    <row r="106" spans="1:6" ht="17.100000000000001" customHeight="1" x14ac:dyDescent="0.3">
      <c r="A106" s="20" t="s">
        <v>182</v>
      </c>
      <c r="B106" s="20" t="s">
        <v>35</v>
      </c>
      <c r="C106" s="20" t="s">
        <v>70</v>
      </c>
      <c r="D106" s="39" t="s">
        <v>183</v>
      </c>
      <c r="E106" s="33">
        <v>1</v>
      </c>
      <c r="F106" s="23" t="s">
        <v>184</v>
      </c>
    </row>
    <row r="107" spans="1:6" ht="17.100000000000001" customHeight="1" x14ac:dyDescent="0.3">
      <c r="A107" s="20" t="s">
        <v>182</v>
      </c>
      <c r="B107" s="20" t="s">
        <v>36</v>
      </c>
      <c r="C107" s="20" t="s">
        <v>69</v>
      </c>
      <c r="D107" s="39">
        <v>2808</v>
      </c>
      <c r="E107" s="32" t="s">
        <v>183</v>
      </c>
      <c r="F107" s="23" t="s">
        <v>183</v>
      </c>
    </row>
    <row r="108" spans="1:6" ht="17.100000000000001" customHeight="1" x14ac:dyDescent="0.3">
      <c r="A108" s="20" t="s">
        <v>182</v>
      </c>
      <c r="B108" s="20" t="s">
        <v>36</v>
      </c>
      <c r="C108" s="20" t="s">
        <v>70</v>
      </c>
      <c r="D108" s="39">
        <v>1065</v>
      </c>
      <c r="E108" s="32" t="s">
        <v>183</v>
      </c>
      <c r="F108" s="23" t="s">
        <v>183</v>
      </c>
    </row>
    <row r="109" spans="1:6" ht="17.100000000000001" customHeight="1" x14ac:dyDescent="0.3">
      <c r="A109" s="20" t="s">
        <v>182</v>
      </c>
      <c r="B109" s="20" t="s">
        <v>36</v>
      </c>
      <c r="C109" s="20" t="s">
        <v>127</v>
      </c>
      <c r="D109" s="39">
        <v>39</v>
      </c>
      <c r="E109" s="32" t="s">
        <v>183</v>
      </c>
      <c r="F109" s="23" t="s">
        <v>183</v>
      </c>
    </row>
    <row r="110" spans="1:6" ht="17.100000000000001" customHeight="1" x14ac:dyDescent="0.3">
      <c r="A110" s="20" t="s">
        <v>182</v>
      </c>
      <c r="B110" s="20" t="s">
        <v>36</v>
      </c>
      <c r="C110" s="20" t="s">
        <v>65</v>
      </c>
      <c r="D110" s="39">
        <v>30</v>
      </c>
      <c r="E110" s="32" t="s">
        <v>183</v>
      </c>
      <c r="F110" s="23" t="s">
        <v>183</v>
      </c>
    </row>
    <row r="111" spans="1:6" ht="17.100000000000001" customHeight="1" x14ac:dyDescent="0.3">
      <c r="A111" s="20" t="s">
        <v>182</v>
      </c>
      <c r="B111" s="20" t="s">
        <v>37</v>
      </c>
      <c r="C111" s="20" t="s">
        <v>69</v>
      </c>
      <c r="D111" s="39">
        <v>1868</v>
      </c>
      <c r="E111" s="32" t="s">
        <v>183</v>
      </c>
      <c r="F111" s="23" t="s">
        <v>183</v>
      </c>
    </row>
    <row r="112" spans="1:6" ht="17.100000000000001" customHeight="1" x14ac:dyDescent="0.3">
      <c r="A112" s="20" t="s">
        <v>182</v>
      </c>
      <c r="B112" s="20" t="s">
        <v>37</v>
      </c>
      <c r="C112" s="20" t="s">
        <v>70</v>
      </c>
      <c r="D112" s="39">
        <v>387</v>
      </c>
      <c r="E112" s="32" t="s">
        <v>183</v>
      </c>
      <c r="F112" s="23" t="s">
        <v>183</v>
      </c>
    </row>
    <row r="113" spans="1:6" ht="17.100000000000001" customHeight="1" x14ac:dyDescent="0.3">
      <c r="A113" s="20" t="s">
        <v>182</v>
      </c>
      <c r="B113" s="20" t="s">
        <v>37</v>
      </c>
      <c r="C113" s="20" t="s">
        <v>71</v>
      </c>
      <c r="D113" s="39" t="s">
        <v>183</v>
      </c>
      <c r="E113" s="32">
        <v>2</v>
      </c>
      <c r="F113" s="23" t="s">
        <v>185</v>
      </c>
    </row>
    <row r="114" spans="1:6" ht="17.100000000000001" customHeight="1" x14ac:dyDescent="0.3">
      <c r="A114" s="20" t="s">
        <v>182</v>
      </c>
      <c r="B114" s="20" t="s">
        <v>37</v>
      </c>
      <c r="C114" s="20" t="s">
        <v>73</v>
      </c>
      <c r="D114" s="39" t="s">
        <v>183</v>
      </c>
      <c r="E114" s="32">
        <v>2</v>
      </c>
      <c r="F114" s="23" t="s">
        <v>185</v>
      </c>
    </row>
    <row r="115" spans="1:6" ht="17.100000000000001" customHeight="1" x14ac:dyDescent="0.3">
      <c r="A115" s="20" t="s">
        <v>182</v>
      </c>
      <c r="B115" s="20" t="s">
        <v>38</v>
      </c>
      <c r="C115" s="20" t="s">
        <v>69</v>
      </c>
      <c r="D115" s="39">
        <v>72</v>
      </c>
      <c r="E115" s="32" t="s">
        <v>183</v>
      </c>
      <c r="F115" s="23" t="s">
        <v>183</v>
      </c>
    </row>
    <row r="116" spans="1:6" ht="17.100000000000001" customHeight="1" x14ac:dyDescent="0.3">
      <c r="A116" s="20" t="s">
        <v>182</v>
      </c>
      <c r="B116" s="20" t="s">
        <v>38</v>
      </c>
      <c r="C116" s="20" t="s">
        <v>70</v>
      </c>
      <c r="D116" s="39">
        <v>42</v>
      </c>
      <c r="E116" s="32" t="s">
        <v>183</v>
      </c>
      <c r="F116" s="23" t="s">
        <v>183</v>
      </c>
    </row>
    <row r="117" spans="1:6" ht="17.100000000000001" customHeight="1" x14ac:dyDescent="0.3">
      <c r="A117" s="20" t="s">
        <v>182</v>
      </c>
      <c r="B117" s="20" t="s">
        <v>38</v>
      </c>
      <c r="C117" s="20" t="s">
        <v>127</v>
      </c>
      <c r="D117" s="39" t="s">
        <v>183</v>
      </c>
      <c r="E117" s="33">
        <v>1</v>
      </c>
      <c r="F117" s="23" t="s">
        <v>184</v>
      </c>
    </row>
    <row r="118" spans="1:6" ht="17.100000000000001" customHeight="1" x14ac:dyDescent="0.3">
      <c r="A118" s="20" t="s">
        <v>182</v>
      </c>
      <c r="B118" s="20" t="s">
        <v>38</v>
      </c>
      <c r="C118" s="20" t="s">
        <v>175</v>
      </c>
      <c r="D118" s="39" t="s">
        <v>183</v>
      </c>
      <c r="E118" s="33">
        <v>1</v>
      </c>
      <c r="F118" s="23" t="s">
        <v>184</v>
      </c>
    </row>
    <row r="119" spans="1:6" ht="17.100000000000001" customHeight="1" x14ac:dyDescent="0.3">
      <c r="A119" s="20" t="s">
        <v>182</v>
      </c>
      <c r="B119" s="20" t="s">
        <v>39</v>
      </c>
      <c r="C119" s="20" t="s">
        <v>69</v>
      </c>
      <c r="D119" s="39">
        <v>2583</v>
      </c>
      <c r="E119" s="32" t="s">
        <v>183</v>
      </c>
      <c r="F119" s="23" t="s">
        <v>183</v>
      </c>
    </row>
    <row r="120" spans="1:6" ht="17.100000000000001" customHeight="1" x14ac:dyDescent="0.3">
      <c r="A120" s="20" t="s">
        <v>182</v>
      </c>
      <c r="B120" s="20" t="s">
        <v>39</v>
      </c>
      <c r="C120" s="20" t="s">
        <v>70</v>
      </c>
      <c r="D120" s="39">
        <v>920</v>
      </c>
      <c r="E120" s="32" t="s">
        <v>183</v>
      </c>
      <c r="F120" s="23" t="s">
        <v>183</v>
      </c>
    </row>
    <row r="121" spans="1:6" ht="17.100000000000001" customHeight="1" x14ac:dyDescent="0.3">
      <c r="A121" s="20" t="s">
        <v>182</v>
      </c>
      <c r="B121" s="20" t="s">
        <v>39</v>
      </c>
      <c r="C121" s="20" t="s">
        <v>65</v>
      </c>
      <c r="D121" s="39">
        <v>43</v>
      </c>
      <c r="E121" s="32" t="s">
        <v>183</v>
      </c>
      <c r="F121" s="23" t="s">
        <v>183</v>
      </c>
    </row>
    <row r="122" spans="1:6" ht="17.100000000000001" customHeight="1" x14ac:dyDescent="0.3">
      <c r="A122" s="20" t="s">
        <v>182</v>
      </c>
      <c r="B122" s="20" t="s">
        <v>39</v>
      </c>
      <c r="C122" s="20" t="s">
        <v>178</v>
      </c>
      <c r="D122" s="39">
        <v>34</v>
      </c>
      <c r="E122" s="32" t="s">
        <v>183</v>
      </c>
      <c r="F122" s="23" t="s">
        <v>183</v>
      </c>
    </row>
    <row r="123" spans="1:6" ht="17.100000000000001" customHeight="1" x14ac:dyDescent="0.3">
      <c r="A123" s="20" t="s">
        <v>182</v>
      </c>
      <c r="B123" s="20" t="s">
        <v>40</v>
      </c>
      <c r="C123" s="20" t="s">
        <v>69</v>
      </c>
      <c r="D123" s="39">
        <v>3658</v>
      </c>
      <c r="E123" s="32" t="s">
        <v>183</v>
      </c>
      <c r="F123" s="23" t="s">
        <v>183</v>
      </c>
    </row>
    <row r="124" spans="1:6" ht="17.100000000000001" customHeight="1" x14ac:dyDescent="0.3">
      <c r="A124" s="20" t="s">
        <v>182</v>
      </c>
      <c r="B124" s="20" t="s">
        <v>40</v>
      </c>
      <c r="C124" s="20" t="s">
        <v>70</v>
      </c>
      <c r="D124" s="39">
        <v>1403</v>
      </c>
      <c r="E124" s="32" t="s">
        <v>183</v>
      </c>
      <c r="F124" s="23" t="s">
        <v>183</v>
      </c>
    </row>
    <row r="125" spans="1:6" ht="17.100000000000001" customHeight="1" x14ac:dyDescent="0.3">
      <c r="A125" s="20" t="s">
        <v>182</v>
      </c>
      <c r="B125" s="20" t="s">
        <v>40</v>
      </c>
      <c r="C125" s="20" t="s">
        <v>71</v>
      </c>
      <c r="D125" s="39">
        <v>105</v>
      </c>
      <c r="E125" s="32" t="s">
        <v>183</v>
      </c>
      <c r="F125" s="23" t="s">
        <v>183</v>
      </c>
    </row>
    <row r="126" spans="1:6" ht="17.100000000000001" customHeight="1" x14ac:dyDescent="0.3">
      <c r="A126" s="20" t="s">
        <v>182</v>
      </c>
      <c r="B126" s="20" t="s">
        <v>40</v>
      </c>
      <c r="C126" s="20" t="s">
        <v>127</v>
      </c>
      <c r="D126" s="39">
        <v>47</v>
      </c>
      <c r="E126" s="32" t="s">
        <v>183</v>
      </c>
      <c r="F126" s="23" t="s">
        <v>183</v>
      </c>
    </row>
    <row r="127" spans="1:6" ht="17.100000000000001" customHeight="1" x14ac:dyDescent="0.3">
      <c r="A127" s="20" t="s">
        <v>182</v>
      </c>
      <c r="B127" s="20" t="s">
        <v>41</v>
      </c>
      <c r="C127" s="20" t="s">
        <v>69</v>
      </c>
      <c r="D127" s="39">
        <v>722</v>
      </c>
      <c r="E127" s="32" t="s">
        <v>183</v>
      </c>
      <c r="F127" s="23" t="s">
        <v>183</v>
      </c>
    </row>
    <row r="128" spans="1:6" ht="17.100000000000001" customHeight="1" x14ac:dyDescent="0.3">
      <c r="A128" s="20" t="s">
        <v>182</v>
      </c>
      <c r="B128" s="20" t="s">
        <v>41</v>
      </c>
      <c r="C128" s="20" t="s">
        <v>70</v>
      </c>
      <c r="D128" s="39">
        <v>278</v>
      </c>
      <c r="E128" s="32" t="s">
        <v>183</v>
      </c>
      <c r="F128" s="23" t="s">
        <v>183</v>
      </c>
    </row>
    <row r="129" spans="1:6" ht="17.100000000000001" customHeight="1" x14ac:dyDescent="0.3">
      <c r="A129" s="20" t="s">
        <v>182</v>
      </c>
      <c r="B129" s="20" t="s">
        <v>41</v>
      </c>
      <c r="C129" s="20" t="s">
        <v>175</v>
      </c>
      <c r="D129" s="39" t="s">
        <v>183</v>
      </c>
      <c r="E129" s="32">
        <v>2</v>
      </c>
      <c r="F129" s="23" t="s">
        <v>185</v>
      </c>
    </row>
    <row r="130" spans="1:6" ht="17.100000000000001" customHeight="1" x14ac:dyDescent="0.3">
      <c r="A130" s="20" t="s">
        <v>182</v>
      </c>
      <c r="B130" s="20" t="s">
        <v>41</v>
      </c>
      <c r="C130" s="20" t="s">
        <v>177</v>
      </c>
      <c r="D130" s="39" t="s">
        <v>183</v>
      </c>
      <c r="E130" s="32">
        <v>2</v>
      </c>
      <c r="F130" s="23" t="s">
        <v>185</v>
      </c>
    </row>
    <row r="131" spans="1:6" ht="17.100000000000001" customHeight="1" x14ac:dyDescent="0.3">
      <c r="A131" s="20" t="s">
        <v>182</v>
      </c>
      <c r="B131" s="20" t="s">
        <v>42</v>
      </c>
      <c r="C131" s="20" t="s">
        <v>69</v>
      </c>
      <c r="D131" s="39">
        <v>1036</v>
      </c>
      <c r="E131" s="32" t="s">
        <v>183</v>
      </c>
      <c r="F131" s="23" t="s">
        <v>183</v>
      </c>
    </row>
    <row r="132" spans="1:6" ht="17.100000000000001" customHeight="1" x14ac:dyDescent="0.3">
      <c r="A132" s="20" t="s">
        <v>182</v>
      </c>
      <c r="B132" s="20" t="s">
        <v>42</v>
      </c>
      <c r="C132" s="20" t="s">
        <v>70</v>
      </c>
      <c r="D132" s="39">
        <v>424</v>
      </c>
      <c r="E132" s="32" t="s">
        <v>183</v>
      </c>
      <c r="F132" s="23" t="s">
        <v>183</v>
      </c>
    </row>
    <row r="133" spans="1:6" ht="17.100000000000001" customHeight="1" x14ac:dyDescent="0.3">
      <c r="A133" s="20" t="s">
        <v>182</v>
      </c>
      <c r="B133" s="20" t="s">
        <v>42</v>
      </c>
      <c r="C133" s="20" t="s">
        <v>72</v>
      </c>
      <c r="D133" s="39" t="s">
        <v>183</v>
      </c>
      <c r="E133" s="32">
        <v>2</v>
      </c>
      <c r="F133" s="23" t="s">
        <v>185</v>
      </c>
    </row>
    <row r="134" spans="1:6" ht="17.100000000000001" customHeight="1" x14ac:dyDescent="0.3">
      <c r="A134" s="20" t="s">
        <v>182</v>
      </c>
      <c r="B134" s="20" t="s">
        <v>42</v>
      </c>
      <c r="C134" s="20" t="s">
        <v>65</v>
      </c>
      <c r="D134" s="39" t="s">
        <v>183</v>
      </c>
      <c r="E134" s="33">
        <v>1</v>
      </c>
      <c r="F134" s="23" t="s">
        <v>184</v>
      </c>
    </row>
    <row r="135" spans="1:6" ht="17.100000000000001" customHeight="1" x14ac:dyDescent="0.3">
      <c r="A135" s="20" t="s">
        <v>182</v>
      </c>
      <c r="B135" s="20" t="s">
        <v>43</v>
      </c>
      <c r="C135" s="20" t="s">
        <v>69</v>
      </c>
      <c r="D135" s="39">
        <v>264</v>
      </c>
      <c r="E135" s="32" t="s">
        <v>183</v>
      </c>
      <c r="F135" s="23" t="s">
        <v>183</v>
      </c>
    </row>
    <row r="136" spans="1:6" ht="17.100000000000001" customHeight="1" x14ac:dyDescent="0.3">
      <c r="A136" s="20" t="s">
        <v>182</v>
      </c>
      <c r="B136" s="20" t="s">
        <v>43</v>
      </c>
      <c r="C136" s="20" t="s">
        <v>70</v>
      </c>
      <c r="D136" s="39">
        <v>105</v>
      </c>
      <c r="E136" s="32" t="s">
        <v>183</v>
      </c>
      <c r="F136" s="23" t="s">
        <v>183</v>
      </c>
    </row>
    <row r="137" spans="1:6" ht="17.100000000000001" customHeight="1" x14ac:dyDescent="0.3">
      <c r="A137" s="20" t="s">
        <v>182</v>
      </c>
      <c r="B137" s="20" t="s">
        <v>44</v>
      </c>
      <c r="C137" s="20" t="s">
        <v>69</v>
      </c>
      <c r="D137" s="39">
        <v>630</v>
      </c>
      <c r="E137" s="32" t="s">
        <v>183</v>
      </c>
      <c r="F137" s="23" t="s">
        <v>183</v>
      </c>
    </row>
    <row r="138" spans="1:6" ht="17.100000000000001" customHeight="1" x14ac:dyDescent="0.3">
      <c r="A138" s="20" t="s">
        <v>182</v>
      </c>
      <c r="B138" s="20" t="s">
        <v>44</v>
      </c>
      <c r="C138" s="20" t="s">
        <v>70</v>
      </c>
      <c r="D138" s="39">
        <v>507</v>
      </c>
      <c r="E138" s="32" t="s">
        <v>183</v>
      </c>
      <c r="F138" s="23" t="s">
        <v>183</v>
      </c>
    </row>
    <row r="139" spans="1:6" ht="17.100000000000001" customHeight="1" x14ac:dyDescent="0.3">
      <c r="A139" s="20" t="s">
        <v>182</v>
      </c>
      <c r="B139" s="20" t="s">
        <v>44</v>
      </c>
      <c r="C139" s="20" t="s">
        <v>175</v>
      </c>
      <c r="D139" s="39" t="s">
        <v>183</v>
      </c>
      <c r="E139" s="32">
        <v>2</v>
      </c>
      <c r="F139" s="23" t="s">
        <v>185</v>
      </c>
    </row>
    <row r="140" spans="1:6" ht="17.100000000000001" customHeight="1" x14ac:dyDescent="0.3">
      <c r="A140" s="20" t="s">
        <v>182</v>
      </c>
      <c r="B140" s="20" t="s">
        <v>44</v>
      </c>
      <c r="C140" s="20" t="s">
        <v>127</v>
      </c>
      <c r="D140" s="39" t="s">
        <v>183</v>
      </c>
      <c r="E140" s="33">
        <v>1</v>
      </c>
      <c r="F140" s="23" t="s">
        <v>184</v>
      </c>
    </row>
    <row r="141" spans="1:6" ht="17.100000000000001" customHeight="1" x14ac:dyDescent="0.3">
      <c r="A141" s="20" t="s">
        <v>182</v>
      </c>
      <c r="B141" s="20" t="s">
        <v>45</v>
      </c>
      <c r="C141" s="20" t="s">
        <v>70</v>
      </c>
      <c r="D141" s="39">
        <v>475</v>
      </c>
      <c r="E141" s="32" t="s">
        <v>183</v>
      </c>
      <c r="F141" s="23" t="s">
        <v>183</v>
      </c>
    </row>
    <row r="142" spans="1:6" ht="17.100000000000001" customHeight="1" x14ac:dyDescent="0.3">
      <c r="A142" s="20" t="s">
        <v>182</v>
      </c>
      <c r="B142" s="20" t="s">
        <v>45</v>
      </c>
      <c r="C142" s="20" t="s">
        <v>69</v>
      </c>
      <c r="D142" s="39">
        <v>444</v>
      </c>
      <c r="E142" s="32" t="s">
        <v>183</v>
      </c>
      <c r="F142" s="23" t="s">
        <v>183</v>
      </c>
    </row>
    <row r="143" spans="1:6" ht="17.100000000000001" customHeight="1" x14ac:dyDescent="0.3">
      <c r="A143" s="20" t="s">
        <v>182</v>
      </c>
      <c r="B143" s="20" t="s">
        <v>45</v>
      </c>
      <c r="C143" s="20" t="s">
        <v>71</v>
      </c>
      <c r="D143" s="39">
        <v>52</v>
      </c>
      <c r="E143" s="32" t="s">
        <v>183</v>
      </c>
      <c r="F143" s="23" t="s">
        <v>183</v>
      </c>
    </row>
    <row r="144" spans="1:6" ht="17.100000000000001" customHeight="1" x14ac:dyDescent="0.3">
      <c r="A144" s="20" t="s">
        <v>182</v>
      </c>
      <c r="B144" s="20" t="s">
        <v>46</v>
      </c>
      <c r="C144" s="20" t="s">
        <v>69</v>
      </c>
      <c r="D144" s="39">
        <v>1339</v>
      </c>
      <c r="E144" s="32" t="s">
        <v>183</v>
      </c>
      <c r="F144" s="23" t="s">
        <v>183</v>
      </c>
    </row>
    <row r="145" spans="1:6" ht="17.100000000000001" customHeight="1" x14ac:dyDescent="0.3">
      <c r="A145" s="20" t="s">
        <v>182</v>
      </c>
      <c r="B145" s="20" t="s">
        <v>46</v>
      </c>
      <c r="C145" s="20" t="s">
        <v>70</v>
      </c>
      <c r="D145" s="39">
        <v>595</v>
      </c>
      <c r="E145" s="32" t="s">
        <v>183</v>
      </c>
      <c r="F145" s="23" t="s">
        <v>183</v>
      </c>
    </row>
    <row r="146" spans="1:6" ht="17.100000000000001" customHeight="1" x14ac:dyDescent="0.3">
      <c r="A146" s="20" t="s">
        <v>182</v>
      </c>
      <c r="B146" s="20" t="s">
        <v>46</v>
      </c>
      <c r="C146" s="20" t="s">
        <v>67</v>
      </c>
      <c r="D146" s="39" t="s">
        <v>183</v>
      </c>
      <c r="E146" s="32">
        <v>2</v>
      </c>
      <c r="F146" s="23" t="s">
        <v>185</v>
      </c>
    </row>
    <row r="147" spans="1:6" ht="17.100000000000001" customHeight="1" x14ac:dyDescent="0.3">
      <c r="A147" s="20" t="s">
        <v>182</v>
      </c>
      <c r="B147" s="20" t="s">
        <v>46</v>
      </c>
      <c r="C147" s="20" t="s">
        <v>177</v>
      </c>
      <c r="D147" s="39" t="s">
        <v>183</v>
      </c>
      <c r="E147" s="32">
        <v>2</v>
      </c>
      <c r="F147" s="23" t="s">
        <v>185</v>
      </c>
    </row>
    <row r="148" spans="1:6" ht="17.100000000000001" customHeight="1" x14ac:dyDescent="0.3">
      <c r="A148" s="20" t="s">
        <v>182</v>
      </c>
      <c r="B148" s="20" t="s">
        <v>47</v>
      </c>
      <c r="C148" s="20" t="s">
        <v>69</v>
      </c>
      <c r="D148" s="39">
        <v>263</v>
      </c>
      <c r="E148" s="32" t="s">
        <v>183</v>
      </c>
      <c r="F148" s="23" t="s">
        <v>183</v>
      </c>
    </row>
    <row r="149" spans="1:6" ht="17.100000000000001" customHeight="1" x14ac:dyDescent="0.3">
      <c r="A149" s="20" t="s">
        <v>182</v>
      </c>
      <c r="B149" s="20" t="s">
        <v>47</v>
      </c>
      <c r="C149" s="20" t="s">
        <v>70</v>
      </c>
      <c r="D149" s="39">
        <v>144</v>
      </c>
      <c r="E149" s="32" t="s">
        <v>183</v>
      </c>
      <c r="F149" s="23" t="s">
        <v>183</v>
      </c>
    </row>
    <row r="150" spans="1:6" ht="17.100000000000001" customHeight="1" x14ac:dyDescent="0.3">
      <c r="A150" s="20" t="s">
        <v>182</v>
      </c>
      <c r="B150" s="20" t="s">
        <v>47</v>
      </c>
      <c r="C150" s="20" t="s">
        <v>65</v>
      </c>
      <c r="D150" s="39" t="s">
        <v>183</v>
      </c>
      <c r="E150" s="33">
        <v>1</v>
      </c>
      <c r="F150" s="23" t="s">
        <v>184</v>
      </c>
    </row>
    <row r="151" spans="1:6" ht="17.100000000000001" customHeight="1" x14ac:dyDescent="0.3">
      <c r="A151" s="20" t="s">
        <v>182</v>
      </c>
      <c r="B151" s="20" t="s">
        <v>47</v>
      </c>
      <c r="C151" s="20" t="s">
        <v>127</v>
      </c>
      <c r="D151" s="39" t="s">
        <v>183</v>
      </c>
      <c r="E151" s="33">
        <v>1</v>
      </c>
      <c r="F151" s="23" t="s">
        <v>184</v>
      </c>
    </row>
    <row r="152" spans="1:6" ht="17.100000000000001" customHeight="1" x14ac:dyDescent="0.3">
      <c r="A152" s="20" t="s">
        <v>182</v>
      </c>
      <c r="B152" s="20" t="s">
        <v>48</v>
      </c>
      <c r="C152" s="20" t="s">
        <v>69</v>
      </c>
      <c r="D152" s="39">
        <v>214</v>
      </c>
      <c r="E152" s="32" t="s">
        <v>183</v>
      </c>
      <c r="F152" s="23" t="s">
        <v>183</v>
      </c>
    </row>
    <row r="153" spans="1:6" ht="17.100000000000001" customHeight="1" x14ac:dyDescent="0.3">
      <c r="A153" s="20" t="s">
        <v>182</v>
      </c>
      <c r="B153" s="20" t="s">
        <v>48</v>
      </c>
      <c r="C153" s="20" t="s">
        <v>70</v>
      </c>
      <c r="D153" s="39">
        <v>12</v>
      </c>
      <c r="E153" s="32" t="s">
        <v>183</v>
      </c>
      <c r="F153" s="23" t="s">
        <v>183</v>
      </c>
    </row>
    <row r="154" spans="1:6" ht="17.100000000000001" customHeight="1" x14ac:dyDescent="0.3">
      <c r="A154" s="20" t="s">
        <v>182</v>
      </c>
      <c r="B154" s="20" t="s">
        <v>48</v>
      </c>
      <c r="C154" s="20" t="s">
        <v>65</v>
      </c>
      <c r="D154" s="39" t="s">
        <v>183</v>
      </c>
      <c r="E154" s="33">
        <v>1</v>
      </c>
      <c r="F154" s="23" t="s">
        <v>184</v>
      </c>
    </row>
    <row r="155" spans="1:6" ht="17.100000000000001" customHeight="1" x14ac:dyDescent="0.3">
      <c r="A155" s="20" t="s">
        <v>182</v>
      </c>
      <c r="B155" s="20" t="s">
        <v>48</v>
      </c>
      <c r="C155" s="20" t="s">
        <v>127</v>
      </c>
      <c r="D155" s="39" t="s">
        <v>183</v>
      </c>
      <c r="E155" s="33">
        <v>1</v>
      </c>
      <c r="F155" s="23" t="s">
        <v>184</v>
      </c>
    </row>
    <row r="156" spans="1:6" ht="17.100000000000001" customHeight="1" x14ac:dyDescent="0.3">
      <c r="A156" s="20" t="s">
        <v>182</v>
      </c>
      <c r="B156" s="20" t="s">
        <v>50</v>
      </c>
      <c r="C156" s="20" t="s">
        <v>69</v>
      </c>
      <c r="D156" s="39">
        <v>51</v>
      </c>
      <c r="E156" s="32" t="s">
        <v>183</v>
      </c>
      <c r="F156" s="23" t="s">
        <v>183</v>
      </c>
    </row>
    <row r="157" spans="1:6" ht="17.100000000000001" customHeight="1" x14ac:dyDescent="0.3">
      <c r="A157" s="20" t="s">
        <v>182</v>
      </c>
      <c r="B157" s="20" t="s">
        <v>50</v>
      </c>
      <c r="C157" s="20" t="s">
        <v>70</v>
      </c>
      <c r="D157" s="39" t="s">
        <v>183</v>
      </c>
      <c r="E157" s="33">
        <v>1</v>
      </c>
      <c r="F157" s="23" t="s">
        <v>184</v>
      </c>
    </row>
    <row r="158" spans="1:6" ht="17.100000000000001" customHeight="1" x14ac:dyDescent="0.3">
      <c r="A158" s="20" t="s">
        <v>182</v>
      </c>
      <c r="B158" s="20" t="s">
        <v>50</v>
      </c>
      <c r="C158" s="20" t="s">
        <v>174</v>
      </c>
      <c r="D158" s="39" t="s">
        <v>183</v>
      </c>
      <c r="E158" s="33">
        <v>1</v>
      </c>
      <c r="F158" s="23" t="s">
        <v>184</v>
      </c>
    </row>
    <row r="159" spans="1:6" ht="17.100000000000001" customHeight="1" x14ac:dyDescent="0.3">
      <c r="A159" s="20" t="s">
        <v>182</v>
      </c>
      <c r="B159" s="20" t="s">
        <v>50</v>
      </c>
      <c r="C159" s="20" t="s">
        <v>127</v>
      </c>
      <c r="D159" s="39" t="s">
        <v>183</v>
      </c>
      <c r="E159" s="33">
        <v>1</v>
      </c>
      <c r="F159" s="23" t="s">
        <v>184</v>
      </c>
    </row>
    <row r="160" spans="1:6" ht="17.100000000000001" customHeight="1" x14ac:dyDescent="0.3">
      <c r="A160" s="20" t="s">
        <v>182</v>
      </c>
      <c r="B160" s="20" t="s">
        <v>51</v>
      </c>
      <c r="C160" s="20" t="s">
        <v>69</v>
      </c>
      <c r="D160" s="39">
        <v>393</v>
      </c>
      <c r="E160" s="32" t="s">
        <v>183</v>
      </c>
      <c r="F160" s="23" t="s">
        <v>183</v>
      </c>
    </row>
    <row r="161" spans="1:6" ht="17.100000000000001" customHeight="1" x14ac:dyDescent="0.3">
      <c r="A161" s="20" t="s">
        <v>182</v>
      </c>
      <c r="B161" s="20" t="s">
        <v>51</v>
      </c>
      <c r="C161" s="20" t="s">
        <v>70</v>
      </c>
      <c r="D161" s="39">
        <v>173</v>
      </c>
      <c r="E161" s="32" t="s">
        <v>183</v>
      </c>
      <c r="F161" s="23" t="s">
        <v>183</v>
      </c>
    </row>
    <row r="162" spans="1:6" ht="17.100000000000001" customHeight="1" x14ac:dyDescent="0.3">
      <c r="A162" s="20" t="s">
        <v>182</v>
      </c>
      <c r="B162" s="20" t="s">
        <v>51</v>
      </c>
      <c r="C162" s="20" t="s">
        <v>65</v>
      </c>
      <c r="D162" s="39" t="s">
        <v>183</v>
      </c>
      <c r="E162" s="33">
        <v>1</v>
      </c>
      <c r="F162" s="23" t="s">
        <v>184</v>
      </c>
    </row>
    <row r="163" spans="1:6" ht="17.100000000000001" customHeight="1" x14ac:dyDescent="0.3">
      <c r="A163" s="20" t="s">
        <v>182</v>
      </c>
      <c r="B163" s="20" t="s">
        <v>51</v>
      </c>
      <c r="C163" s="20" t="s">
        <v>127</v>
      </c>
      <c r="D163" s="39" t="s">
        <v>183</v>
      </c>
      <c r="E163" s="33">
        <v>1</v>
      </c>
      <c r="F163" s="23" t="s">
        <v>184</v>
      </c>
    </row>
    <row r="164" spans="1:6" ht="17.100000000000001" customHeight="1" x14ac:dyDescent="0.3">
      <c r="A164" s="20" t="s">
        <v>182</v>
      </c>
      <c r="B164" s="20" t="s">
        <v>52</v>
      </c>
      <c r="C164" s="20" t="s">
        <v>69</v>
      </c>
      <c r="D164" s="39">
        <v>397</v>
      </c>
      <c r="E164" s="32" t="s">
        <v>183</v>
      </c>
      <c r="F164" s="23" t="s">
        <v>183</v>
      </c>
    </row>
    <row r="165" spans="1:6" ht="17.100000000000001" customHeight="1" x14ac:dyDescent="0.3">
      <c r="A165" s="20" t="s">
        <v>182</v>
      </c>
      <c r="B165" s="20" t="s">
        <v>52</v>
      </c>
      <c r="C165" s="20" t="s">
        <v>70</v>
      </c>
      <c r="D165" s="39" t="s">
        <v>183</v>
      </c>
      <c r="E165" s="32">
        <v>2</v>
      </c>
      <c r="F165" s="23" t="s">
        <v>185</v>
      </c>
    </row>
    <row r="166" spans="1:6" ht="17.100000000000001" customHeight="1" x14ac:dyDescent="0.3">
      <c r="A166" s="20" t="s">
        <v>182</v>
      </c>
      <c r="B166" s="20" t="s">
        <v>52</v>
      </c>
      <c r="C166" s="20" t="s">
        <v>127</v>
      </c>
      <c r="D166" s="39" t="s">
        <v>183</v>
      </c>
      <c r="E166" s="33">
        <v>1</v>
      </c>
      <c r="F166" s="23" t="s">
        <v>184</v>
      </c>
    </row>
    <row r="167" spans="1:6" ht="17.100000000000001" customHeight="1" x14ac:dyDescent="0.3">
      <c r="A167" s="20" t="s">
        <v>182</v>
      </c>
      <c r="B167" s="20" t="s">
        <v>53</v>
      </c>
      <c r="C167" s="20" t="s">
        <v>69</v>
      </c>
      <c r="D167" s="39">
        <v>447</v>
      </c>
      <c r="E167" s="32" t="s">
        <v>183</v>
      </c>
      <c r="F167" s="23" t="s">
        <v>183</v>
      </c>
    </row>
    <row r="168" spans="1:6" ht="17.100000000000001" customHeight="1" x14ac:dyDescent="0.3">
      <c r="A168" s="20" t="s">
        <v>182</v>
      </c>
      <c r="B168" s="20" t="s">
        <v>53</v>
      </c>
      <c r="C168" s="20" t="s">
        <v>70</v>
      </c>
      <c r="D168" s="39">
        <v>182</v>
      </c>
      <c r="E168" s="32" t="s">
        <v>183</v>
      </c>
      <c r="F168" s="23" t="s">
        <v>183</v>
      </c>
    </row>
    <row r="169" spans="1:6" ht="17.100000000000001" customHeight="1" x14ac:dyDescent="0.3">
      <c r="A169" s="20" t="s">
        <v>182</v>
      </c>
      <c r="B169" s="20" t="s">
        <v>53</v>
      </c>
      <c r="C169" s="20" t="s">
        <v>71</v>
      </c>
      <c r="D169" s="39">
        <v>15</v>
      </c>
      <c r="E169" s="32" t="s">
        <v>183</v>
      </c>
      <c r="F169" s="23" t="s">
        <v>183</v>
      </c>
    </row>
    <row r="170" spans="1:6" ht="17.100000000000001" customHeight="1" x14ac:dyDescent="0.3">
      <c r="A170" s="20" t="s">
        <v>182</v>
      </c>
      <c r="B170" s="20" t="s">
        <v>53</v>
      </c>
      <c r="C170" s="20" t="s">
        <v>65</v>
      </c>
      <c r="D170" s="39">
        <v>13</v>
      </c>
      <c r="E170" s="32" t="s">
        <v>183</v>
      </c>
      <c r="F170" s="23" t="s">
        <v>183</v>
      </c>
    </row>
    <row r="171" spans="1:6" ht="17.100000000000001" customHeight="1" x14ac:dyDescent="0.3">
      <c r="A171" s="20" t="s">
        <v>182</v>
      </c>
      <c r="B171" s="20" t="s">
        <v>54</v>
      </c>
      <c r="C171" s="20" t="s">
        <v>69</v>
      </c>
      <c r="D171" s="39">
        <v>113</v>
      </c>
      <c r="E171" s="32" t="s">
        <v>183</v>
      </c>
      <c r="F171" s="23" t="s">
        <v>183</v>
      </c>
    </row>
    <row r="172" spans="1:6" ht="17.100000000000001" customHeight="1" x14ac:dyDescent="0.3">
      <c r="A172" s="20" t="s">
        <v>182</v>
      </c>
      <c r="B172" s="20" t="s">
        <v>54</v>
      </c>
      <c r="C172" s="20" t="s">
        <v>70</v>
      </c>
      <c r="D172" s="39">
        <v>47</v>
      </c>
      <c r="E172" s="32" t="s">
        <v>183</v>
      </c>
      <c r="F172" s="23" t="s">
        <v>183</v>
      </c>
    </row>
    <row r="173" spans="1:6" ht="17.100000000000001" customHeight="1" x14ac:dyDescent="0.3">
      <c r="A173" s="20" t="s">
        <v>182</v>
      </c>
      <c r="B173" s="20" t="s">
        <v>54</v>
      </c>
      <c r="C173" s="20" t="s">
        <v>72</v>
      </c>
      <c r="D173" s="39" t="s">
        <v>183</v>
      </c>
      <c r="E173" s="33">
        <v>1</v>
      </c>
      <c r="F173" s="23" t="s">
        <v>184</v>
      </c>
    </row>
    <row r="174" spans="1:6" ht="17.100000000000001" customHeight="1" x14ac:dyDescent="0.3">
      <c r="A174" s="20" t="s">
        <v>182</v>
      </c>
      <c r="B174" s="20" t="s">
        <v>54</v>
      </c>
      <c r="C174" s="20" t="s">
        <v>127</v>
      </c>
      <c r="D174" s="39" t="s">
        <v>183</v>
      </c>
      <c r="E174" s="33">
        <v>1</v>
      </c>
      <c r="F174" s="23" t="s">
        <v>184</v>
      </c>
    </row>
    <row r="175" spans="1:6" ht="17.100000000000001" customHeight="1" x14ac:dyDescent="0.3">
      <c r="A175" s="20" t="s">
        <v>182</v>
      </c>
      <c r="B175" s="20" t="s">
        <v>55</v>
      </c>
      <c r="C175" s="20" t="s">
        <v>69</v>
      </c>
      <c r="D175" s="39">
        <v>72</v>
      </c>
      <c r="E175" s="32" t="s">
        <v>183</v>
      </c>
      <c r="F175" s="23" t="s">
        <v>183</v>
      </c>
    </row>
    <row r="176" spans="1:6" ht="17.100000000000001" customHeight="1" x14ac:dyDescent="0.3">
      <c r="A176" s="20" t="s">
        <v>182</v>
      </c>
      <c r="B176" s="20" t="s">
        <v>55</v>
      </c>
      <c r="C176" s="20" t="s">
        <v>70</v>
      </c>
      <c r="D176" s="39">
        <v>22</v>
      </c>
      <c r="E176" s="32" t="s">
        <v>183</v>
      </c>
      <c r="F176" s="23" t="s">
        <v>183</v>
      </c>
    </row>
    <row r="177" spans="1:6" ht="17.100000000000001" customHeight="1" x14ac:dyDescent="0.3">
      <c r="A177" s="20" t="s">
        <v>182</v>
      </c>
      <c r="B177" s="20" t="s">
        <v>55</v>
      </c>
      <c r="C177" s="20" t="s">
        <v>65</v>
      </c>
      <c r="D177" s="39" t="s">
        <v>183</v>
      </c>
      <c r="E177" s="32">
        <v>2</v>
      </c>
      <c r="F177" s="23" t="s">
        <v>185</v>
      </c>
    </row>
    <row r="178" spans="1:6" ht="17.100000000000001" customHeight="1" x14ac:dyDescent="0.3">
      <c r="A178" s="20" t="s">
        <v>182</v>
      </c>
      <c r="B178" s="20" t="s">
        <v>55</v>
      </c>
      <c r="C178" s="20" t="s">
        <v>127</v>
      </c>
      <c r="D178" s="39" t="s">
        <v>183</v>
      </c>
      <c r="E178" s="33">
        <v>1</v>
      </c>
      <c r="F178" s="23" t="s">
        <v>184</v>
      </c>
    </row>
    <row r="179" spans="1:6" ht="17.100000000000001" customHeight="1" x14ac:dyDescent="0.3">
      <c r="A179" s="20" t="s">
        <v>182</v>
      </c>
      <c r="B179" s="20" t="s">
        <v>56</v>
      </c>
      <c r="C179" s="20" t="s">
        <v>69</v>
      </c>
      <c r="D179" s="39">
        <v>21</v>
      </c>
      <c r="E179" s="32" t="s">
        <v>183</v>
      </c>
      <c r="F179" s="23" t="s">
        <v>183</v>
      </c>
    </row>
    <row r="180" spans="1:6" ht="17.100000000000001" customHeight="1" x14ac:dyDescent="0.3">
      <c r="A180" s="20" t="s">
        <v>182</v>
      </c>
      <c r="B180" s="20" t="s">
        <v>57</v>
      </c>
      <c r="C180" s="20" t="s">
        <v>69</v>
      </c>
      <c r="D180" s="39">
        <v>563</v>
      </c>
      <c r="E180" s="32" t="s">
        <v>183</v>
      </c>
      <c r="F180" s="23" t="s">
        <v>183</v>
      </c>
    </row>
    <row r="181" spans="1:6" ht="17.100000000000001" customHeight="1" x14ac:dyDescent="0.3">
      <c r="A181" s="20" t="s">
        <v>182</v>
      </c>
      <c r="B181" s="20" t="s">
        <v>57</v>
      </c>
      <c r="C181" s="20" t="s">
        <v>70</v>
      </c>
      <c r="D181" s="39">
        <v>273</v>
      </c>
      <c r="E181" s="32" t="s">
        <v>183</v>
      </c>
      <c r="F181" s="23" t="s">
        <v>183</v>
      </c>
    </row>
    <row r="182" spans="1:6" ht="17.100000000000001" customHeight="1" x14ac:dyDescent="0.3">
      <c r="A182" s="20" t="s">
        <v>182</v>
      </c>
      <c r="B182" s="20" t="s">
        <v>57</v>
      </c>
      <c r="C182" s="20" t="s">
        <v>65</v>
      </c>
      <c r="D182" s="39" t="s">
        <v>183</v>
      </c>
      <c r="E182" s="33">
        <v>1</v>
      </c>
      <c r="F182" s="23" t="s">
        <v>184</v>
      </c>
    </row>
    <row r="183" spans="1:6" ht="17.100000000000001" customHeight="1" x14ac:dyDescent="0.3">
      <c r="A183" s="20" t="s">
        <v>182</v>
      </c>
      <c r="B183" s="20" t="s">
        <v>57</v>
      </c>
      <c r="C183" s="20" t="s">
        <v>127</v>
      </c>
      <c r="D183" s="39" t="s">
        <v>183</v>
      </c>
      <c r="E183" s="33">
        <v>1</v>
      </c>
      <c r="F183" s="23" t="s">
        <v>184</v>
      </c>
    </row>
    <row r="184" spans="1:6" ht="17.100000000000001" customHeight="1" x14ac:dyDescent="0.3">
      <c r="A184" s="20" t="s">
        <v>182</v>
      </c>
      <c r="B184" s="20" t="s">
        <v>58</v>
      </c>
      <c r="C184" s="20" t="s">
        <v>69</v>
      </c>
      <c r="D184" s="39" t="s">
        <v>183</v>
      </c>
      <c r="E184" s="32">
        <v>2</v>
      </c>
      <c r="F184" s="23" t="s">
        <v>185</v>
      </c>
    </row>
    <row r="185" spans="1:6" ht="17.100000000000001" customHeight="1" x14ac:dyDescent="0.3">
      <c r="A185" s="20" t="s">
        <v>182</v>
      </c>
      <c r="B185" s="20" t="s">
        <v>58</v>
      </c>
      <c r="C185" s="20" t="s">
        <v>70</v>
      </c>
      <c r="D185" s="39" t="s">
        <v>183</v>
      </c>
      <c r="E185" s="33">
        <v>1</v>
      </c>
      <c r="F185" s="23" t="s">
        <v>184</v>
      </c>
    </row>
    <row r="186" spans="1:6" ht="17.100000000000001" customHeight="1" x14ac:dyDescent="0.3">
      <c r="A186" s="20" t="s">
        <v>182</v>
      </c>
      <c r="B186" s="20" t="s">
        <v>59</v>
      </c>
      <c r="C186" s="20" t="s">
        <v>69</v>
      </c>
      <c r="D186" s="39">
        <v>800</v>
      </c>
      <c r="E186" s="32" t="s">
        <v>183</v>
      </c>
      <c r="F186" s="23" t="s">
        <v>183</v>
      </c>
    </row>
    <row r="187" spans="1:6" ht="17.100000000000001" customHeight="1" x14ac:dyDescent="0.3">
      <c r="A187" s="20" t="s">
        <v>182</v>
      </c>
      <c r="B187" s="20" t="s">
        <v>59</v>
      </c>
      <c r="C187" s="20" t="s">
        <v>70</v>
      </c>
      <c r="D187" s="39">
        <v>443</v>
      </c>
      <c r="E187" s="32" t="s">
        <v>183</v>
      </c>
      <c r="F187" s="23" t="s">
        <v>183</v>
      </c>
    </row>
    <row r="188" spans="1:6" ht="17.100000000000001" customHeight="1" x14ac:dyDescent="0.3">
      <c r="A188" s="20" t="s">
        <v>182</v>
      </c>
      <c r="B188" s="20" t="s">
        <v>59</v>
      </c>
      <c r="C188" s="20" t="s">
        <v>127</v>
      </c>
      <c r="D188" s="39" t="s">
        <v>183</v>
      </c>
      <c r="E188" s="32">
        <v>2</v>
      </c>
      <c r="F188" s="23" t="s">
        <v>185</v>
      </c>
    </row>
    <row r="189" spans="1:6" ht="17.100000000000001" customHeight="1" x14ac:dyDescent="0.3">
      <c r="A189" s="20" t="s">
        <v>182</v>
      </c>
      <c r="B189" s="20" t="s">
        <v>59</v>
      </c>
      <c r="C189" s="20" t="s">
        <v>65</v>
      </c>
      <c r="D189" s="39" t="s">
        <v>183</v>
      </c>
      <c r="E189" s="33">
        <v>1</v>
      </c>
      <c r="F189" s="23" t="s">
        <v>184</v>
      </c>
    </row>
    <row r="190" spans="1:6" ht="17.100000000000001" customHeight="1" x14ac:dyDescent="0.3">
      <c r="A190" s="20" t="s">
        <v>182</v>
      </c>
      <c r="B190" s="20" t="s">
        <v>60</v>
      </c>
      <c r="C190" s="20" t="s">
        <v>69</v>
      </c>
      <c r="D190" s="39">
        <v>160</v>
      </c>
      <c r="E190" s="32" t="s">
        <v>183</v>
      </c>
      <c r="F190" s="23" t="s">
        <v>183</v>
      </c>
    </row>
    <row r="191" spans="1:6" ht="17.100000000000001" customHeight="1" x14ac:dyDescent="0.3">
      <c r="A191" s="20" t="s">
        <v>182</v>
      </c>
      <c r="B191" s="20" t="s">
        <v>60</v>
      </c>
      <c r="C191" s="20" t="s">
        <v>70</v>
      </c>
      <c r="D191" s="39">
        <v>61</v>
      </c>
      <c r="E191" s="32" t="s">
        <v>183</v>
      </c>
      <c r="F191" s="23" t="s">
        <v>183</v>
      </c>
    </row>
    <row r="192" spans="1:6" ht="17.100000000000001" customHeight="1" x14ac:dyDescent="0.3">
      <c r="A192" s="20" t="s">
        <v>182</v>
      </c>
      <c r="B192" s="20" t="s">
        <v>60</v>
      </c>
      <c r="C192" s="20" t="s">
        <v>71</v>
      </c>
      <c r="D192" s="39" t="s">
        <v>183</v>
      </c>
      <c r="E192" s="32">
        <v>2</v>
      </c>
      <c r="F192" s="23" t="s">
        <v>185</v>
      </c>
    </row>
    <row r="193" spans="1:6" ht="17.100000000000001" customHeight="1" x14ac:dyDescent="0.3">
      <c r="A193" s="20" t="s">
        <v>182</v>
      </c>
      <c r="B193" s="20" t="s">
        <v>60</v>
      </c>
      <c r="C193" s="20" t="s">
        <v>65</v>
      </c>
      <c r="D193" s="39" t="s">
        <v>183</v>
      </c>
      <c r="E193" s="33">
        <v>1</v>
      </c>
      <c r="F193" s="23" t="s">
        <v>184</v>
      </c>
    </row>
    <row r="194" spans="1:6" ht="17.100000000000001" customHeight="1" x14ac:dyDescent="0.3">
      <c r="A194" s="20" t="s">
        <v>182</v>
      </c>
      <c r="B194" s="20" t="s">
        <v>61</v>
      </c>
      <c r="C194" s="20" t="s">
        <v>69</v>
      </c>
      <c r="D194" s="39">
        <v>95</v>
      </c>
      <c r="E194" s="32" t="s">
        <v>183</v>
      </c>
      <c r="F194" s="23" t="s">
        <v>183</v>
      </c>
    </row>
    <row r="195" spans="1:6" ht="17.100000000000001" customHeight="1" x14ac:dyDescent="0.3">
      <c r="A195" s="20" t="s">
        <v>182</v>
      </c>
      <c r="B195" s="20" t="s">
        <v>61</v>
      </c>
      <c r="C195" s="20" t="s">
        <v>70</v>
      </c>
      <c r="D195" s="39" t="s">
        <v>183</v>
      </c>
      <c r="E195" s="32">
        <v>2</v>
      </c>
      <c r="F195" s="23" t="s">
        <v>185</v>
      </c>
    </row>
    <row r="196" spans="1:6" ht="17.100000000000001" customHeight="1" x14ac:dyDescent="0.3">
      <c r="A196" s="20" t="s">
        <v>182</v>
      </c>
      <c r="B196" s="20" t="s">
        <v>61</v>
      </c>
      <c r="C196" s="20" t="s">
        <v>71</v>
      </c>
      <c r="D196" s="39" t="s">
        <v>183</v>
      </c>
      <c r="E196" s="33">
        <v>1</v>
      </c>
      <c r="F196" s="23" t="s">
        <v>184</v>
      </c>
    </row>
    <row r="197" spans="1:6" ht="17.100000000000001" customHeight="1" x14ac:dyDescent="0.3">
      <c r="A197" s="20" t="s">
        <v>182</v>
      </c>
      <c r="B197" s="20" t="s">
        <v>62</v>
      </c>
      <c r="C197" s="20" t="s">
        <v>69</v>
      </c>
      <c r="D197" s="39">
        <v>44348</v>
      </c>
      <c r="E197" s="32" t="s">
        <v>183</v>
      </c>
      <c r="F197" s="23" t="s">
        <v>183</v>
      </c>
    </row>
    <row r="198" spans="1:6" ht="17.100000000000001" customHeight="1" x14ac:dyDescent="0.3">
      <c r="A198" s="20" t="s">
        <v>182</v>
      </c>
      <c r="B198" s="20" t="s">
        <v>62</v>
      </c>
      <c r="C198" s="20" t="s">
        <v>70</v>
      </c>
      <c r="D198" s="39">
        <v>19230</v>
      </c>
      <c r="E198" s="32" t="s">
        <v>183</v>
      </c>
      <c r="F198" s="23" t="s">
        <v>183</v>
      </c>
    </row>
    <row r="199" spans="1:6" ht="17.100000000000001" customHeight="1" x14ac:dyDescent="0.3">
      <c r="A199" s="20" t="s">
        <v>182</v>
      </c>
      <c r="B199" s="20" t="s">
        <v>62</v>
      </c>
      <c r="C199" s="20" t="s">
        <v>75</v>
      </c>
      <c r="D199" s="39">
        <v>3465</v>
      </c>
      <c r="E199" s="32" t="s">
        <v>183</v>
      </c>
      <c r="F199" s="23" t="s">
        <v>183</v>
      </c>
    </row>
    <row r="200" spans="1:6" ht="17.100000000000001" customHeight="1" x14ac:dyDescent="0.3">
      <c r="A200" s="20" t="s">
        <v>182</v>
      </c>
      <c r="B200" s="20" t="s">
        <v>62</v>
      </c>
      <c r="C200" s="20" t="s">
        <v>65</v>
      </c>
      <c r="D200" s="39">
        <v>903</v>
      </c>
      <c r="E200" s="32" t="s">
        <v>183</v>
      </c>
      <c r="F200" s="23" t="s">
        <v>183</v>
      </c>
    </row>
    <row r="201" spans="1:6" ht="17.100000000000001" customHeight="1" x14ac:dyDescent="0.3">
      <c r="A201" s="35" t="s">
        <v>182</v>
      </c>
      <c r="B201" s="35" t="s">
        <v>62</v>
      </c>
      <c r="C201" s="35" t="s">
        <v>127</v>
      </c>
      <c r="D201" s="41">
        <v>641</v>
      </c>
      <c r="E201" s="37" t="s">
        <v>183</v>
      </c>
      <c r="F201" s="38" t="s">
        <v>183</v>
      </c>
    </row>
    <row r="202" spans="1:6" ht="17.100000000000001" customHeight="1" x14ac:dyDescent="0.3">
      <c r="A202" s="31" t="s">
        <v>105</v>
      </c>
    </row>
  </sheetData>
  <sheetProtection sheet="1" objects="1" scenarios="1" selectLockedCells="1"/>
  <conditionalFormatting sqref="A4:F201">
    <cfRule type="expression" dxfId="17" priority="2">
      <formula>MOD(ROW(),2)=0</formula>
    </cfRule>
  </conditionalFormatting>
  <conditionalFormatting sqref="A4:F99960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3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123</v>
      </c>
      <c r="C3" s="24" t="s">
        <v>76</v>
      </c>
      <c r="D3" s="24" t="s">
        <v>77</v>
      </c>
      <c r="E3" s="25" t="s">
        <v>1</v>
      </c>
      <c r="F3" s="34" t="s">
        <v>2</v>
      </c>
      <c r="G3" s="24" t="s">
        <v>3</v>
      </c>
    </row>
    <row r="4" spans="1:7" ht="17.100000000000001" customHeight="1" x14ac:dyDescent="0.3">
      <c r="A4" s="20" t="s">
        <v>182</v>
      </c>
      <c r="B4" s="20" t="s">
        <v>4</v>
      </c>
      <c r="C4" s="20" t="s">
        <v>78</v>
      </c>
      <c r="D4" s="20" t="s">
        <v>79</v>
      </c>
      <c r="E4" s="21">
        <v>226</v>
      </c>
      <c r="F4" s="32" t="s">
        <v>183</v>
      </c>
      <c r="G4" s="23" t="s">
        <v>183</v>
      </c>
    </row>
    <row r="5" spans="1:7" ht="17.100000000000001" customHeight="1" x14ac:dyDescent="0.3">
      <c r="A5" s="20" t="s">
        <v>182</v>
      </c>
      <c r="B5" s="20" t="s">
        <v>4</v>
      </c>
      <c r="C5" s="20" t="s">
        <v>78</v>
      </c>
      <c r="D5" s="20" t="s">
        <v>80</v>
      </c>
      <c r="E5" s="21">
        <v>237</v>
      </c>
      <c r="F5" s="32" t="s">
        <v>183</v>
      </c>
      <c r="G5" s="23" t="s">
        <v>183</v>
      </c>
    </row>
    <row r="6" spans="1:7" ht="17.100000000000001" customHeight="1" x14ac:dyDescent="0.3">
      <c r="A6" s="20" t="s">
        <v>182</v>
      </c>
      <c r="B6" s="20" t="s">
        <v>4</v>
      </c>
      <c r="C6" s="20" t="s">
        <v>81</v>
      </c>
      <c r="D6" s="20" t="s">
        <v>79</v>
      </c>
      <c r="E6" s="21">
        <v>715</v>
      </c>
      <c r="F6" s="32" t="s">
        <v>183</v>
      </c>
      <c r="G6" s="23" t="s">
        <v>183</v>
      </c>
    </row>
    <row r="7" spans="1:7" ht="17.100000000000001" customHeight="1" x14ac:dyDescent="0.3">
      <c r="A7" s="20" t="s">
        <v>182</v>
      </c>
      <c r="B7" s="20" t="s">
        <v>4</v>
      </c>
      <c r="C7" s="20" t="s">
        <v>81</v>
      </c>
      <c r="D7" s="20" t="s">
        <v>80</v>
      </c>
      <c r="E7" s="21">
        <v>792</v>
      </c>
      <c r="F7" s="32" t="s">
        <v>183</v>
      </c>
      <c r="G7" s="23" t="s">
        <v>183</v>
      </c>
    </row>
    <row r="8" spans="1:7" ht="17.100000000000001" customHeight="1" x14ac:dyDescent="0.3">
      <c r="A8" s="20" t="s">
        <v>182</v>
      </c>
      <c r="B8" s="20" t="s">
        <v>4</v>
      </c>
      <c r="C8" s="20" t="s">
        <v>82</v>
      </c>
      <c r="D8" s="20" t="s">
        <v>79</v>
      </c>
      <c r="E8" s="21">
        <v>54</v>
      </c>
      <c r="F8" s="32" t="s">
        <v>183</v>
      </c>
      <c r="G8" s="23" t="s">
        <v>183</v>
      </c>
    </row>
    <row r="9" spans="1:7" ht="17.100000000000001" customHeight="1" x14ac:dyDescent="0.3">
      <c r="A9" s="20" t="s">
        <v>182</v>
      </c>
      <c r="B9" s="20" t="s">
        <v>4</v>
      </c>
      <c r="C9" s="20" t="s">
        <v>82</v>
      </c>
      <c r="D9" s="20" t="s">
        <v>80</v>
      </c>
      <c r="E9" s="21">
        <v>72</v>
      </c>
      <c r="F9" s="32" t="s">
        <v>183</v>
      </c>
      <c r="G9" s="23" t="s">
        <v>183</v>
      </c>
    </row>
    <row r="10" spans="1:7" ht="17.100000000000001" customHeight="1" x14ac:dyDescent="0.3">
      <c r="A10" s="20" t="s">
        <v>182</v>
      </c>
      <c r="B10" s="20" t="s">
        <v>4</v>
      </c>
      <c r="C10" s="20" t="s">
        <v>83</v>
      </c>
      <c r="D10" s="20" t="s">
        <v>79</v>
      </c>
      <c r="E10" s="21">
        <v>121</v>
      </c>
      <c r="F10" s="32" t="s">
        <v>183</v>
      </c>
      <c r="G10" s="23" t="s">
        <v>183</v>
      </c>
    </row>
    <row r="11" spans="1:7" ht="17.100000000000001" customHeight="1" x14ac:dyDescent="0.3">
      <c r="A11" s="20" t="s">
        <v>182</v>
      </c>
      <c r="B11" s="20" t="s">
        <v>4</v>
      </c>
      <c r="C11" s="20" t="s">
        <v>83</v>
      </c>
      <c r="D11" s="20" t="s">
        <v>80</v>
      </c>
      <c r="E11" s="21">
        <v>102</v>
      </c>
      <c r="F11" s="32" t="s">
        <v>183</v>
      </c>
      <c r="G11" s="23" t="s">
        <v>183</v>
      </c>
    </row>
    <row r="12" spans="1:7" ht="17.100000000000001" customHeight="1" x14ac:dyDescent="0.3">
      <c r="A12" s="20" t="s">
        <v>182</v>
      </c>
      <c r="B12" s="20" t="s">
        <v>4</v>
      </c>
      <c r="C12" s="20" t="s">
        <v>84</v>
      </c>
      <c r="D12" s="20" t="s">
        <v>79</v>
      </c>
      <c r="E12" s="21">
        <v>127</v>
      </c>
      <c r="F12" s="32" t="s">
        <v>183</v>
      </c>
      <c r="G12" s="23" t="s">
        <v>183</v>
      </c>
    </row>
    <row r="13" spans="1:7" ht="17.100000000000001" customHeight="1" x14ac:dyDescent="0.3">
      <c r="A13" s="20" t="s">
        <v>182</v>
      </c>
      <c r="B13" s="20" t="s">
        <v>4</v>
      </c>
      <c r="C13" s="20" t="s">
        <v>84</v>
      </c>
      <c r="D13" s="20" t="s">
        <v>80</v>
      </c>
      <c r="E13" s="21">
        <v>150</v>
      </c>
      <c r="F13" s="32" t="s">
        <v>183</v>
      </c>
      <c r="G13" s="23" t="s">
        <v>183</v>
      </c>
    </row>
    <row r="14" spans="1:7" ht="17.100000000000001" customHeight="1" x14ac:dyDescent="0.3">
      <c r="A14" s="20" t="s">
        <v>182</v>
      </c>
      <c r="B14" s="20" t="s">
        <v>5</v>
      </c>
      <c r="C14" s="20" t="s">
        <v>81</v>
      </c>
      <c r="D14" s="20" t="s">
        <v>80</v>
      </c>
      <c r="E14" s="21" t="s">
        <v>183</v>
      </c>
      <c r="F14" s="33">
        <v>1</v>
      </c>
      <c r="G14" s="23" t="s">
        <v>184</v>
      </c>
    </row>
    <row r="15" spans="1:7" ht="17.100000000000001" customHeight="1" x14ac:dyDescent="0.3">
      <c r="A15" s="20" t="s">
        <v>182</v>
      </c>
      <c r="B15" s="20" t="s">
        <v>6</v>
      </c>
      <c r="C15" s="20" t="s">
        <v>78</v>
      </c>
      <c r="D15" s="20" t="s">
        <v>79</v>
      </c>
      <c r="E15" s="21" t="s">
        <v>183</v>
      </c>
      <c r="F15" s="33">
        <v>1</v>
      </c>
      <c r="G15" s="23" t="s">
        <v>184</v>
      </c>
    </row>
    <row r="16" spans="1:7" ht="17.100000000000001" customHeight="1" x14ac:dyDescent="0.3">
      <c r="A16" s="20" t="s">
        <v>182</v>
      </c>
      <c r="B16" s="20" t="s">
        <v>6</v>
      </c>
      <c r="C16" s="20" t="s">
        <v>78</v>
      </c>
      <c r="D16" s="20" t="s">
        <v>80</v>
      </c>
      <c r="E16" s="21" t="s">
        <v>183</v>
      </c>
      <c r="F16" s="33">
        <v>1</v>
      </c>
      <c r="G16" s="23" t="s">
        <v>184</v>
      </c>
    </row>
    <row r="17" spans="1:7" ht="17.100000000000001" customHeight="1" x14ac:dyDescent="0.3">
      <c r="A17" s="20" t="s">
        <v>182</v>
      </c>
      <c r="B17" s="20" t="s">
        <v>6</v>
      </c>
      <c r="C17" s="20" t="s">
        <v>81</v>
      </c>
      <c r="D17" s="20" t="s">
        <v>79</v>
      </c>
      <c r="E17" s="21" t="s">
        <v>183</v>
      </c>
      <c r="F17" s="33">
        <v>1</v>
      </c>
      <c r="G17" s="23" t="s">
        <v>184</v>
      </c>
    </row>
    <row r="18" spans="1:7" ht="17.100000000000001" customHeight="1" x14ac:dyDescent="0.3">
      <c r="A18" s="20" t="s">
        <v>182</v>
      </c>
      <c r="B18" s="20" t="s">
        <v>6</v>
      </c>
      <c r="C18" s="20" t="s">
        <v>81</v>
      </c>
      <c r="D18" s="20" t="s">
        <v>80</v>
      </c>
      <c r="E18" s="21" t="s">
        <v>183</v>
      </c>
      <c r="F18" s="33">
        <v>1</v>
      </c>
      <c r="G18" s="23" t="s">
        <v>184</v>
      </c>
    </row>
    <row r="19" spans="1:7" ht="17.100000000000001" customHeight="1" x14ac:dyDescent="0.3">
      <c r="A19" s="20" t="s">
        <v>182</v>
      </c>
      <c r="B19" s="20" t="s">
        <v>6</v>
      </c>
      <c r="C19" s="20" t="s">
        <v>82</v>
      </c>
      <c r="D19" s="20" t="s">
        <v>79</v>
      </c>
      <c r="E19" s="21" t="s">
        <v>183</v>
      </c>
      <c r="F19" s="33">
        <v>1</v>
      </c>
      <c r="G19" s="23" t="s">
        <v>184</v>
      </c>
    </row>
    <row r="20" spans="1:7" ht="17.100000000000001" customHeight="1" x14ac:dyDescent="0.3">
      <c r="A20" s="20" t="s">
        <v>182</v>
      </c>
      <c r="B20" s="20" t="s">
        <v>6</v>
      </c>
      <c r="C20" s="20" t="s">
        <v>82</v>
      </c>
      <c r="D20" s="20" t="s">
        <v>80</v>
      </c>
      <c r="E20" s="21" t="s">
        <v>183</v>
      </c>
      <c r="F20" s="33">
        <v>1</v>
      </c>
      <c r="G20" s="23" t="s">
        <v>184</v>
      </c>
    </row>
    <row r="21" spans="1:7" ht="17.100000000000001" customHeight="1" x14ac:dyDescent="0.3">
      <c r="A21" s="20" t="s">
        <v>182</v>
      </c>
      <c r="B21" s="20" t="s">
        <v>6</v>
      </c>
      <c r="C21" s="20" t="s">
        <v>83</v>
      </c>
      <c r="D21" s="20" t="s">
        <v>79</v>
      </c>
      <c r="E21" s="21" t="s">
        <v>183</v>
      </c>
      <c r="F21" s="33">
        <v>1</v>
      </c>
      <c r="G21" s="23" t="s">
        <v>184</v>
      </c>
    </row>
    <row r="22" spans="1:7" ht="17.100000000000001" customHeight="1" x14ac:dyDescent="0.3">
      <c r="A22" s="20" t="s">
        <v>182</v>
      </c>
      <c r="B22" s="20" t="s">
        <v>6</v>
      </c>
      <c r="C22" s="20" t="s">
        <v>83</v>
      </c>
      <c r="D22" s="20" t="s">
        <v>80</v>
      </c>
      <c r="E22" s="21" t="s">
        <v>183</v>
      </c>
      <c r="F22" s="33">
        <v>1</v>
      </c>
      <c r="G22" s="23" t="s">
        <v>184</v>
      </c>
    </row>
    <row r="23" spans="1:7" ht="17.100000000000001" customHeight="1" x14ac:dyDescent="0.3">
      <c r="A23" s="20" t="s">
        <v>182</v>
      </c>
      <c r="B23" s="20" t="s">
        <v>7</v>
      </c>
      <c r="C23" s="20" t="s">
        <v>78</v>
      </c>
      <c r="D23" s="20" t="s">
        <v>79</v>
      </c>
      <c r="E23" s="21">
        <v>35</v>
      </c>
      <c r="F23" s="32" t="s">
        <v>183</v>
      </c>
      <c r="G23" s="23" t="s">
        <v>183</v>
      </c>
    </row>
    <row r="24" spans="1:7" ht="17.100000000000001" customHeight="1" x14ac:dyDescent="0.3">
      <c r="A24" s="20" t="s">
        <v>182</v>
      </c>
      <c r="B24" s="20" t="s">
        <v>7</v>
      </c>
      <c r="C24" s="20" t="s">
        <v>78</v>
      </c>
      <c r="D24" s="20" t="s">
        <v>80</v>
      </c>
      <c r="E24" s="21">
        <v>37</v>
      </c>
      <c r="F24" s="32" t="s">
        <v>183</v>
      </c>
      <c r="G24" s="23" t="s">
        <v>183</v>
      </c>
    </row>
    <row r="25" spans="1:7" ht="17.100000000000001" customHeight="1" x14ac:dyDescent="0.3">
      <c r="A25" s="20" t="s">
        <v>182</v>
      </c>
      <c r="B25" s="20" t="s">
        <v>7</v>
      </c>
      <c r="C25" s="20" t="s">
        <v>81</v>
      </c>
      <c r="D25" s="20" t="s">
        <v>79</v>
      </c>
      <c r="E25" s="21">
        <v>38</v>
      </c>
      <c r="F25" s="32" t="s">
        <v>183</v>
      </c>
      <c r="G25" s="23" t="s">
        <v>183</v>
      </c>
    </row>
    <row r="26" spans="1:7" ht="17.100000000000001" customHeight="1" x14ac:dyDescent="0.3">
      <c r="A26" s="20" t="s">
        <v>182</v>
      </c>
      <c r="B26" s="20" t="s">
        <v>7</v>
      </c>
      <c r="C26" s="20" t="s">
        <v>81</v>
      </c>
      <c r="D26" s="20" t="s">
        <v>80</v>
      </c>
      <c r="E26" s="21">
        <v>41</v>
      </c>
      <c r="F26" s="32" t="s">
        <v>183</v>
      </c>
      <c r="G26" s="23" t="s">
        <v>183</v>
      </c>
    </row>
    <row r="27" spans="1:7" ht="17.100000000000001" customHeight="1" x14ac:dyDescent="0.3">
      <c r="A27" s="20" t="s">
        <v>182</v>
      </c>
      <c r="B27" s="20" t="s">
        <v>7</v>
      </c>
      <c r="C27" s="20" t="s">
        <v>82</v>
      </c>
      <c r="D27" s="20" t="s">
        <v>79</v>
      </c>
      <c r="E27" s="21" t="s">
        <v>183</v>
      </c>
      <c r="F27" s="33">
        <v>1</v>
      </c>
      <c r="G27" s="23" t="s">
        <v>184</v>
      </c>
    </row>
    <row r="28" spans="1:7" ht="17.100000000000001" customHeight="1" x14ac:dyDescent="0.3">
      <c r="A28" s="20" t="s">
        <v>182</v>
      </c>
      <c r="B28" s="20" t="s">
        <v>7</v>
      </c>
      <c r="C28" s="20" t="s">
        <v>82</v>
      </c>
      <c r="D28" s="20" t="s">
        <v>80</v>
      </c>
      <c r="E28" s="21" t="s">
        <v>183</v>
      </c>
      <c r="F28" s="33">
        <v>1</v>
      </c>
      <c r="G28" s="23" t="s">
        <v>184</v>
      </c>
    </row>
    <row r="29" spans="1:7" ht="17.100000000000001" customHeight="1" x14ac:dyDescent="0.3">
      <c r="A29" s="20" t="s">
        <v>182</v>
      </c>
      <c r="B29" s="20" t="s">
        <v>7</v>
      </c>
      <c r="C29" s="20" t="s">
        <v>83</v>
      </c>
      <c r="D29" s="20" t="s">
        <v>79</v>
      </c>
      <c r="E29" s="21" t="s">
        <v>183</v>
      </c>
      <c r="F29" s="33">
        <v>1</v>
      </c>
      <c r="G29" s="23" t="s">
        <v>184</v>
      </c>
    </row>
    <row r="30" spans="1:7" ht="17.100000000000001" customHeight="1" x14ac:dyDescent="0.3">
      <c r="A30" s="20" t="s">
        <v>182</v>
      </c>
      <c r="B30" s="20" t="s">
        <v>7</v>
      </c>
      <c r="C30" s="20" t="s">
        <v>83</v>
      </c>
      <c r="D30" s="20" t="s">
        <v>80</v>
      </c>
      <c r="E30" s="21" t="s">
        <v>183</v>
      </c>
      <c r="F30" s="33">
        <v>1</v>
      </c>
      <c r="G30" s="23" t="s">
        <v>184</v>
      </c>
    </row>
    <row r="31" spans="1:7" ht="17.100000000000001" customHeight="1" x14ac:dyDescent="0.3">
      <c r="A31" s="20" t="s">
        <v>182</v>
      </c>
      <c r="B31" s="20" t="s">
        <v>7</v>
      </c>
      <c r="C31" s="20" t="s">
        <v>84</v>
      </c>
      <c r="D31" s="20" t="s">
        <v>79</v>
      </c>
      <c r="E31" s="21" t="s">
        <v>183</v>
      </c>
      <c r="F31" s="33">
        <v>1</v>
      </c>
      <c r="G31" s="23" t="s">
        <v>184</v>
      </c>
    </row>
    <row r="32" spans="1:7" ht="17.100000000000001" customHeight="1" x14ac:dyDescent="0.3">
      <c r="A32" s="20" t="s">
        <v>182</v>
      </c>
      <c r="B32" s="20" t="s">
        <v>7</v>
      </c>
      <c r="C32" s="20" t="s">
        <v>84</v>
      </c>
      <c r="D32" s="20" t="s">
        <v>80</v>
      </c>
      <c r="E32" s="21" t="s">
        <v>183</v>
      </c>
      <c r="F32" s="33">
        <v>1</v>
      </c>
      <c r="G32" s="23" t="s">
        <v>184</v>
      </c>
    </row>
    <row r="33" spans="1:7" ht="17.100000000000001" customHeight="1" x14ac:dyDescent="0.3">
      <c r="A33" s="20" t="s">
        <v>182</v>
      </c>
      <c r="B33" s="20" t="s">
        <v>8</v>
      </c>
      <c r="C33" s="20" t="s">
        <v>78</v>
      </c>
      <c r="D33" s="20" t="s">
        <v>79</v>
      </c>
      <c r="E33" s="21" t="s">
        <v>183</v>
      </c>
      <c r="F33" s="33">
        <v>1</v>
      </c>
      <c r="G33" s="23" t="s">
        <v>184</v>
      </c>
    </row>
    <row r="34" spans="1:7" ht="17.100000000000001" customHeight="1" x14ac:dyDescent="0.3">
      <c r="A34" s="20" t="s">
        <v>182</v>
      </c>
      <c r="B34" s="20" t="s">
        <v>8</v>
      </c>
      <c r="C34" s="20" t="s">
        <v>78</v>
      </c>
      <c r="D34" s="20" t="s">
        <v>80</v>
      </c>
      <c r="E34" s="21" t="s">
        <v>183</v>
      </c>
      <c r="F34" s="33">
        <v>1</v>
      </c>
      <c r="G34" s="23" t="s">
        <v>184</v>
      </c>
    </row>
    <row r="35" spans="1:7" ht="17.100000000000001" customHeight="1" x14ac:dyDescent="0.3">
      <c r="A35" s="20" t="s">
        <v>182</v>
      </c>
      <c r="B35" s="20" t="s">
        <v>8</v>
      </c>
      <c r="C35" s="20" t="s">
        <v>81</v>
      </c>
      <c r="D35" s="20" t="s">
        <v>79</v>
      </c>
      <c r="E35" s="21">
        <v>15</v>
      </c>
      <c r="F35" s="32" t="s">
        <v>183</v>
      </c>
      <c r="G35" s="23" t="s">
        <v>183</v>
      </c>
    </row>
    <row r="36" spans="1:7" ht="17.100000000000001" customHeight="1" x14ac:dyDescent="0.3">
      <c r="A36" s="20" t="s">
        <v>182</v>
      </c>
      <c r="B36" s="20" t="s">
        <v>8</v>
      </c>
      <c r="C36" s="20" t="s">
        <v>81</v>
      </c>
      <c r="D36" s="20" t="s">
        <v>80</v>
      </c>
      <c r="E36" s="21">
        <v>15</v>
      </c>
      <c r="F36" s="32" t="s">
        <v>183</v>
      </c>
      <c r="G36" s="23" t="s">
        <v>183</v>
      </c>
    </row>
    <row r="37" spans="1:7" ht="17.100000000000001" customHeight="1" x14ac:dyDescent="0.3">
      <c r="A37" s="20" t="s">
        <v>182</v>
      </c>
      <c r="B37" s="20" t="s">
        <v>8</v>
      </c>
      <c r="C37" s="20" t="s">
        <v>82</v>
      </c>
      <c r="D37" s="20" t="s">
        <v>79</v>
      </c>
      <c r="E37" s="21" t="s">
        <v>183</v>
      </c>
      <c r="F37" s="33">
        <v>1</v>
      </c>
      <c r="G37" s="23" t="s">
        <v>184</v>
      </c>
    </row>
    <row r="38" spans="1:7" ht="17.100000000000001" customHeight="1" x14ac:dyDescent="0.3">
      <c r="A38" s="20" t="s">
        <v>182</v>
      </c>
      <c r="B38" s="20" t="s">
        <v>8</v>
      </c>
      <c r="C38" s="20" t="s">
        <v>83</v>
      </c>
      <c r="D38" s="20" t="s">
        <v>79</v>
      </c>
      <c r="E38" s="21" t="s">
        <v>183</v>
      </c>
      <c r="F38" s="33">
        <v>1</v>
      </c>
      <c r="G38" s="23" t="s">
        <v>184</v>
      </c>
    </row>
    <row r="39" spans="1:7" ht="17.100000000000001" customHeight="1" x14ac:dyDescent="0.3">
      <c r="A39" s="20" t="s">
        <v>182</v>
      </c>
      <c r="B39" s="20" t="s">
        <v>8</v>
      </c>
      <c r="C39" s="20" t="s">
        <v>83</v>
      </c>
      <c r="D39" s="20" t="s">
        <v>80</v>
      </c>
      <c r="E39" s="21" t="s">
        <v>183</v>
      </c>
      <c r="F39" s="33">
        <v>1</v>
      </c>
      <c r="G39" s="23" t="s">
        <v>184</v>
      </c>
    </row>
    <row r="40" spans="1:7" ht="17.100000000000001" customHeight="1" x14ac:dyDescent="0.3">
      <c r="A40" s="20" t="s">
        <v>182</v>
      </c>
      <c r="B40" s="20" t="s">
        <v>8</v>
      </c>
      <c r="C40" s="20" t="s">
        <v>84</v>
      </c>
      <c r="D40" s="20" t="s">
        <v>79</v>
      </c>
      <c r="E40" s="21" t="s">
        <v>183</v>
      </c>
      <c r="F40" s="33">
        <v>1</v>
      </c>
      <c r="G40" s="23" t="s">
        <v>184</v>
      </c>
    </row>
    <row r="41" spans="1:7" ht="17.100000000000001" customHeight="1" x14ac:dyDescent="0.3">
      <c r="A41" s="20" t="s">
        <v>182</v>
      </c>
      <c r="B41" s="20" t="s">
        <v>8</v>
      </c>
      <c r="C41" s="20" t="s">
        <v>84</v>
      </c>
      <c r="D41" s="20" t="s">
        <v>80</v>
      </c>
      <c r="E41" s="21" t="s">
        <v>183</v>
      </c>
      <c r="F41" s="33">
        <v>1</v>
      </c>
      <c r="G41" s="23" t="s">
        <v>184</v>
      </c>
    </row>
    <row r="42" spans="1:7" ht="17.100000000000001" customHeight="1" x14ac:dyDescent="0.3">
      <c r="A42" s="20" t="s">
        <v>182</v>
      </c>
      <c r="B42" s="20" t="s">
        <v>9</v>
      </c>
      <c r="C42" s="20" t="s">
        <v>78</v>
      </c>
      <c r="D42" s="20" t="s">
        <v>79</v>
      </c>
      <c r="E42" s="21" t="s">
        <v>183</v>
      </c>
      <c r="F42" s="33">
        <v>1</v>
      </c>
      <c r="G42" s="23" t="s">
        <v>184</v>
      </c>
    </row>
    <row r="43" spans="1:7" ht="17.100000000000001" customHeight="1" x14ac:dyDescent="0.3">
      <c r="A43" s="20" t="s">
        <v>182</v>
      </c>
      <c r="B43" s="20" t="s">
        <v>9</v>
      </c>
      <c r="C43" s="20" t="s">
        <v>78</v>
      </c>
      <c r="D43" s="20" t="s">
        <v>80</v>
      </c>
      <c r="E43" s="21">
        <v>13</v>
      </c>
      <c r="F43" s="32" t="s">
        <v>183</v>
      </c>
      <c r="G43" s="23" t="s">
        <v>183</v>
      </c>
    </row>
    <row r="44" spans="1:7" ht="17.100000000000001" customHeight="1" x14ac:dyDescent="0.3">
      <c r="A44" s="20" t="s">
        <v>182</v>
      </c>
      <c r="B44" s="20" t="s">
        <v>9</v>
      </c>
      <c r="C44" s="20" t="s">
        <v>81</v>
      </c>
      <c r="D44" s="20" t="s">
        <v>79</v>
      </c>
      <c r="E44" s="21" t="s">
        <v>183</v>
      </c>
      <c r="F44" s="33">
        <v>1</v>
      </c>
      <c r="G44" s="23" t="s">
        <v>184</v>
      </c>
    </row>
    <row r="45" spans="1:7" ht="17.100000000000001" customHeight="1" x14ac:dyDescent="0.3">
      <c r="A45" s="20" t="s">
        <v>182</v>
      </c>
      <c r="B45" s="20" t="s">
        <v>9</v>
      </c>
      <c r="C45" s="20" t="s">
        <v>81</v>
      </c>
      <c r="D45" s="20" t="s">
        <v>80</v>
      </c>
      <c r="E45" s="21" t="s">
        <v>183</v>
      </c>
      <c r="F45" s="33">
        <v>1</v>
      </c>
      <c r="G45" s="23" t="s">
        <v>184</v>
      </c>
    </row>
    <row r="46" spans="1:7" ht="17.100000000000001" customHeight="1" x14ac:dyDescent="0.3">
      <c r="A46" s="20" t="s">
        <v>182</v>
      </c>
      <c r="B46" s="20" t="s">
        <v>9</v>
      </c>
      <c r="C46" s="20" t="s">
        <v>83</v>
      </c>
      <c r="D46" s="20" t="s">
        <v>80</v>
      </c>
      <c r="E46" s="21" t="s">
        <v>183</v>
      </c>
      <c r="F46" s="33">
        <v>1</v>
      </c>
      <c r="G46" s="23" t="s">
        <v>184</v>
      </c>
    </row>
    <row r="47" spans="1:7" ht="17.100000000000001" customHeight="1" x14ac:dyDescent="0.3">
      <c r="A47" s="20" t="s">
        <v>182</v>
      </c>
      <c r="B47" s="20" t="s">
        <v>9</v>
      </c>
      <c r="C47" s="20" t="s">
        <v>84</v>
      </c>
      <c r="D47" s="20" t="s">
        <v>79</v>
      </c>
      <c r="E47" s="21" t="s">
        <v>183</v>
      </c>
      <c r="F47" s="33">
        <v>1</v>
      </c>
      <c r="G47" s="23" t="s">
        <v>184</v>
      </c>
    </row>
    <row r="48" spans="1:7" ht="17.100000000000001" customHeight="1" x14ac:dyDescent="0.3">
      <c r="A48" s="20" t="s">
        <v>182</v>
      </c>
      <c r="B48" s="20" t="s">
        <v>10</v>
      </c>
      <c r="C48" s="20" t="s">
        <v>78</v>
      </c>
      <c r="D48" s="20" t="s">
        <v>79</v>
      </c>
      <c r="E48" s="21">
        <v>188</v>
      </c>
      <c r="F48" s="32" t="s">
        <v>183</v>
      </c>
      <c r="G48" s="23" t="s">
        <v>183</v>
      </c>
    </row>
    <row r="49" spans="1:7" ht="17.100000000000001" customHeight="1" x14ac:dyDescent="0.3">
      <c r="A49" s="20" t="s">
        <v>182</v>
      </c>
      <c r="B49" s="20" t="s">
        <v>10</v>
      </c>
      <c r="C49" s="20" t="s">
        <v>78</v>
      </c>
      <c r="D49" s="20" t="s">
        <v>80</v>
      </c>
      <c r="E49" s="21">
        <v>177</v>
      </c>
      <c r="F49" s="32" t="s">
        <v>183</v>
      </c>
      <c r="G49" s="23" t="s">
        <v>183</v>
      </c>
    </row>
    <row r="50" spans="1:7" ht="17.100000000000001" customHeight="1" x14ac:dyDescent="0.3">
      <c r="A50" s="20" t="s">
        <v>182</v>
      </c>
      <c r="B50" s="20" t="s">
        <v>10</v>
      </c>
      <c r="C50" s="20" t="s">
        <v>81</v>
      </c>
      <c r="D50" s="20" t="s">
        <v>79</v>
      </c>
      <c r="E50" s="21">
        <v>394</v>
      </c>
      <c r="F50" s="32" t="s">
        <v>183</v>
      </c>
      <c r="G50" s="23" t="s">
        <v>183</v>
      </c>
    </row>
    <row r="51" spans="1:7" ht="17.100000000000001" customHeight="1" x14ac:dyDescent="0.3">
      <c r="A51" s="20" t="s">
        <v>182</v>
      </c>
      <c r="B51" s="20" t="s">
        <v>10</v>
      </c>
      <c r="C51" s="20" t="s">
        <v>81</v>
      </c>
      <c r="D51" s="20" t="s">
        <v>80</v>
      </c>
      <c r="E51" s="21">
        <v>505</v>
      </c>
      <c r="F51" s="32" t="s">
        <v>183</v>
      </c>
      <c r="G51" s="23" t="s">
        <v>183</v>
      </c>
    </row>
    <row r="52" spans="1:7" ht="17.100000000000001" customHeight="1" x14ac:dyDescent="0.3">
      <c r="A52" s="20" t="s">
        <v>182</v>
      </c>
      <c r="B52" s="20" t="s">
        <v>10</v>
      </c>
      <c r="C52" s="20" t="s">
        <v>82</v>
      </c>
      <c r="D52" s="20" t="s">
        <v>79</v>
      </c>
      <c r="E52" s="21">
        <v>33</v>
      </c>
      <c r="F52" s="32" t="s">
        <v>183</v>
      </c>
      <c r="G52" s="23" t="s">
        <v>183</v>
      </c>
    </row>
    <row r="53" spans="1:7" ht="17.100000000000001" customHeight="1" x14ac:dyDescent="0.3">
      <c r="A53" s="20" t="s">
        <v>182</v>
      </c>
      <c r="B53" s="20" t="s">
        <v>10</v>
      </c>
      <c r="C53" s="20" t="s">
        <v>82</v>
      </c>
      <c r="D53" s="20" t="s">
        <v>80</v>
      </c>
      <c r="E53" s="21">
        <v>41</v>
      </c>
      <c r="F53" s="32" t="s">
        <v>183</v>
      </c>
      <c r="G53" s="23" t="s">
        <v>183</v>
      </c>
    </row>
    <row r="54" spans="1:7" ht="17.100000000000001" customHeight="1" x14ac:dyDescent="0.3">
      <c r="A54" s="20" t="s">
        <v>182</v>
      </c>
      <c r="B54" s="20" t="s">
        <v>10</v>
      </c>
      <c r="C54" s="20" t="s">
        <v>83</v>
      </c>
      <c r="D54" s="20" t="s">
        <v>79</v>
      </c>
      <c r="E54" s="21">
        <v>65</v>
      </c>
      <c r="F54" s="32" t="s">
        <v>183</v>
      </c>
      <c r="G54" s="23" t="s">
        <v>183</v>
      </c>
    </row>
    <row r="55" spans="1:7" ht="17.100000000000001" customHeight="1" x14ac:dyDescent="0.3">
      <c r="A55" s="20" t="s">
        <v>182</v>
      </c>
      <c r="B55" s="20" t="s">
        <v>10</v>
      </c>
      <c r="C55" s="20" t="s">
        <v>83</v>
      </c>
      <c r="D55" s="20" t="s">
        <v>80</v>
      </c>
      <c r="E55" s="21">
        <v>53</v>
      </c>
      <c r="F55" s="32" t="s">
        <v>183</v>
      </c>
      <c r="G55" s="23" t="s">
        <v>183</v>
      </c>
    </row>
    <row r="56" spans="1:7" ht="17.100000000000001" customHeight="1" x14ac:dyDescent="0.3">
      <c r="A56" s="20" t="s">
        <v>182</v>
      </c>
      <c r="B56" s="20" t="s">
        <v>10</v>
      </c>
      <c r="C56" s="20" t="s">
        <v>84</v>
      </c>
      <c r="D56" s="20" t="s">
        <v>79</v>
      </c>
      <c r="E56" s="21">
        <v>110</v>
      </c>
      <c r="F56" s="32" t="s">
        <v>183</v>
      </c>
      <c r="G56" s="23" t="s">
        <v>183</v>
      </c>
    </row>
    <row r="57" spans="1:7" ht="17.100000000000001" customHeight="1" x14ac:dyDescent="0.3">
      <c r="A57" s="20" t="s">
        <v>182</v>
      </c>
      <c r="B57" s="20" t="s">
        <v>10</v>
      </c>
      <c r="C57" s="20" t="s">
        <v>84</v>
      </c>
      <c r="D57" s="20" t="s">
        <v>80</v>
      </c>
      <c r="E57" s="21">
        <v>103</v>
      </c>
      <c r="F57" s="32" t="s">
        <v>183</v>
      </c>
      <c r="G57" s="23" t="s">
        <v>183</v>
      </c>
    </row>
    <row r="58" spans="1:7" ht="17.100000000000001" customHeight="1" x14ac:dyDescent="0.3">
      <c r="A58" s="20" t="s">
        <v>182</v>
      </c>
      <c r="B58" s="20" t="s">
        <v>11</v>
      </c>
      <c r="C58" s="20" t="s">
        <v>78</v>
      </c>
      <c r="D58" s="20" t="s">
        <v>79</v>
      </c>
      <c r="E58" s="21" t="s">
        <v>183</v>
      </c>
      <c r="F58" s="33">
        <v>1</v>
      </c>
      <c r="G58" s="23" t="s">
        <v>184</v>
      </c>
    </row>
    <row r="59" spans="1:7" ht="17.100000000000001" customHeight="1" x14ac:dyDescent="0.3">
      <c r="A59" s="20" t="s">
        <v>182</v>
      </c>
      <c r="B59" s="20" t="s">
        <v>11</v>
      </c>
      <c r="C59" s="20" t="s">
        <v>78</v>
      </c>
      <c r="D59" s="20" t="s">
        <v>80</v>
      </c>
      <c r="E59" s="21" t="s">
        <v>183</v>
      </c>
      <c r="F59" s="33">
        <v>1</v>
      </c>
      <c r="G59" s="23" t="s">
        <v>184</v>
      </c>
    </row>
    <row r="60" spans="1:7" ht="17.100000000000001" customHeight="1" x14ac:dyDescent="0.3">
      <c r="A60" s="20" t="s">
        <v>182</v>
      </c>
      <c r="B60" s="20" t="s">
        <v>11</v>
      </c>
      <c r="C60" s="20" t="s">
        <v>81</v>
      </c>
      <c r="D60" s="20" t="s">
        <v>79</v>
      </c>
      <c r="E60" s="21" t="s">
        <v>183</v>
      </c>
      <c r="F60" s="33">
        <v>1</v>
      </c>
      <c r="G60" s="23" t="s">
        <v>184</v>
      </c>
    </row>
    <row r="61" spans="1:7" ht="17.100000000000001" customHeight="1" x14ac:dyDescent="0.3">
      <c r="A61" s="20" t="s">
        <v>182</v>
      </c>
      <c r="B61" s="20" t="s">
        <v>11</v>
      </c>
      <c r="C61" s="20" t="s">
        <v>81</v>
      </c>
      <c r="D61" s="20" t="s">
        <v>80</v>
      </c>
      <c r="E61" s="21" t="s">
        <v>183</v>
      </c>
      <c r="F61" s="33">
        <v>1</v>
      </c>
      <c r="G61" s="23" t="s">
        <v>184</v>
      </c>
    </row>
    <row r="62" spans="1:7" ht="17.100000000000001" customHeight="1" x14ac:dyDescent="0.3">
      <c r="A62" s="20" t="s">
        <v>182</v>
      </c>
      <c r="B62" s="20" t="s">
        <v>11</v>
      </c>
      <c r="C62" s="20" t="s">
        <v>82</v>
      </c>
      <c r="D62" s="20" t="s">
        <v>79</v>
      </c>
      <c r="E62" s="21" t="s">
        <v>183</v>
      </c>
      <c r="F62" s="33">
        <v>1</v>
      </c>
      <c r="G62" s="23" t="s">
        <v>184</v>
      </c>
    </row>
    <row r="63" spans="1:7" ht="17.100000000000001" customHeight="1" x14ac:dyDescent="0.3">
      <c r="A63" s="20" t="s">
        <v>182</v>
      </c>
      <c r="B63" s="20" t="s">
        <v>11</v>
      </c>
      <c r="C63" s="20" t="s">
        <v>82</v>
      </c>
      <c r="D63" s="20" t="s">
        <v>80</v>
      </c>
      <c r="E63" s="21" t="s">
        <v>183</v>
      </c>
      <c r="F63" s="33">
        <v>1</v>
      </c>
      <c r="G63" s="23" t="s">
        <v>184</v>
      </c>
    </row>
    <row r="64" spans="1:7" ht="17.100000000000001" customHeight="1" x14ac:dyDescent="0.3">
      <c r="A64" s="20" t="s">
        <v>182</v>
      </c>
      <c r="B64" s="20" t="s">
        <v>11</v>
      </c>
      <c r="C64" s="20" t="s">
        <v>83</v>
      </c>
      <c r="D64" s="20" t="s">
        <v>79</v>
      </c>
      <c r="E64" s="21" t="s">
        <v>183</v>
      </c>
      <c r="F64" s="33">
        <v>1</v>
      </c>
      <c r="G64" s="23" t="s">
        <v>184</v>
      </c>
    </row>
    <row r="65" spans="1:7" ht="17.100000000000001" customHeight="1" x14ac:dyDescent="0.3">
      <c r="A65" s="20" t="s">
        <v>182</v>
      </c>
      <c r="B65" s="20" t="s">
        <v>11</v>
      </c>
      <c r="C65" s="20" t="s">
        <v>84</v>
      </c>
      <c r="D65" s="20" t="s">
        <v>79</v>
      </c>
      <c r="E65" s="21" t="s">
        <v>183</v>
      </c>
      <c r="F65" s="33">
        <v>1</v>
      </c>
      <c r="G65" s="23" t="s">
        <v>184</v>
      </c>
    </row>
    <row r="66" spans="1:7" ht="17.100000000000001" customHeight="1" x14ac:dyDescent="0.3">
      <c r="A66" s="20" t="s">
        <v>182</v>
      </c>
      <c r="B66" s="20" t="s">
        <v>11</v>
      </c>
      <c r="C66" s="20" t="s">
        <v>84</v>
      </c>
      <c r="D66" s="20" t="s">
        <v>80</v>
      </c>
      <c r="E66" s="21" t="s">
        <v>183</v>
      </c>
      <c r="F66" s="33">
        <v>1</v>
      </c>
      <c r="G66" s="23" t="s">
        <v>184</v>
      </c>
    </row>
    <row r="67" spans="1:7" ht="17.100000000000001" customHeight="1" x14ac:dyDescent="0.3">
      <c r="A67" s="20" t="s">
        <v>182</v>
      </c>
      <c r="B67" s="20" t="s">
        <v>12</v>
      </c>
      <c r="C67" s="20" t="s">
        <v>78</v>
      </c>
      <c r="D67" s="20" t="s">
        <v>79</v>
      </c>
      <c r="E67" s="21">
        <v>19</v>
      </c>
      <c r="F67" s="32" t="s">
        <v>183</v>
      </c>
      <c r="G67" s="23" t="s">
        <v>183</v>
      </c>
    </row>
    <row r="68" spans="1:7" ht="17.100000000000001" customHeight="1" x14ac:dyDescent="0.3">
      <c r="A68" s="20" t="s">
        <v>182</v>
      </c>
      <c r="B68" s="20" t="s">
        <v>12</v>
      </c>
      <c r="C68" s="20" t="s">
        <v>78</v>
      </c>
      <c r="D68" s="20" t="s">
        <v>80</v>
      </c>
      <c r="E68" s="21">
        <v>20</v>
      </c>
      <c r="F68" s="32" t="s">
        <v>183</v>
      </c>
      <c r="G68" s="23" t="s">
        <v>183</v>
      </c>
    </row>
    <row r="69" spans="1:7" ht="17.100000000000001" customHeight="1" x14ac:dyDescent="0.3">
      <c r="A69" s="20" t="s">
        <v>182</v>
      </c>
      <c r="B69" s="20" t="s">
        <v>12</v>
      </c>
      <c r="C69" s="20" t="s">
        <v>81</v>
      </c>
      <c r="D69" s="20" t="s">
        <v>79</v>
      </c>
      <c r="E69" s="21">
        <v>42</v>
      </c>
      <c r="F69" s="32" t="s">
        <v>183</v>
      </c>
      <c r="G69" s="23" t="s">
        <v>183</v>
      </c>
    </row>
    <row r="70" spans="1:7" ht="17.100000000000001" customHeight="1" x14ac:dyDescent="0.3">
      <c r="A70" s="20" t="s">
        <v>182</v>
      </c>
      <c r="B70" s="20" t="s">
        <v>12</v>
      </c>
      <c r="C70" s="20" t="s">
        <v>81</v>
      </c>
      <c r="D70" s="20" t="s">
        <v>80</v>
      </c>
      <c r="E70" s="21">
        <v>60</v>
      </c>
      <c r="F70" s="32" t="s">
        <v>183</v>
      </c>
      <c r="G70" s="23" t="s">
        <v>183</v>
      </c>
    </row>
    <row r="71" spans="1:7" ht="17.100000000000001" customHeight="1" x14ac:dyDescent="0.3">
      <c r="A71" s="20" t="s">
        <v>182</v>
      </c>
      <c r="B71" s="20" t="s">
        <v>12</v>
      </c>
      <c r="C71" s="20" t="s">
        <v>82</v>
      </c>
      <c r="D71" s="20" t="s">
        <v>79</v>
      </c>
      <c r="E71" s="21" t="s">
        <v>183</v>
      </c>
      <c r="F71" s="33">
        <v>1</v>
      </c>
      <c r="G71" s="23" t="s">
        <v>184</v>
      </c>
    </row>
    <row r="72" spans="1:7" ht="17.100000000000001" customHeight="1" x14ac:dyDescent="0.3">
      <c r="A72" s="20" t="s">
        <v>182</v>
      </c>
      <c r="B72" s="20" t="s">
        <v>12</v>
      </c>
      <c r="C72" s="20" t="s">
        <v>82</v>
      </c>
      <c r="D72" s="20" t="s">
        <v>80</v>
      </c>
      <c r="E72" s="21" t="s">
        <v>183</v>
      </c>
      <c r="F72" s="33">
        <v>1</v>
      </c>
      <c r="G72" s="23" t="s">
        <v>184</v>
      </c>
    </row>
    <row r="73" spans="1:7" ht="17.100000000000001" customHeight="1" x14ac:dyDescent="0.3">
      <c r="A73" s="20" t="s">
        <v>182</v>
      </c>
      <c r="B73" s="20" t="s">
        <v>12</v>
      </c>
      <c r="C73" s="20" t="s">
        <v>83</v>
      </c>
      <c r="D73" s="20" t="s">
        <v>79</v>
      </c>
      <c r="E73" s="21" t="s">
        <v>183</v>
      </c>
      <c r="F73" s="33">
        <v>1</v>
      </c>
      <c r="G73" s="23" t="s">
        <v>184</v>
      </c>
    </row>
    <row r="74" spans="1:7" ht="17.100000000000001" customHeight="1" x14ac:dyDescent="0.3">
      <c r="A74" s="20" t="s">
        <v>182</v>
      </c>
      <c r="B74" s="20" t="s">
        <v>12</v>
      </c>
      <c r="C74" s="20" t="s">
        <v>83</v>
      </c>
      <c r="D74" s="20" t="s">
        <v>80</v>
      </c>
      <c r="E74" s="21" t="s">
        <v>183</v>
      </c>
      <c r="F74" s="33">
        <v>1</v>
      </c>
      <c r="G74" s="23" t="s">
        <v>184</v>
      </c>
    </row>
    <row r="75" spans="1:7" ht="17.100000000000001" customHeight="1" x14ac:dyDescent="0.3">
      <c r="A75" s="20" t="s">
        <v>182</v>
      </c>
      <c r="B75" s="20" t="s">
        <v>12</v>
      </c>
      <c r="C75" s="20" t="s">
        <v>84</v>
      </c>
      <c r="D75" s="20" t="s">
        <v>79</v>
      </c>
      <c r="E75" s="21" t="s">
        <v>183</v>
      </c>
      <c r="F75" s="33">
        <v>1</v>
      </c>
      <c r="G75" s="23" t="s">
        <v>184</v>
      </c>
    </row>
    <row r="76" spans="1:7" ht="17.100000000000001" customHeight="1" x14ac:dyDescent="0.3">
      <c r="A76" s="20" t="s">
        <v>182</v>
      </c>
      <c r="B76" s="20" t="s">
        <v>12</v>
      </c>
      <c r="C76" s="20" t="s">
        <v>84</v>
      </c>
      <c r="D76" s="20" t="s">
        <v>80</v>
      </c>
      <c r="E76" s="21">
        <v>12</v>
      </c>
      <c r="F76" s="32" t="s">
        <v>183</v>
      </c>
      <c r="G76" s="23" t="s">
        <v>183</v>
      </c>
    </row>
    <row r="77" spans="1:7" ht="17.100000000000001" customHeight="1" x14ac:dyDescent="0.3">
      <c r="A77" s="20" t="s">
        <v>182</v>
      </c>
      <c r="B77" s="20" t="s">
        <v>13</v>
      </c>
      <c r="C77" s="20" t="s">
        <v>78</v>
      </c>
      <c r="D77" s="20" t="s">
        <v>79</v>
      </c>
      <c r="E77" s="21">
        <v>323</v>
      </c>
      <c r="F77" s="32" t="s">
        <v>183</v>
      </c>
      <c r="G77" s="23" t="s">
        <v>183</v>
      </c>
    </row>
    <row r="78" spans="1:7" ht="17.100000000000001" customHeight="1" x14ac:dyDescent="0.3">
      <c r="A78" s="20" t="s">
        <v>182</v>
      </c>
      <c r="B78" s="20" t="s">
        <v>13</v>
      </c>
      <c r="C78" s="20" t="s">
        <v>78</v>
      </c>
      <c r="D78" s="20" t="s">
        <v>80</v>
      </c>
      <c r="E78" s="21">
        <v>326</v>
      </c>
      <c r="F78" s="32" t="s">
        <v>183</v>
      </c>
      <c r="G78" s="23" t="s">
        <v>183</v>
      </c>
    </row>
    <row r="79" spans="1:7" ht="17.100000000000001" customHeight="1" x14ac:dyDescent="0.3">
      <c r="A79" s="20" t="s">
        <v>182</v>
      </c>
      <c r="B79" s="20" t="s">
        <v>13</v>
      </c>
      <c r="C79" s="20" t="s">
        <v>81</v>
      </c>
      <c r="D79" s="20" t="s">
        <v>79</v>
      </c>
      <c r="E79" s="21">
        <v>331</v>
      </c>
      <c r="F79" s="32" t="s">
        <v>183</v>
      </c>
      <c r="G79" s="23" t="s">
        <v>183</v>
      </c>
    </row>
    <row r="80" spans="1:7" ht="17.100000000000001" customHeight="1" x14ac:dyDescent="0.3">
      <c r="A80" s="20" t="s">
        <v>182</v>
      </c>
      <c r="B80" s="20" t="s">
        <v>13</v>
      </c>
      <c r="C80" s="20" t="s">
        <v>81</v>
      </c>
      <c r="D80" s="20" t="s">
        <v>80</v>
      </c>
      <c r="E80" s="21">
        <v>423</v>
      </c>
      <c r="F80" s="32" t="s">
        <v>183</v>
      </c>
      <c r="G80" s="23" t="s">
        <v>183</v>
      </c>
    </row>
    <row r="81" spans="1:7" ht="17.100000000000001" customHeight="1" x14ac:dyDescent="0.3">
      <c r="A81" s="20" t="s">
        <v>182</v>
      </c>
      <c r="B81" s="20" t="s">
        <v>13</v>
      </c>
      <c r="C81" s="20" t="s">
        <v>82</v>
      </c>
      <c r="D81" s="20" t="s">
        <v>79</v>
      </c>
      <c r="E81" s="21">
        <v>46</v>
      </c>
      <c r="F81" s="32" t="s">
        <v>183</v>
      </c>
      <c r="G81" s="23" t="s">
        <v>183</v>
      </c>
    </row>
    <row r="82" spans="1:7" ht="17.100000000000001" customHeight="1" x14ac:dyDescent="0.3">
      <c r="A82" s="20" t="s">
        <v>182</v>
      </c>
      <c r="B82" s="20" t="s">
        <v>13</v>
      </c>
      <c r="C82" s="20" t="s">
        <v>82</v>
      </c>
      <c r="D82" s="20" t="s">
        <v>80</v>
      </c>
      <c r="E82" s="21">
        <v>51</v>
      </c>
      <c r="F82" s="32" t="s">
        <v>183</v>
      </c>
      <c r="G82" s="23" t="s">
        <v>183</v>
      </c>
    </row>
    <row r="83" spans="1:7" ht="17.100000000000001" customHeight="1" x14ac:dyDescent="0.3">
      <c r="A83" s="20" t="s">
        <v>182</v>
      </c>
      <c r="B83" s="20" t="s">
        <v>13</v>
      </c>
      <c r="C83" s="20" t="s">
        <v>83</v>
      </c>
      <c r="D83" s="20" t="s">
        <v>79</v>
      </c>
      <c r="E83" s="21">
        <v>62</v>
      </c>
      <c r="F83" s="32" t="s">
        <v>183</v>
      </c>
      <c r="G83" s="23" t="s">
        <v>183</v>
      </c>
    </row>
    <row r="84" spans="1:7" ht="17.100000000000001" customHeight="1" x14ac:dyDescent="0.3">
      <c r="A84" s="20" t="s">
        <v>182</v>
      </c>
      <c r="B84" s="20" t="s">
        <v>13</v>
      </c>
      <c r="C84" s="20" t="s">
        <v>83</v>
      </c>
      <c r="D84" s="20" t="s">
        <v>80</v>
      </c>
      <c r="E84" s="21">
        <v>47</v>
      </c>
      <c r="F84" s="32" t="s">
        <v>183</v>
      </c>
      <c r="G84" s="23" t="s">
        <v>183</v>
      </c>
    </row>
    <row r="85" spans="1:7" ht="17.100000000000001" customHeight="1" x14ac:dyDescent="0.3">
      <c r="A85" s="20" t="s">
        <v>182</v>
      </c>
      <c r="B85" s="20" t="s">
        <v>13</v>
      </c>
      <c r="C85" s="20" t="s">
        <v>84</v>
      </c>
      <c r="D85" s="20" t="s">
        <v>79</v>
      </c>
      <c r="E85" s="21">
        <v>68</v>
      </c>
      <c r="F85" s="32" t="s">
        <v>183</v>
      </c>
      <c r="G85" s="23" t="s">
        <v>183</v>
      </c>
    </row>
    <row r="86" spans="1:7" ht="17.100000000000001" customHeight="1" x14ac:dyDescent="0.3">
      <c r="A86" s="20" t="s">
        <v>182</v>
      </c>
      <c r="B86" s="20" t="s">
        <v>13</v>
      </c>
      <c r="C86" s="20" t="s">
        <v>84</v>
      </c>
      <c r="D86" s="20" t="s">
        <v>80</v>
      </c>
      <c r="E86" s="21">
        <v>75</v>
      </c>
      <c r="F86" s="32" t="s">
        <v>183</v>
      </c>
      <c r="G86" s="23" t="s">
        <v>183</v>
      </c>
    </row>
    <row r="87" spans="1:7" ht="17.100000000000001" customHeight="1" x14ac:dyDescent="0.3">
      <c r="A87" s="20" t="s">
        <v>182</v>
      </c>
      <c r="B87" s="20" t="s">
        <v>14</v>
      </c>
      <c r="C87" s="20" t="s">
        <v>78</v>
      </c>
      <c r="D87" s="20" t="s">
        <v>79</v>
      </c>
      <c r="E87" s="21" t="s">
        <v>183</v>
      </c>
      <c r="F87" s="33">
        <v>1</v>
      </c>
      <c r="G87" s="23" t="s">
        <v>184</v>
      </c>
    </row>
    <row r="88" spans="1:7" ht="17.100000000000001" customHeight="1" x14ac:dyDescent="0.3">
      <c r="A88" s="20" t="s">
        <v>182</v>
      </c>
      <c r="B88" s="20" t="s">
        <v>14</v>
      </c>
      <c r="C88" s="20" t="s">
        <v>78</v>
      </c>
      <c r="D88" s="20" t="s">
        <v>80</v>
      </c>
      <c r="E88" s="21" t="s">
        <v>183</v>
      </c>
      <c r="F88" s="33">
        <v>1</v>
      </c>
      <c r="G88" s="23" t="s">
        <v>184</v>
      </c>
    </row>
    <row r="89" spans="1:7" ht="17.100000000000001" customHeight="1" x14ac:dyDescent="0.3">
      <c r="A89" s="20" t="s">
        <v>182</v>
      </c>
      <c r="B89" s="20" t="s">
        <v>14</v>
      </c>
      <c r="C89" s="20" t="s">
        <v>81</v>
      </c>
      <c r="D89" s="20" t="s">
        <v>79</v>
      </c>
      <c r="E89" s="21" t="s">
        <v>183</v>
      </c>
      <c r="F89" s="33">
        <v>1</v>
      </c>
      <c r="G89" s="23" t="s">
        <v>184</v>
      </c>
    </row>
    <row r="90" spans="1:7" ht="17.100000000000001" customHeight="1" x14ac:dyDescent="0.3">
      <c r="A90" s="20" t="s">
        <v>182</v>
      </c>
      <c r="B90" s="20" t="s">
        <v>14</v>
      </c>
      <c r="C90" s="20" t="s">
        <v>81</v>
      </c>
      <c r="D90" s="20" t="s">
        <v>80</v>
      </c>
      <c r="E90" s="21" t="s">
        <v>183</v>
      </c>
      <c r="F90" s="33">
        <v>1</v>
      </c>
      <c r="G90" s="23" t="s">
        <v>184</v>
      </c>
    </row>
    <row r="91" spans="1:7" ht="17.100000000000001" customHeight="1" x14ac:dyDescent="0.3">
      <c r="A91" s="20" t="s">
        <v>182</v>
      </c>
      <c r="B91" s="20" t="s">
        <v>14</v>
      </c>
      <c r="C91" s="20" t="s">
        <v>82</v>
      </c>
      <c r="D91" s="20" t="s">
        <v>80</v>
      </c>
      <c r="E91" s="21" t="s">
        <v>183</v>
      </c>
      <c r="F91" s="33">
        <v>1</v>
      </c>
      <c r="G91" s="23" t="s">
        <v>184</v>
      </c>
    </row>
    <row r="92" spans="1:7" ht="17.100000000000001" customHeight="1" x14ac:dyDescent="0.3">
      <c r="A92" s="20" t="s">
        <v>182</v>
      </c>
      <c r="B92" s="20" t="s">
        <v>14</v>
      </c>
      <c r="C92" s="20" t="s">
        <v>83</v>
      </c>
      <c r="D92" s="20" t="s">
        <v>80</v>
      </c>
      <c r="E92" s="21" t="s">
        <v>183</v>
      </c>
      <c r="F92" s="33">
        <v>1</v>
      </c>
      <c r="G92" s="23" t="s">
        <v>184</v>
      </c>
    </row>
    <row r="93" spans="1:7" ht="17.100000000000001" customHeight="1" x14ac:dyDescent="0.3">
      <c r="A93" s="20" t="s">
        <v>182</v>
      </c>
      <c r="B93" s="20" t="s">
        <v>14</v>
      </c>
      <c r="C93" s="20" t="s">
        <v>84</v>
      </c>
      <c r="D93" s="20" t="s">
        <v>79</v>
      </c>
      <c r="E93" s="21" t="s">
        <v>183</v>
      </c>
      <c r="F93" s="33">
        <v>1</v>
      </c>
      <c r="G93" s="23" t="s">
        <v>184</v>
      </c>
    </row>
    <row r="94" spans="1:7" ht="17.100000000000001" customHeight="1" x14ac:dyDescent="0.3">
      <c r="A94" s="20" t="s">
        <v>182</v>
      </c>
      <c r="B94" s="20" t="s">
        <v>14</v>
      </c>
      <c r="C94" s="20" t="s">
        <v>84</v>
      </c>
      <c r="D94" s="20" t="s">
        <v>80</v>
      </c>
      <c r="E94" s="21" t="s">
        <v>183</v>
      </c>
      <c r="F94" s="33">
        <v>1</v>
      </c>
      <c r="G94" s="23" t="s">
        <v>184</v>
      </c>
    </row>
    <row r="95" spans="1:7" ht="17.100000000000001" customHeight="1" x14ac:dyDescent="0.3">
      <c r="A95" s="20" t="s">
        <v>182</v>
      </c>
      <c r="B95" s="20" t="s">
        <v>15</v>
      </c>
      <c r="C95" s="20" t="s">
        <v>78</v>
      </c>
      <c r="D95" s="20" t="s">
        <v>79</v>
      </c>
      <c r="E95" s="21">
        <v>36</v>
      </c>
      <c r="F95" s="32" t="s">
        <v>183</v>
      </c>
      <c r="G95" s="23" t="s">
        <v>183</v>
      </c>
    </row>
    <row r="96" spans="1:7" ht="17.100000000000001" customHeight="1" x14ac:dyDescent="0.3">
      <c r="A96" s="20" t="s">
        <v>182</v>
      </c>
      <c r="B96" s="20" t="s">
        <v>15</v>
      </c>
      <c r="C96" s="20" t="s">
        <v>78</v>
      </c>
      <c r="D96" s="20" t="s">
        <v>80</v>
      </c>
      <c r="E96" s="21">
        <v>42</v>
      </c>
      <c r="F96" s="32" t="s">
        <v>183</v>
      </c>
      <c r="G96" s="23" t="s">
        <v>183</v>
      </c>
    </row>
    <row r="97" spans="1:7" ht="17.100000000000001" customHeight="1" x14ac:dyDescent="0.3">
      <c r="A97" s="20" t="s">
        <v>182</v>
      </c>
      <c r="B97" s="20" t="s">
        <v>15</v>
      </c>
      <c r="C97" s="20" t="s">
        <v>81</v>
      </c>
      <c r="D97" s="20" t="s">
        <v>79</v>
      </c>
      <c r="E97" s="21">
        <v>39</v>
      </c>
      <c r="F97" s="32" t="s">
        <v>183</v>
      </c>
      <c r="G97" s="23" t="s">
        <v>183</v>
      </c>
    </row>
    <row r="98" spans="1:7" ht="17.100000000000001" customHeight="1" x14ac:dyDescent="0.3">
      <c r="A98" s="20" t="s">
        <v>182</v>
      </c>
      <c r="B98" s="20" t="s">
        <v>15</v>
      </c>
      <c r="C98" s="20" t="s">
        <v>81</v>
      </c>
      <c r="D98" s="20" t="s">
        <v>80</v>
      </c>
      <c r="E98" s="21">
        <v>63</v>
      </c>
      <c r="F98" s="32" t="s">
        <v>183</v>
      </c>
      <c r="G98" s="23" t="s">
        <v>183</v>
      </c>
    </row>
    <row r="99" spans="1:7" ht="17.100000000000001" customHeight="1" x14ac:dyDescent="0.3">
      <c r="A99" s="20" t="s">
        <v>182</v>
      </c>
      <c r="B99" s="20" t="s">
        <v>15</v>
      </c>
      <c r="C99" s="20" t="s">
        <v>82</v>
      </c>
      <c r="D99" s="20" t="s">
        <v>79</v>
      </c>
      <c r="E99" s="21" t="s">
        <v>183</v>
      </c>
      <c r="F99" s="33">
        <v>1</v>
      </c>
      <c r="G99" s="23" t="s">
        <v>184</v>
      </c>
    </row>
    <row r="100" spans="1:7" ht="17.100000000000001" customHeight="1" x14ac:dyDescent="0.3">
      <c r="A100" s="20" t="s">
        <v>182</v>
      </c>
      <c r="B100" s="20" t="s">
        <v>15</v>
      </c>
      <c r="C100" s="20" t="s">
        <v>82</v>
      </c>
      <c r="D100" s="20" t="s">
        <v>80</v>
      </c>
      <c r="E100" s="21" t="s">
        <v>183</v>
      </c>
      <c r="F100" s="33">
        <v>1</v>
      </c>
      <c r="G100" s="23" t="s">
        <v>184</v>
      </c>
    </row>
    <row r="101" spans="1:7" ht="17.100000000000001" customHeight="1" x14ac:dyDescent="0.3">
      <c r="A101" s="20" t="s">
        <v>182</v>
      </c>
      <c r="B101" s="20" t="s">
        <v>15</v>
      </c>
      <c r="C101" s="20" t="s">
        <v>83</v>
      </c>
      <c r="D101" s="20" t="s">
        <v>79</v>
      </c>
      <c r="E101" s="21" t="s">
        <v>183</v>
      </c>
      <c r="F101" s="33">
        <v>1</v>
      </c>
      <c r="G101" s="23" t="s">
        <v>184</v>
      </c>
    </row>
    <row r="102" spans="1:7" ht="17.100000000000001" customHeight="1" x14ac:dyDescent="0.3">
      <c r="A102" s="20" t="s">
        <v>182</v>
      </c>
      <c r="B102" s="20" t="s">
        <v>15</v>
      </c>
      <c r="C102" s="20" t="s">
        <v>83</v>
      </c>
      <c r="D102" s="20" t="s">
        <v>80</v>
      </c>
      <c r="E102" s="21" t="s">
        <v>183</v>
      </c>
      <c r="F102" s="33">
        <v>1</v>
      </c>
      <c r="G102" s="23" t="s">
        <v>184</v>
      </c>
    </row>
    <row r="103" spans="1:7" ht="17.100000000000001" customHeight="1" x14ac:dyDescent="0.3">
      <c r="A103" s="20" t="s">
        <v>182</v>
      </c>
      <c r="B103" s="20" t="s">
        <v>15</v>
      </c>
      <c r="C103" s="20" t="s">
        <v>84</v>
      </c>
      <c r="D103" s="20" t="s">
        <v>79</v>
      </c>
      <c r="E103" s="21" t="s">
        <v>183</v>
      </c>
      <c r="F103" s="33">
        <v>1</v>
      </c>
      <c r="G103" s="23" t="s">
        <v>184</v>
      </c>
    </row>
    <row r="104" spans="1:7" ht="17.100000000000001" customHeight="1" x14ac:dyDescent="0.3">
      <c r="A104" s="20" t="s">
        <v>182</v>
      </c>
      <c r="B104" s="20" t="s">
        <v>15</v>
      </c>
      <c r="C104" s="20" t="s">
        <v>84</v>
      </c>
      <c r="D104" s="20" t="s">
        <v>80</v>
      </c>
      <c r="E104" s="21" t="s">
        <v>183</v>
      </c>
      <c r="F104" s="33">
        <v>1</v>
      </c>
      <c r="G104" s="23" t="s">
        <v>184</v>
      </c>
    </row>
    <row r="105" spans="1:7" ht="17.100000000000001" customHeight="1" x14ac:dyDescent="0.3">
      <c r="A105" s="20" t="s">
        <v>182</v>
      </c>
      <c r="B105" s="20" t="s">
        <v>16</v>
      </c>
      <c r="C105" s="20" t="s">
        <v>78</v>
      </c>
      <c r="D105" s="20" t="s">
        <v>79</v>
      </c>
      <c r="E105" s="21">
        <v>63</v>
      </c>
      <c r="F105" s="32" t="s">
        <v>183</v>
      </c>
      <c r="G105" s="23" t="s">
        <v>183</v>
      </c>
    </row>
    <row r="106" spans="1:7" ht="17.100000000000001" customHeight="1" x14ac:dyDescent="0.3">
      <c r="A106" s="20" t="s">
        <v>182</v>
      </c>
      <c r="B106" s="20" t="s">
        <v>16</v>
      </c>
      <c r="C106" s="20" t="s">
        <v>78</v>
      </c>
      <c r="D106" s="20" t="s">
        <v>80</v>
      </c>
      <c r="E106" s="21">
        <v>63</v>
      </c>
      <c r="F106" s="32" t="s">
        <v>183</v>
      </c>
      <c r="G106" s="23" t="s">
        <v>183</v>
      </c>
    </row>
    <row r="107" spans="1:7" ht="17.100000000000001" customHeight="1" x14ac:dyDescent="0.3">
      <c r="A107" s="20" t="s">
        <v>182</v>
      </c>
      <c r="B107" s="20" t="s">
        <v>16</v>
      </c>
      <c r="C107" s="20" t="s">
        <v>81</v>
      </c>
      <c r="D107" s="20" t="s">
        <v>79</v>
      </c>
      <c r="E107" s="21">
        <v>74</v>
      </c>
      <c r="F107" s="32" t="s">
        <v>183</v>
      </c>
      <c r="G107" s="23" t="s">
        <v>183</v>
      </c>
    </row>
    <row r="108" spans="1:7" ht="17.100000000000001" customHeight="1" x14ac:dyDescent="0.3">
      <c r="A108" s="20" t="s">
        <v>182</v>
      </c>
      <c r="B108" s="20" t="s">
        <v>16</v>
      </c>
      <c r="C108" s="20" t="s">
        <v>81</v>
      </c>
      <c r="D108" s="20" t="s">
        <v>80</v>
      </c>
      <c r="E108" s="21">
        <v>67</v>
      </c>
      <c r="F108" s="32" t="s">
        <v>183</v>
      </c>
      <c r="G108" s="23" t="s">
        <v>183</v>
      </c>
    </row>
    <row r="109" spans="1:7" ht="17.100000000000001" customHeight="1" x14ac:dyDescent="0.3">
      <c r="A109" s="20" t="s">
        <v>182</v>
      </c>
      <c r="B109" s="20" t="s">
        <v>16</v>
      </c>
      <c r="C109" s="20" t="s">
        <v>82</v>
      </c>
      <c r="D109" s="20" t="s">
        <v>79</v>
      </c>
      <c r="E109" s="21">
        <v>13</v>
      </c>
      <c r="F109" s="32" t="s">
        <v>183</v>
      </c>
      <c r="G109" s="23" t="s">
        <v>183</v>
      </c>
    </row>
    <row r="110" spans="1:7" ht="17.100000000000001" customHeight="1" x14ac:dyDescent="0.3">
      <c r="A110" s="20" t="s">
        <v>182</v>
      </c>
      <c r="B110" s="20" t="s">
        <v>16</v>
      </c>
      <c r="C110" s="20" t="s">
        <v>82</v>
      </c>
      <c r="D110" s="20" t="s">
        <v>80</v>
      </c>
      <c r="E110" s="21" t="s">
        <v>183</v>
      </c>
      <c r="F110" s="33">
        <v>1</v>
      </c>
      <c r="G110" s="23" t="s">
        <v>184</v>
      </c>
    </row>
    <row r="111" spans="1:7" ht="17.100000000000001" customHeight="1" x14ac:dyDescent="0.3">
      <c r="A111" s="20" t="s">
        <v>182</v>
      </c>
      <c r="B111" s="20" t="s">
        <v>16</v>
      </c>
      <c r="C111" s="20" t="s">
        <v>83</v>
      </c>
      <c r="D111" s="20" t="s">
        <v>79</v>
      </c>
      <c r="E111" s="21" t="s">
        <v>183</v>
      </c>
      <c r="F111" s="32">
        <v>2</v>
      </c>
      <c r="G111" s="23" t="s">
        <v>185</v>
      </c>
    </row>
    <row r="112" spans="1:7" ht="17.100000000000001" customHeight="1" x14ac:dyDescent="0.3">
      <c r="A112" s="20" t="s">
        <v>182</v>
      </c>
      <c r="B112" s="20" t="s">
        <v>16</v>
      </c>
      <c r="C112" s="20" t="s">
        <v>83</v>
      </c>
      <c r="D112" s="20" t="s">
        <v>80</v>
      </c>
      <c r="E112" s="21">
        <v>18</v>
      </c>
      <c r="F112" s="32" t="s">
        <v>183</v>
      </c>
      <c r="G112" s="23" t="s">
        <v>183</v>
      </c>
    </row>
    <row r="113" spans="1:7" ht="17.100000000000001" customHeight="1" x14ac:dyDescent="0.3">
      <c r="A113" s="20" t="s">
        <v>182</v>
      </c>
      <c r="B113" s="20" t="s">
        <v>16</v>
      </c>
      <c r="C113" s="20" t="s">
        <v>84</v>
      </c>
      <c r="D113" s="20" t="s">
        <v>79</v>
      </c>
      <c r="E113" s="21">
        <v>17</v>
      </c>
      <c r="F113" s="32" t="s">
        <v>183</v>
      </c>
      <c r="G113" s="23" t="s">
        <v>183</v>
      </c>
    </row>
    <row r="114" spans="1:7" ht="17.100000000000001" customHeight="1" x14ac:dyDescent="0.3">
      <c r="A114" s="20" t="s">
        <v>182</v>
      </c>
      <c r="B114" s="20" t="s">
        <v>16</v>
      </c>
      <c r="C114" s="20" t="s">
        <v>84</v>
      </c>
      <c r="D114" s="20" t="s">
        <v>80</v>
      </c>
      <c r="E114" s="21">
        <v>15</v>
      </c>
      <c r="F114" s="32" t="s">
        <v>183</v>
      </c>
      <c r="G114" s="23" t="s">
        <v>183</v>
      </c>
    </row>
    <row r="115" spans="1:7" ht="17.100000000000001" customHeight="1" x14ac:dyDescent="0.3">
      <c r="A115" s="20" t="s">
        <v>182</v>
      </c>
      <c r="B115" s="20" t="s">
        <v>17</v>
      </c>
      <c r="C115" s="20" t="s">
        <v>78</v>
      </c>
      <c r="D115" s="20" t="s">
        <v>79</v>
      </c>
      <c r="E115" s="21" t="s">
        <v>183</v>
      </c>
      <c r="F115" s="33">
        <v>1</v>
      </c>
      <c r="G115" s="23" t="s">
        <v>184</v>
      </c>
    </row>
    <row r="116" spans="1:7" ht="17.100000000000001" customHeight="1" x14ac:dyDescent="0.3">
      <c r="A116" s="20" t="s">
        <v>182</v>
      </c>
      <c r="B116" s="20" t="s">
        <v>17</v>
      </c>
      <c r="C116" s="20" t="s">
        <v>78</v>
      </c>
      <c r="D116" s="20" t="s">
        <v>80</v>
      </c>
      <c r="E116" s="21" t="s">
        <v>183</v>
      </c>
      <c r="F116" s="33">
        <v>1</v>
      </c>
      <c r="G116" s="23" t="s">
        <v>184</v>
      </c>
    </row>
    <row r="117" spans="1:7" ht="17.100000000000001" customHeight="1" x14ac:dyDescent="0.3">
      <c r="A117" s="20" t="s">
        <v>182</v>
      </c>
      <c r="B117" s="20" t="s">
        <v>17</v>
      </c>
      <c r="C117" s="20" t="s">
        <v>81</v>
      </c>
      <c r="D117" s="20" t="s">
        <v>79</v>
      </c>
      <c r="E117" s="21" t="s">
        <v>183</v>
      </c>
      <c r="F117" s="33">
        <v>1</v>
      </c>
      <c r="G117" s="23" t="s">
        <v>184</v>
      </c>
    </row>
    <row r="118" spans="1:7" ht="17.100000000000001" customHeight="1" x14ac:dyDescent="0.3">
      <c r="A118" s="20" t="s">
        <v>182</v>
      </c>
      <c r="B118" s="20" t="s">
        <v>17</v>
      </c>
      <c r="C118" s="20" t="s">
        <v>81</v>
      </c>
      <c r="D118" s="20" t="s">
        <v>80</v>
      </c>
      <c r="E118" s="21" t="s">
        <v>183</v>
      </c>
      <c r="F118" s="33">
        <v>1</v>
      </c>
      <c r="G118" s="23" t="s">
        <v>184</v>
      </c>
    </row>
    <row r="119" spans="1:7" ht="17.100000000000001" customHeight="1" x14ac:dyDescent="0.3">
      <c r="A119" s="20" t="s">
        <v>182</v>
      </c>
      <c r="B119" s="20" t="s">
        <v>17</v>
      </c>
      <c r="C119" s="20" t="s">
        <v>82</v>
      </c>
      <c r="D119" s="20" t="s">
        <v>80</v>
      </c>
      <c r="E119" s="21" t="s">
        <v>183</v>
      </c>
      <c r="F119" s="33">
        <v>1</v>
      </c>
      <c r="G119" s="23" t="s">
        <v>184</v>
      </c>
    </row>
    <row r="120" spans="1:7" ht="17.100000000000001" customHeight="1" x14ac:dyDescent="0.3">
      <c r="A120" s="20" t="s">
        <v>182</v>
      </c>
      <c r="B120" s="20" t="s">
        <v>17</v>
      </c>
      <c r="C120" s="20" t="s">
        <v>83</v>
      </c>
      <c r="D120" s="20" t="s">
        <v>79</v>
      </c>
      <c r="E120" s="21" t="s">
        <v>183</v>
      </c>
      <c r="F120" s="33">
        <v>1</v>
      </c>
      <c r="G120" s="23" t="s">
        <v>184</v>
      </c>
    </row>
    <row r="121" spans="1:7" ht="17.100000000000001" customHeight="1" x14ac:dyDescent="0.3">
      <c r="A121" s="20" t="s">
        <v>182</v>
      </c>
      <c r="B121" s="20" t="s">
        <v>17</v>
      </c>
      <c r="C121" s="20" t="s">
        <v>83</v>
      </c>
      <c r="D121" s="20" t="s">
        <v>80</v>
      </c>
      <c r="E121" s="21" t="s">
        <v>183</v>
      </c>
      <c r="F121" s="33">
        <v>1</v>
      </c>
      <c r="G121" s="23" t="s">
        <v>184</v>
      </c>
    </row>
    <row r="122" spans="1:7" ht="17.100000000000001" customHeight="1" x14ac:dyDescent="0.3">
      <c r="A122" s="20" t="s">
        <v>182</v>
      </c>
      <c r="B122" s="20" t="s">
        <v>17</v>
      </c>
      <c r="C122" s="20" t="s">
        <v>84</v>
      </c>
      <c r="D122" s="20" t="s">
        <v>79</v>
      </c>
      <c r="E122" s="21" t="s">
        <v>183</v>
      </c>
      <c r="F122" s="33">
        <v>1</v>
      </c>
      <c r="G122" s="23" t="s">
        <v>184</v>
      </c>
    </row>
    <row r="123" spans="1:7" ht="17.100000000000001" customHeight="1" x14ac:dyDescent="0.3">
      <c r="A123" s="20" t="s">
        <v>182</v>
      </c>
      <c r="B123" s="20" t="s">
        <v>18</v>
      </c>
      <c r="C123" s="20" t="s">
        <v>78</v>
      </c>
      <c r="D123" s="20" t="s">
        <v>79</v>
      </c>
      <c r="E123" s="21">
        <v>379</v>
      </c>
      <c r="F123" s="32" t="s">
        <v>183</v>
      </c>
      <c r="G123" s="23" t="s">
        <v>183</v>
      </c>
    </row>
    <row r="124" spans="1:7" ht="17.100000000000001" customHeight="1" x14ac:dyDescent="0.3">
      <c r="A124" s="20" t="s">
        <v>182</v>
      </c>
      <c r="B124" s="20" t="s">
        <v>18</v>
      </c>
      <c r="C124" s="20" t="s">
        <v>78</v>
      </c>
      <c r="D124" s="20" t="s">
        <v>80</v>
      </c>
      <c r="E124" s="21">
        <v>383</v>
      </c>
      <c r="F124" s="32" t="s">
        <v>183</v>
      </c>
      <c r="G124" s="23" t="s">
        <v>183</v>
      </c>
    </row>
    <row r="125" spans="1:7" ht="17.100000000000001" customHeight="1" x14ac:dyDescent="0.3">
      <c r="A125" s="20" t="s">
        <v>182</v>
      </c>
      <c r="B125" s="20" t="s">
        <v>18</v>
      </c>
      <c r="C125" s="20" t="s">
        <v>81</v>
      </c>
      <c r="D125" s="20" t="s">
        <v>79</v>
      </c>
      <c r="E125" s="21">
        <v>284</v>
      </c>
      <c r="F125" s="32" t="s">
        <v>183</v>
      </c>
      <c r="G125" s="23" t="s">
        <v>183</v>
      </c>
    </row>
    <row r="126" spans="1:7" ht="17.100000000000001" customHeight="1" x14ac:dyDescent="0.3">
      <c r="A126" s="20" t="s">
        <v>182</v>
      </c>
      <c r="B126" s="20" t="s">
        <v>18</v>
      </c>
      <c r="C126" s="20" t="s">
        <v>81</v>
      </c>
      <c r="D126" s="20" t="s">
        <v>80</v>
      </c>
      <c r="E126" s="21">
        <v>410</v>
      </c>
      <c r="F126" s="32" t="s">
        <v>183</v>
      </c>
      <c r="G126" s="23" t="s">
        <v>183</v>
      </c>
    </row>
    <row r="127" spans="1:7" ht="17.100000000000001" customHeight="1" x14ac:dyDescent="0.3">
      <c r="A127" s="20" t="s">
        <v>182</v>
      </c>
      <c r="B127" s="20" t="s">
        <v>18</v>
      </c>
      <c r="C127" s="20" t="s">
        <v>82</v>
      </c>
      <c r="D127" s="20" t="s">
        <v>79</v>
      </c>
      <c r="E127" s="21">
        <v>56</v>
      </c>
      <c r="F127" s="32" t="s">
        <v>183</v>
      </c>
      <c r="G127" s="23" t="s">
        <v>183</v>
      </c>
    </row>
    <row r="128" spans="1:7" ht="17.100000000000001" customHeight="1" x14ac:dyDescent="0.3">
      <c r="A128" s="20" t="s">
        <v>182</v>
      </c>
      <c r="B128" s="20" t="s">
        <v>18</v>
      </c>
      <c r="C128" s="20" t="s">
        <v>82</v>
      </c>
      <c r="D128" s="20" t="s">
        <v>80</v>
      </c>
      <c r="E128" s="21">
        <v>51</v>
      </c>
      <c r="F128" s="32" t="s">
        <v>183</v>
      </c>
      <c r="G128" s="23" t="s">
        <v>183</v>
      </c>
    </row>
    <row r="129" spans="1:7" ht="17.100000000000001" customHeight="1" x14ac:dyDescent="0.3">
      <c r="A129" s="20" t="s">
        <v>182</v>
      </c>
      <c r="B129" s="20" t="s">
        <v>18</v>
      </c>
      <c r="C129" s="20" t="s">
        <v>83</v>
      </c>
      <c r="D129" s="20" t="s">
        <v>79</v>
      </c>
      <c r="E129" s="21">
        <v>33</v>
      </c>
      <c r="F129" s="32" t="s">
        <v>183</v>
      </c>
      <c r="G129" s="23" t="s">
        <v>183</v>
      </c>
    </row>
    <row r="130" spans="1:7" ht="17.100000000000001" customHeight="1" x14ac:dyDescent="0.3">
      <c r="A130" s="20" t="s">
        <v>182</v>
      </c>
      <c r="B130" s="20" t="s">
        <v>18</v>
      </c>
      <c r="C130" s="20" t="s">
        <v>83</v>
      </c>
      <c r="D130" s="20" t="s">
        <v>80</v>
      </c>
      <c r="E130" s="21">
        <v>35</v>
      </c>
      <c r="F130" s="32" t="s">
        <v>183</v>
      </c>
      <c r="G130" s="23" t="s">
        <v>183</v>
      </c>
    </row>
    <row r="131" spans="1:7" ht="17.100000000000001" customHeight="1" x14ac:dyDescent="0.3">
      <c r="A131" s="20" t="s">
        <v>182</v>
      </c>
      <c r="B131" s="20" t="s">
        <v>18</v>
      </c>
      <c r="C131" s="20" t="s">
        <v>84</v>
      </c>
      <c r="D131" s="20" t="s">
        <v>79</v>
      </c>
      <c r="E131" s="21">
        <v>81</v>
      </c>
      <c r="F131" s="32" t="s">
        <v>183</v>
      </c>
      <c r="G131" s="23" t="s">
        <v>183</v>
      </c>
    </row>
    <row r="132" spans="1:7" ht="17.100000000000001" customHeight="1" x14ac:dyDescent="0.3">
      <c r="A132" s="20" t="s">
        <v>182</v>
      </c>
      <c r="B132" s="20" t="s">
        <v>18</v>
      </c>
      <c r="C132" s="20" t="s">
        <v>84</v>
      </c>
      <c r="D132" s="20" t="s">
        <v>80</v>
      </c>
      <c r="E132" s="21">
        <v>67</v>
      </c>
      <c r="F132" s="32" t="s">
        <v>183</v>
      </c>
      <c r="G132" s="23" t="s">
        <v>183</v>
      </c>
    </row>
    <row r="133" spans="1:7" ht="17.100000000000001" customHeight="1" x14ac:dyDescent="0.3">
      <c r="A133" s="20" t="s">
        <v>182</v>
      </c>
      <c r="B133" s="20" t="s">
        <v>19</v>
      </c>
      <c r="C133" s="20" t="s">
        <v>78</v>
      </c>
      <c r="D133" s="20" t="s">
        <v>79</v>
      </c>
      <c r="E133" s="21">
        <v>59</v>
      </c>
      <c r="F133" s="32" t="s">
        <v>183</v>
      </c>
      <c r="G133" s="23" t="s">
        <v>183</v>
      </c>
    </row>
    <row r="134" spans="1:7" ht="17.100000000000001" customHeight="1" x14ac:dyDescent="0.3">
      <c r="A134" s="20" t="s">
        <v>182</v>
      </c>
      <c r="B134" s="20" t="s">
        <v>19</v>
      </c>
      <c r="C134" s="20" t="s">
        <v>78</v>
      </c>
      <c r="D134" s="20" t="s">
        <v>80</v>
      </c>
      <c r="E134" s="21">
        <v>59</v>
      </c>
      <c r="F134" s="32" t="s">
        <v>183</v>
      </c>
      <c r="G134" s="23" t="s">
        <v>183</v>
      </c>
    </row>
    <row r="135" spans="1:7" ht="17.100000000000001" customHeight="1" x14ac:dyDescent="0.3">
      <c r="A135" s="20" t="s">
        <v>182</v>
      </c>
      <c r="B135" s="20" t="s">
        <v>19</v>
      </c>
      <c r="C135" s="20" t="s">
        <v>81</v>
      </c>
      <c r="D135" s="20" t="s">
        <v>79</v>
      </c>
      <c r="E135" s="21">
        <v>49</v>
      </c>
      <c r="F135" s="32" t="s">
        <v>183</v>
      </c>
      <c r="G135" s="23" t="s">
        <v>183</v>
      </c>
    </row>
    <row r="136" spans="1:7" ht="17.100000000000001" customHeight="1" x14ac:dyDescent="0.3">
      <c r="A136" s="20" t="s">
        <v>182</v>
      </c>
      <c r="B136" s="20" t="s">
        <v>19</v>
      </c>
      <c r="C136" s="20" t="s">
        <v>81</v>
      </c>
      <c r="D136" s="20" t="s">
        <v>80</v>
      </c>
      <c r="E136" s="21">
        <v>51</v>
      </c>
      <c r="F136" s="32" t="s">
        <v>183</v>
      </c>
      <c r="G136" s="23" t="s">
        <v>183</v>
      </c>
    </row>
    <row r="137" spans="1:7" ht="17.100000000000001" customHeight="1" x14ac:dyDescent="0.3">
      <c r="A137" s="20" t="s">
        <v>182</v>
      </c>
      <c r="B137" s="20" t="s">
        <v>19</v>
      </c>
      <c r="C137" s="20" t="s">
        <v>82</v>
      </c>
      <c r="D137" s="20" t="s">
        <v>79</v>
      </c>
      <c r="E137" s="21" t="s">
        <v>183</v>
      </c>
      <c r="F137" s="33">
        <v>1</v>
      </c>
      <c r="G137" s="23" t="s">
        <v>184</v>
      </c>
    </row>
    <row r="138" spans="1:7" ht="17.100000000000001" customHeight="1" x14ac:dyDescent="0.3">
      <c r="A138" s="20" t="s">
        <v>182</v>
      </c>
      <c r="B138" s="20" t="s">
        <v>19</v>
      </c>
      <c r="C138" s="20" t="s">
        <v>82</v>
      </c>
      <c r="D138" s="20" t="s">
        <v>80</v>
      </c>
      <c r="E138" s="21" t="s">
        <v>183</v>
      </c>
      <c r="F138" s="33">
        <v>1</v>
      </c>
      <c r="G138" s="23" t="s">
        <v>184</v>
      </c>
    </row>
    <row r="139" spans="1:7" ht="17.100000000000001" customHeight="1" x14ac:dyDescent="0.3">
      <c r="A139" s="20" t="s">
        <v>182</v>
      </c>
      <c r="B139" s="20" t="s">
        <v>19</v>
      </c>
      <c r="C139" s="20" t="s">
        <v>83</v>
      </c>
      <c r="D139" s="20" t="s">
        <v>79</v>
      </c>
      <c r="E139" s="21" t="s">
        <v>183</v>
      </c>
      <c r="F139" s="33">
        <v>1</v>
      </c>
      <c r="G139" s="23" t="s">
        <v>184</v>
      </c>
    </row>
    <row r="140" spans="1:7" ht="17.100000000000001" customHeight="1" x14ac:dyDescent="0.3">
      <c r="A140" s="20" t="s">
        <v>182</v>
      </c>
      <c r="B140" s="20" t="s">
        <v>19</v>
      </c>
      <c r="C140" s="20" t="s">
        <v>83</v>
      </c>
      <c r="D140" s="20" t="s">
        <v>80</v>
      </c>
      <c r="E140" s="21">
        <v>12</v>
      </c>
      <c r="F140" s="32" t="s">
        <v>183</v>
      </c>
      <c r="G140" s="23" t="s">
        <v>183</v>
      </c>
    </row>
    <row r="141" spans="1:7" ht="17.100000000000001" customHeight="1" x14ac:dyDescent="0.3">
      <c r="A141" s="20" t="s">
        <v>182</v>
      </c>
      <c r="B141" s="20" t="s">
        <v>19</v>
      </c>
      <c r="C141" s="20" t="s">
        <v>84</v>
      </c>
      <c r="D141" s="20" t="s">
        <v>79</v>
      </c>
      <c r="E141" s="21">
        <v>21</v>
      </c>
      <c r="F141" s="32" t="s">
        <v>183</v>
      </c>
      <c r="G141" s="23" t="s">
        <v>183</v>
      </c>
    </row>
    <row r="142" spans="1:7" ht="17.100000000000001" customHeight="1" x14ac:dyDescent="0.3">
      <c r="A142" s="20" t="s">
        <v>182</v>
      </c>
      <c r="B142" s="20" t="s">
        <v>19</v>
      </c>
      <c r="C142" s="20" t="s">
        <v>84</v>
      </c>
      <c r="D142" s="20" t="s">
        <v>80</v>
      </c>
      <c r="E142" s="21">
        <v>11</v>
      </c>
      <c r="F142" s="32" t="s">
        <v>183</v>
      </c>
      <c r="G142" s="23" t="s">
        <v>183</v>
      </c>
    </row>
    <row r="143" spans="1:7" ht="17.100000000000001" customHeight="1" x14ac:dyDescent="0.3">
      <c r="A143" s="20" t="s">
        <v>182</v>
      </c>
      <c r="B143" s="20" t="s">
        <v>20</v>
      </c>
      <c r="C143" s="20" t="s">
        <v>78</v>
      </c>
      <c r="D143" s="20" t="s">
        <v>79</v>
      </c>
      <c r="E143" s="21">
        <v>16</v>
      </c>
      <c r="F143" s="32" t="s">
        <v>183</v>
      </c>
      <c r="G143" s="23" t="s">
        <v>183</v>
      </c>
    </row>
    <row r="144" spans="1:7" ht="17.100000000000001" customHeight="1" x14ac:dyDescent="0.3">
      <c r="A144" s="20" t="s">
        <v>182</v>
      </c>
      <c r="B144" s="20" t="s">
        <v>20</v>
      </c>
      <c r="C144" s="20" t="s">
        <v>78</v>
      </c>
      <c r="D144" s="20" t="s">
        <v>80</v>
      </c>
      <c r="E144" s="21">
        <v>12</v>
      </c>
      <c r="F144" s="32" t="s">
        <v>183</v>
      </c>
      <c r="G144" s="23" t="s">
        <v>183</v>
      </c>
    </row>
    <row r="145" spans="1:7" ht="17.100000000000001" customHeight="1" x14ac:dyDescent="0.3">
      <c r="A145" s="20" t="s">
        <v>182</v>
      </c>
      <c r="B145" s="20" t="s">
        <v>20</v>
      </c>
      <c r="C145" s="20" t="s">
        <v>81</v>
      </c>
      <c r="D145" s="20" t="s">
        <v>79</v>
      </c>
      <c r="E145" s="21">
        <v>16</v>
      </c>
      <c r="F145" s="32" t="s">
        <v>183</v>
      </c>
      <c r="G145" s="23" t="s">
        <v>183</v>
      </c>
    </row>
    <row r="146" spans="1:7" ht="17.100000000000001" customHeight="1" x14ac:dyDescent="0.3">
      <c r="A146" s="20" t="s">
        <v>182</v>
      </c>
      <c r="B146" s="20" t="s">
        <v>20</v>
      </c>
      <c r="C146" s="20" t="s">
        <v>81</v>
      </c>
      <c r="D146" s="20" t="s">
        <v>80</v>
      </c>
      <c r="E146" s="21">
        <v>23</v>
      </c>
      <c r="F146" s="32" t="s">
        <v>183</v>
      </c>
      <c r="G146" s="23" t="s">
        <v>183</v>
      </c>
    </row>
    <row r="147" spans="1:7" ht="17.100000000000001" customHeight="1" x14ac:dyDescent="0.3">
      <c r="A147" s="20" t="s">
        <v>182</v>
      </c>
      <c r="B147" s="20" t="s">
        <v>20</v>
      </c>
      <c r="C147" s="20" t="s">
        <v>82</v>
      </c>
      <c r="D147" s="20" t="s">
        <v>79</v>
      </c>
      <c r="E147" s="21" t="s">
        <v>183</v>
      </c>
      <c r="F147" s="33">
        <v>1</v>
      </c>
      <c r="G147" s="23" t="s">
        <v>184</v>
      </c>
    </row>
    <row r="148" spans="1:7" ht="17.100000000000001" customHeight="1" x14ac:dyDescent="0.3">
      <c r="A148" s="20" t="s">
        <v>182</v>
      </c>
      <c r="B148" s="20" t="s">
        <v>20</v>
      </c>
      <c r="C148" s="20" t="s">
        <v>83</v>
      </c>
      <c r="D148" s="20" t="s">
        <v>79</v>
      </c>
      <c r="E148" s="21">
        <v>11</v>
      </c>
      <c r="F148" s="32" t="s">
        <v>183</v>
      </c>
      <c r="G148" s="23" t="s">
        <v>183</v>
      </c>
    </row>
    <row r="149" spans="1:7" ht="17.100000000000001" customHeight="1" x14ac:dyDescent="0.3">
      <c r="A149" s="20" t="s">
        <v>182</v>
      </c>
      <c r="B149" s="20" t="s">
        <v>20</v>
      </c>
      <c r="C149" s="20" t="s">
        <v>83</v>
      </c>
      <c r="D149" s="20" t="s">
        <v>80</v>
      </c>
      <c r="E149" s="21" t="s">
        <v>183</v>
      </c>
      <c r="F149" s="33">
        <v>1</v>
      </c>
      <c r="G149" s="23" t="s">
        <v>184</v>
      </c>
    </row>
    <row r="150" spans="1:7" ht="17.100000000000001" customHeight="1" x14ac:dyDescent="0.3">
      <c r="A150" s="20" t="s">
        <v>182</v>
      </c>
      <c r="B150" s="20" t="s">
        <v>20</v>
      </c>
      <c r="C150" s="20" t="s">
        <v>84</v>
      </c>
      <c r="D150" s="20" t="s">
        <v>79</v>
      </c>
      <c r="E150" s="21" t="s">
        <v>183</v>
      </c>
      <c r="F150" s="33">
        <v>1</v>
      </c>
      <c r="G150" s="23" t="s">
        <v>184</v>
      </c>
    </row>
    <row r="151" spans="1:7" ht="17.100000000000001" customHeight="1" x14ac:dyDescent="0.3">
      <c r="A151" s="20" t="s">
        <v>182</v>
      </c>
      <c r="B151" s="20" t="s">
        <v>20</v>
      </c>
      <c r="C151" s="20" t="s">
        <v>84</v>
      </c>
      <c r="D151" s="20" t="s">
        <v>80</v>
      </c>
      <c r="E151" s="21" t="s">
        <v>183</v>
      </c>
      <c r="F151" s="33">
        <v>1</v>
      </c>
      <c r="G151" s="23" t="s">
        <v>184</v>
      </c>
    </row>
    <row r="152" spans="1:7" ht="17.100000000000001" customHeight="1" x14ac:dyDescent="0.3">
      <c r="A152" s="20" t="s">
        <v>182</v>
      </c>
      <c r="B152" s="20" t="s">
        <v>21</v>
      </c>
      <c r="C152" s="20" t="s">
        <v>78</v>
      </c>
      <c r="D152" s="20" t="s">
        <v>79</v>
      </c>
      <c r="E152" s="21" t="s">
        <v>183</v>
      </c>
      <c r="F152" s="33">
        <v>1</v>
      </c>
      <c r="G152" s="23" t="s">
        <v>184</v>
      </c>
    </row>
    <row r="153" spans="1:7" ht="17.100000000000001" customHeight="1" x14ac:dyDescent="0.3">
      <c r="A153" s="20" t="s">
        <v>182</v>
      </c>
      <c r="B153" s="20" t="s">
        <v>21</v>
      </c>
      <c r="C153" s="20" t="s">
        <v>78</v>
      </c>
      <c r="D153" s="20" t="s">
        <v>80</v>
      </c>
      <c r="E153" s="21" t="s">
        <v>183</v>
      </c>
      <c r="F153" s="33">
        <v>1</v>
      </c>
      <c r="G153" s="23" t="s">
        <v>184</v>
      </c>
    </row>
    <row r="154" spans="1:7" ht="17.100000000000001" customHeight="1" x14ac:dyDescent="0.3">
      <c r="A154" s="20" t="s">
        <v>182</v>
      </c>
      <c r="B154" s="20" t="s">
        <v>21</v>
      </c>
      <c r="C154" s="20" t="s">
        <v>81</v>
      </c>
      <c r="D154" s="20" t="s">
        <v>79</v>
      </c>
      <c r="E154" s="21" t="s">
        <v>183</v>
      </c>
      <c r="F154" s="33">
        <v>1</v>
      </c>
      <c r="G154" s="23" t="s">
        <v>184</v>
      </c>
    </row>
    <row r="155" spans="1:7" ht="17.100000000000001" customHeight="1" x14ac:dyDescent="0.3">
      <c r="A155" s="20" t="s">
        <v>182</v>
      </c>
      <c r="B155" s="20" t="s">
        <v>21</v>
      </c>
      <c r="C155" s="20" t="s">
        <v>81</v>
      </c>
      <c r="D155" s="20" t="s">
        <v>80</v>
      </c>
      <c r="E155" s="21" t="s">
        <v>183</v>
      </c>
      <c r="F155" s="33">
        <v>1</v>
      </c>
      <c r="G155" s="23" t="s">
        <v>184</v>
      </c>
    </row>
    <row r="156" spans="1:7" ht="17.100000000000001" customHeight="1" x14ac:dyDescent="0.3">
      <c r="A156" s="20" t="s">
        <v>182</v>
      </c>
      <c r="B156" s="20" t="s">
        <v>21</v>
      </c>
      <c r="C156" s="20" t="s">
        <v>84</v>
      </c>
      <c r="D156" s="20" t="s">
        <v>80</v>
      </c>
      <c r="E156" s="21" t="s">
        <v>183</v>
      </c>
      <c r="F156" s="33">
        <v>1</v>
      </c>
      <c r="G156" s="23" t="s">
        <v>184</v>
      </c>
    </row>
    <row r="157" spans="1:7" ht="17.100000000000001" customHeight="1" x14ac:dyDescent="0.3">
      <c r="A157" s="20" t="s">
        <v>182</v>
      </c>
      <c r="B157" s="20" t="s">
        <v>22</v>
      </c>
      <c r="C157" s="20" t="s">
        <v>78</v>
      </c>
      <c r="D157" s="20" t="s">
        <v>79</v>
      </c>
      <c r="E157" s="21">
        <v>1989</v>
      </c>
      <c r="F157" s="32" t="s">
        <v>183</v>
      </c>
      <c r="G157" s="23" t="s">
        <v>183</v>
      </c>
    </row>
    <row r="158" spans="1:7" ht="17.100000000000001" customHeight="1" x14ac:dyDescent="0.3">
      <c r="A158" s="20" t="s">
        <v>182</v>
      </c>
      <c r="B158" s="20" t="s">
        <v>22</v>
      </c>
      <c r="C158" s="20" t="s">
        <v>78</v>
      </c>
      <c r="D158" s="20" t="s">
        <v>80</v>
      </c>
      <c r="E158" s="21">
        <v>2249</v>
      </c>
      <c r="F158" s="32" t="s">
        <v>183</v>
      </c>
      <c r="G158" s="23" t="s">
        <v>183</v>
      </c>
    </row>
    <row r="159" spans="1:7" ht="17.100000000000001" customHeight="1" x14ac:dyDescent="0.3">
      <c r="A159" s="20" t="s">
        <v>182</v>
      </c>
      <c r="B159" s="20" t="s">
        <v>22</v>
      </c>
      <c r="C159" s="20" t="s">
        <v>81</v>
      </c>
      <c r="D159" s="20" t="s">
        <v>79</v>
      </c>
      <c r="E159" s="21">
        <v>6475</v>
      </c>
      <c r="F159" s="32" t="s">
        <v>183</v>
      </c>
      <c r="G159" s="23" t="s">
        <v>183</v>
      </c>
    </row>
    <row r="160" spans="1:7" ht="17.100000000000001" customHeight="1" x14ac:dyDescent="0.3">
      <c r="A160" s="20" t="s">
        <v>182</v>
      </c>
      <c r="B160" s="20" t="s">
        <v>22</v>
      </c>
      <c r="C160" s="20" t="s">
        <v>81</v>
      </c>
      <c r="D160" s="20" t="s">
        <v>80</v>
      </c>
      <c r="E160" s="21">
        <v>6864</v>
      </c>
      <c r="F160" s="32" t="s">
        <v>183</v>
      </c>
      <c r="G160" s="23" t="s">
        <v>183</v>
      </c>
    </row>
    <row r="161" spans="1:7" ht="17.100000000000001" customHeight="1" x14ac:dyDescent="0.3">
      <c r="A161" s="20" t="s">
        <v>182</v>
      </c>
      <c r="B161" s="20" t="s">
        <v>22</v>
      </c>
      <c r="C161" s="20" t="s">
        <v>82</v>
      </c>
      <c r="D161" s="20" t="s">
        <v>79</v>
      </c>
      <c r="E161" s="21">
        <v>370</v>
      </c>
      <c r="F161" s="32" t="s">
        <v>183</v>
      </c>
      <c r="G161" s="23" t="s">
        <v>183</v>
      </c>
    </row>
    <row r="162" spans="1:7" ht="17.100000000000001" customHeight="1" x14ac:dyDescent="0.3">
      <c r="A162" s="20" t="s">
        <v>182</v>
      </c>
      <c r="B162" s="20" t="s">
        <v>22</v>
      </c>
      <c r="C162" s="20" t="s">
        <v>82</v>
      </c>
      <c r="D162" s="20" t="s">
        <v>80</v>
      </c>
      <c r="E162" s="21">
        <v>457</v>
      </c>
      <c r="F162" s="32" t="s">
        <v>183</v>
      </c>
      <c r="G162" s="23" t="s">
        <v>183</v>
      </c>
    </row>
    <row r="163" spans="1:7" ht="17.100000000000001" customHeight="1" x14ac:dyDescent="0.3">
      <c r="A163" s="20" t="s">
        <v>182</v>
      </c>
      <c r="B163" s="20" t="s">
        <v>22</v>
      </c>
      <c r="C163" s="20" t="s">
        <v>83</v>
      </c>
      <c r="D163" s="20" t="s">
        <v>79</v>
      </c>
      <c r="E163" s="21">
        <v>711</v>
      </c>
      <c r="F163" s="32" t="s">
        <v>183</v>
      </c>
      <c r="G163" s="23" t="s">
        <v>183</v>
      </c>
    </row>
    <row r="164" spans="1:7" ht="17.100000000000001" customHeight="1" x14ac:dyDescent="0.3">
      <c r="A164" s="20" t="s">
        <v>182</v>
      </c>
      <c r="B164" s="20" t="s">
        <v>22</v>
      </c>
      <c r="C164" s="20" t="s">
        <v>83</v>
      </c>
      <c r="D164" s="20" t="s">
        <v>80</v>
      </c>
      <c r="E164" s="21">
        <v>634</v>
      </c>
      <c r="F164" s="32" t="s">
        <v>183</v>
      </c>
      <c r="G164" s="23" t="s">
        <v>183</v>
      </c>
    </row>
    <row r="165" spans="1:7" ht="17.100000000000001" customHeight="1" x14ac:dyDescent="0.3">
      <c r="A165" s="20" t="s">
        <v>182</v>
      </c>
      <c r="B165" s="20" t="s">
        <v>22</v>
      </c>
      <c r="C165" s="20" t="s">
        <v>84</v>
      </c>
      <c r="D165" s="20" t="s">
        <v>79</v>
      </c>
      <c r="E165" s="21">
        <v>806</v>
      </c>
      <c r="F165" s="32" t="s">
        <v>183</v>
      </c>
      <c r="G165" s="23" t="s">
        <v>183</v>
      </c>
    </row>
    <row r="166" spans="1:7" ht="17.100000000000001" customHeight="1" x14ac:dyDescent="0.3">
      <c r="A166" s="20" t="s">
        <v>182</v>
      </c>
      <c r="B166" s="20" t="s">
        <v>22</v>
      </c>
      <c r="C166" s="20" t="s">
        <v>84</v>
      </c>
      <c r="D166" s="20" t="s">
        <v>80</v>
      </c>
      <c r="E166" s="21">
        <v>755</v>
      </c>
      <c r="F166" s="32" t="s">
        <v>183</v>
      </c>
      <c r="G166" s="23" t="s">
        <v>183</v>
      </c>
    </row>
    <row r="167" spans="1:7" ht="17.100000000000001" customHeight="1" x14ac:dyDescent="0.3">
      <c r="A167" s="20" t="s">
        <v>182</v>
      </c>
      <c r="B167" s="20" t="s">
        <v>23</v>
      </c>
      <c r="C167" s="20" t="s">
        <v>78</v>
      </c>
      <c r="D167" s="20" t="s">
        <v>79</v>
      </c>
      <c r="E167" s="21">
        <v>40</v>
      </c>
      <c r="F167" s="32" t="s">
        <v>183</v>
      </c>
      <c r="G167" s="23" t="s">
        <v>183</v>
      </c>
    </row>
    <row r="168" spans="1:7" ht="17.100000000000001" customHeight="1" x14ac:dyDescent="0.3">
      <c r="A168" s="20" t="s">
        <v>182</v>
      </c>
      <c r="B168" s="20" t="s">
        <v>23</v>
      </c>
      <c r="C168" s="20" t="s">
        <v>78</v>
      </c>
      <c r="D168" s="20" t="s">
        <v>80</v>
      </c>
      <c r="E168" s="21">
        <v>72</v>
      </c>
      <c r="F168" s="32" t="s">
        <v>183</v>
      </c>
      <c r="G168" s="23" t="s">
        <v>183</v>
      </c>
    </row>
    <row r="169" spans="1:7" ht="17.100000000000001" customHeight="1" x14ac:dyDescent="0.3">
      <c r="A169" s="20" t="s">
        <v>182</v>
      </c>
      <c r="B169" s="20" t="s">
        <v>23</v>
      </c>
      <c r="C169" s="20" t="s">
        <v>81</v>
      </c>
      <c r="D169" s="20" t="s">
        <v>79</v>
      </c>
      <c r="E169" s="21">
        <v>40</v>
      </c>
      <c r="F169" s="32" t="s">
        <v>183</v>
      </c>
      <c r="G169" s="23" t="s">
        <v>183</v>
      </c>
    </row>
    <row r="170" spans="1:7" ht="17.100000000000001" customHeight="1" x14ac:dyDescent="0.3">
      <c r="A170" s="20" t="s">
        <v>182</v>
      </c>
      <c r="B170" s="20" t="s">
        <v>23</v>
      </c>
      <c r="C170" s="20" t="s">
        <v>81</v>
      </c>
      <c r="D170" s="20" t="s">
        <v>80</v>
      </c>
      <c r="E170" s="21">
        <v>49</v>
      </c>
      <c r="F170" s="32" t="s">
        <v>183</v>
      </c>
      <c r="G170" s="23" t="s">
        <v>183</v>
      </c>
    </row>
    <row r="171" spans="1:7" ht="17.100000000000001" customHeight="1" x14ac:dyDescent="0.3">
      <c r="A171" s="20" t="s">
        <v>182</v>
      </c>
      <c r="B171" s="20" t="s">
        <v>23</v>
      </c>
      <c r="C171" s="20" t="s">
        <v>82</v>
      </c>
      <c r="D171" s="20" t="s">
        <v>79</v>
      </c>
      <c r="E171" s="21" t="s">
        <v>183</v>
      </c>
      <c r="F171" s="33">
        <v>1</v>
      </c>
      <c r="G171" s="23" t="s">
        <v>184</v>
      </c>
    </row>
    <row r="172" spans="1:7" ht="17.100000000000001" customHeight="1" x14ac:dyDescent="0.3">
      <c r="A172" s="20" t="s">
        <v>182</v>
      </c>
      <c r="B172" s="20" t="s">
        <v>23</v>
      </c>
      <c r="C172" s="20" t="s">
        <v>82</v>
      </c>
      <c r="D172" s="20" t="s">
        <v>80</v>
      </c>
      <c r="E172" s="21" t="s">
        <v>183</v>
      </c>
      <c r="F172" s="33">
        <v>1</v>
      </c>
      <c r="G172" s="23" t="s">
        <v>184</v>
      </c>
    </row>
    <row r="173" spans="1:7" ht="17.100000000000001" customHeight="1" x14ac:dyDescent="0.3">
      <c r="A173" s="20" t="s">
        <v>182</v>
      </c>
      <c r="B173" s="20" t="s">
        <v>23</v>
      </c>
      <c r="C173" s="20" t="s">
        <v>83</v>
      </c>
      <c r="D173" s="20" t="s">
        <v>79</v>
      </c>
      <c r="E173" s="21" t="s">
        <v>183</v>
      </c>
      <c r="F173" s="33">
        <v>1</v>
      </c>
      <c r="G173" s="23" t="s">
        <v>184</v>
      </c>
    </row>
    <row r="174" spans="1:7" ht="17.100000000000001" customHeight="1" x14ac:dyDescent="0.3">
      <c r="A174" s="20" t="s">
        <v>182</v>
      </c>
      <c r="B174" s="20" t="s">
        <v>23</v>
      </c>
      <c r="C174" s="20" t="s">
        <v>83</v>
      </c>
      <c r="D174" s="20" t="s">
        <v>80</v>
      </c>
      <c r="E174" s="21" t="s">
        <v>183</v>
      </c>
      <c r="F174" s="33">
        <v>1</v>
      </c>
      <c r="G174" s="23" t="s">
        <v>184</v>
      </c>
    </row>
    <row r="175" spans="1:7" ht="17.100000000000001" customHeight="1" x14ac:dyDescent="0.3">
      <c r="A175" s="20" t="s">
        <v>182</v>
      </c>
      <c r="B175" s="20" t="s">
        <v>23</v>
      </c>
      <c r="C175" s="20" t="s">
        <v>84</v>
      </c>
      <c r="D175" s="20" t="s">
        <v>79</v>
      </c>
      <c r="E175" s="21">
        <v>13</v>
      </c>
      <c r="F175" s="32" t="s">
        <v>183</v>
      </c>
      <c r="G175" s="23" t="s">
        <v>183</v>
      </c>
    </row>
    <row r="176" spans="1:7" ht="17.100000000000001" customHeight="1" x14ac:dyDescent="0.3">
      <c r="A176" s="20" t="s">
        <v>182</v>
      </c>
      <c r="B176" s="20" t="s">
        <v>23</v>
      </c>
      <c r="C176" s="20" t="s">
        <v>84</v>
      </c>
      <c r="D176" s="20" t="s">
        <v>80</v>
      </c>
      <c r="E176" s="21" t="s">
        <v>183</v>
      </c>
      <c r="F176" s="33">
        <v>1</v>
      </c>
      <c r="G176" s="23" t="s">
        <v>184</v>
      </c>
    </row>
    <row r="177" spans="1:7" ht="17.100000000000001" customHeight="1" x14ac:dyDescent="0.3">
      <c r="A177" s="20" t="s">
        <v>182</v>
      </c>
      <c r="B177" s="20" t="s">
        <v>24</v>
      </c>
      <c r="C177" s="20" t="s">
        <v>78</v>
      </c>
      <c r="D177" s="20" t="s">
        <v>79</v>
      </c>
      <c r="E177" s="21">
        <v>38</v>
      </c>
      <c r="F177" s="32" t="s">
        <v>183</v>
      </c>
      <c r="G177" s="23" t="s">
        <v>183</v>
      </c>
    </row>
    <row r="178" spans="1:7" ht="17.100000000000001" customHeight="1" x14ac:dyDescent="0.3">
      <c r="A178" s="20" t="s">
        <v>182</v>
      </c>
      <c r="B178" s="20" t="s">
        <v>24</v>
      </c>
      <c r="C178" s="20" t="s">
        <v>78</v>
      </c>
      <c r="D178" s="20" t="s">
        <v>80</v>
      </c>
      <c r="E178" s="21">
        <v>36</v>
      </c>
      <c r="F178" s="32" t="s">
        <v>183</v>
      </c>
      <c r="G178" s="23" t="s">
        <v>183</v>
      </c>
    </row>
    <row r="179" spans="1:7" ht="17.100000000000001" customHeight="1" x14ac:dyDescent="0.3">
      <c r="A179" s="20" t="s">
        <v>182</v>
      </c>
      <c r="B179" s="20" t="s">
        <v>24</v>
      </c>
      <c r="C179" s="20" t="s">
        <v>81</v>
      </c>
      <c r="D179" s="20" t="s">
        <v>79</v>
      </c>
      <c r="E179" s="21">
        <v>98</v>
      </c>
      <c r="F179" s="32" t="s">
        <v>183</v>
      </c>
      <c r="G179" s="23" t="s">
        <v>183</v>
      </c>
    </row>
    <row r="180" spans="1:7" ht="17.100000000000001" customHeight="1" x14ac:dyDescent="0.3">
      <c r="A180" s="20" t="s">
        <v>182</v>
      </c>
      <c r="B180" s="20" t="s">
        <v>24</v>
      </c>
      <c r="C180" s="20" t="s">
        <v>81</v>
      </c>
      <c r="D180" s="20" t="s">
        <v>80</v>
      </c>
      <c r="E180" s="21">
        <v>130</v>
      </c>
      <c r="F180" s="32" t="s">
        <v>183</v>
      </c>
      <c r="G180" s="23" t="s">
        <v>183</v>
      </c>
    </row>
    <row r="181" spans="1:7" ht="17.100000000000001" customHeight="1" x14ac:dyDescent="0.3">
      <c r="A181" s="20" t="s">
        <v>182</v>
      </c>
      <c r="B181" s="20" t="s">
        <v>24</v>
      </c>
      <c r="C181" s="20" t="s">
        <v>82</v>
      </c>
      <c r="D181" s="20" t="s">
        <v>79</v>
      </c>
      <c r="E181" s="21" t="s">
        <v>183</v>
      </c>
      <c r="F181" s="33">
        <v>1</v>
      </c>
      <c r="G181" s="23" t="s">
        <v>184</v>
      </c>
    </row>
    <row r="182" spans="1:7" ht="17.100000000000001" customHeight="1" x14ac:dyDescent="0.3">
      <c r="A182" s="20" t="s">
        <v>182</v>
      </c>
      <c r="B182" s="20" t="s">
        <v>24</v>
      </c>
      <c r="C182" s="20" t="s">
        <v>82</v>
      </c>
      <c r="D182" s="20" t="s">
        <v>80</v>
      </c>
      <c r="E182" s="21" t="s">
        <v>183</v>
      </c>
      <c r="F182" s="33">
        <v>1</v>
      </c>
      <c r="G182" s="23" t="s">
        <v>184</v>
      </c>
    </row>
    <row r="183" spans="1:7" ht="17.100000000000001" customHeight="1" x14ac:dyDescent="0.3">
      <c r="A183" s="20" t="s">
        <v>182</v>
      </c>
      <c r="B183" s="20" t="s">
        <v>24</v>
      </c>
      <c r="C183" s="20" t="s">
        <v>83</v>
      </c>
      <c r="D183" s="20" t="s">
        <v>79</v>
      </c>
      <c r="E183" s="21">
        <v>11</v>
      </c>
      <c r="F183" s="32" t="s">
        <v>183</v>
      </c>
      <c r="G183" s="23" t="s">
        <v>183</v>
      </c>
    </row>
    <row r="184" spans="1:7" ht="17.100000000000001" customHeight="1" x14ac:dyDescent="0.3">
      <c r="A184" s="20" t="s">
        <v>182</v>
      </c>
      <c r="B184" s="20" t="s">
        <v>24</v>
      </c>
      <c r="C184" s="20" t="s">
        <v>83</v>
      </c>
      <c r="D184" s="20" t="s">
        <v>80</v>
      </c>
      <c r="E184" s="21">
        <v>12</v>
      </c>
      <c r="F184" s="32" t="s">
        <v>183</v>
      </c>
      <c r="G184" s="23" t="s">
        <v>183</v>
      </c>
    </row>
    <row r="185" spans="1:7" ht="17.100000000000001" customHeight="1" x14ac:dyDescent="0.3">
      <c r="A185" s="20" t="s">
        <v>182</v>
      </c>
      <c r="B185" s="20" t="s">
        <v>24</v>
      </c>
      <c r="C185" s="20" t="s">
        <v>84</v>
      </c>
      <c r="D185" s="20" t="s">
        <v>79</v>
      </c>
      <c r="E185" s="21">
        <v>17</v>
      </c>
      <c r="F185" s="32" t="s">
        <v>183</v>
      </c>
      <c r="G185" s="23" t="s">
        <v>183</v>
      </c>
    </row>
    <row r="186" spans="1:7" ht="17.100000000000001" customHeight="1" x14ac:dyDescent="0.3">
      <c r="A186" s="20" t="s">
        <v>182</v>
      </c>
      <c r="B186" s="20" t="s">
        <v>24</v>
      </c>
      <c r="C186" s="20" t="s">
        <v>84</v>
      </c>
      <c r="D186" s="20" t="s">
        <v>80</v>
      </c>
      <c r="E186" s="21">
        <v>21</v>
      </c>
      <c r="F186" s="32" t="s">
        <v>183</v>
      </c>
      <c r="G186" s="23" t="s">
        <v>183</v>
      </c>
    </row>
    <row r="187" spans="1:7" ht="17.100000000000001" customHeight="1" x14ac:dyDescent="0.3">
      <c r="A187" s="20" t="s">
        <v>182</v>
      </c>
      <c r="B187" s="20" t="s">
        <v>25</v>
      </c>
      <c r="C187" s="20" t="s">
        <v>78</v>
      </c>
      <c r="D187" s="20" t="s">
        <v>79</v>
      </c>
      <c r="E187" s="21" t="s">
        <v>183</v>
      </c>
      <c r="F187" s="33">
        <v>1</v>
      </c>
      <c r="G187" s="23" t="s">
        <v>184</v>
      </c>
    </row>
    <row r="188" spans="1:7" ht="17.100000000000001" customHeight="1" x14ac:dyDescent="0.3">
      <c r="A188" s="20" t="s">
        <v>182</v>
      </c>
      <c r="B188" s="20" t="s">
        <v>25</v>
      </c>
      <c r="C188" s="20" t="s">
        <v>78</v>
      </c>
      <c r="D188" s="20" t="s">
        <v>80</v>
      </c>
      <c r="E188" s="21" t="s">
        <v>183</v>
      </c>
      <c r="F188" s="33">
        <v>1</v>
      </c>
      <c r="G188" s="23" t="s">
        <v>184</v>
      </c>
    </row>
    <row r="189" spans="1:7" ht="17.100000000000001" customHeight="1" x14ac:dyDescent="0.3">
      <c r="A189" s="20" t="s">
        <v>182</v>
      </c>
      <c r="B189" s="20" t="s">
        <v>25</v>
      </c>
      <c r="C189" s="20" t="s">
        <v>81</v>
      </c>
      <c r="D189" s="20" t="s">
        <v>79</v>
      </c>
      <c r="E189" s="21" t="s">
        <v>183</v>
      </c>
      <c r="F189" s="33">
        <v>1</v>
      </c>
      <c r="G189" s="23" t="s">
        <v>184</v>
      </c>
    </row>
    <row r="190" spans="1:7" ht="17.100000000000001" customHeight="1" x14ac:dyDescent="0.3">
      <c r="A190" s="20" t="s">
        <v>182</v>
      </c>
      <c r="B190" s="20" t="s">
        <v>25</v>
      </c>
      <c r="C190" s="20" t="s">
        <v>81</v>
      </c>
      <c r="D190" s="20" t="s">
        <v>80</v>
      </c>
      <c r="E190" s="21" t="s">
        <v>183</v>
      </c>
      <c r="F190" s="33">
        <v>1</v>
      </c>
      <c r="G190" s="23" t="s">
        <v>184</v>
      </c>
    </row>
    <row r="191" spans="1:7" ht="17.100000000000001" customHeight="1" x14ac:dyDescent="0.3">
      <c r="A191" s="20" t="s">
        <v>182</v>
      </c>
      <c r="B191" s="20" t="s">
        <v>25</v>
      </c>
      <c r="C191" s="20" t="s">
        <v>83</v>
      </c>
      <c r="D191" s="20" t="s">
        <v>80</v>
      </c>
      <c r="E191" s="21" t="s">
        <v>183</v>
      </c>
      <c r="F191" s="33">
        <v>1</v>
      </c>
      <c r="G191" s="23" t="s">
        <v>184</v>
      </c>
    </row>
    <row r="192" spans="1:7" ht="17.100000000000001" customHeight="1" x14ac:dyDescent="0.3">
      <c r="A192" s="20" t="s">
        <v>182</v>
      </c>
      <c r="B192" s="20" t="s">
        <v>26</v>
      </c>
      <c r="C192" s="20" t="s">
        <v>78</v>
      </c>
      <c r="D192" s="20" t="s">
        <v>79</v>
      </c>
      <c r="E192" s="21">
        <v>24</v>
      </c>
      <c r="F192" s="32" t="s">
        <v>183</v>
      </c>
      <c r="G192" s="23" t="s">
        <v>183</v>
      </c>
    </row>
    <row r="193" spans="1:7" ht="17.100000000000001" customHeight="1" x14ac:dyDescent="0.3">
      <c r="A193" s="20" t="s">
        <v>182</v>
      </c>
      <c r="B193" s="20" t="s">
        <v>26</v>
      </c>
      <c r="C193" s="20" t="s">
        <v>78</v>
      </c>
      <c r="D193" s="20" t="s">
        <v>80</v>
      </c>
      <c r="E193" s="21">
        <v>28</v>
      </c>
      <c r="F193" s="32" t="s">
        <v>183</v>
      </c>
      <c r="G193" s="23" t="s">
        <v>183</v>
      </c>
    </row>
    <row r="194" spans="1:7" ht="17.100000000000001" customHeight="1" x14ac:dyDescent="0.3">
      <c r="A194" s="20" t="s">
        <v>182</v>
      </c>
      <c r="B194" s="20" t="s">
        <v>26</v>
      </c>
      <c r="C194" s="20" t="s">
        <v>81</v>
      </c>
      <c r="D194" s="20" t="s">
        <v>79</v>
      </c>
      <c r="E194" s="21">
        <v>29</v>
      </c>
      <c r="F194" s="32" t="s">
        <v>183</v>
      </c>
      <c r="G194" s="23" t="s">
        <v>183</v>
      </c>
    </row>
    <row r="195" spans="1:7" ht="17.100000000000001" customHeight="1" x14ac:dyDescent="0.3">
      <c r="A195" s="20" t="s">
        <v>182</v>
      </c>
      <c r="B195" s="20" t="s">
        <v>26</v>
      </c>
      <c r="C195" s="20" t="s">
        <v>81</v>
      </c>
      <c r="D195" s="20" t="s">
        <v>80</v>
      </c>
      <c r="E195" s="21">
        <v>40</v>
      </c>
      <c r="F195" s="32" t="s">
        <v>183</v>
      </c>
      <c r="G195" s="23" t="s">
        <v>183</v>
      </c>
    </row>
    <row r="196" spans="1:7" ht="17.100000000000001" customHeight="1" x14ac:dyDescent="0.3">
      <c r="A196" s="20" t="s">
        <v>182</v>
      </c>
      <c r="B196" s="20" t="s">
        <v>26</v>
      </c>
      <c r="C196" s="20" t="s">
        <v>82</v>
      </c>
      <c r="D196" s="20" t="s">
        <v>79</v>
      </c>
      <c r="E196" s="21" t="s">
        <v>183</v>
      </c>
      <c r="F196" s="33">
        <v>1</v>
      </c>
      <c r="G196" s="23" t="s">
        <v>184</v>
      </c>
    </row>
    <row r="197" spans="1:7" ht="17.100000000000001" customHeight="1" x14ac:dyDescent="0.3">
      <c r="A197" s="20" t="s">
        <v>182</v>
      </c>
      <c r="B197" s="20" t="s">
        <v>26</v>
      </c>
      <c r="C197" s="20" t="s">
        <v>83</v>
      </c>
      <c r="D197" s="20" t="s">
        <v>79</v>
      </c>
      <c r="E197" s="21" t="s">
        <v>183</v>
      </c>
      <c r="F197" s="33">
        <v>1</v>
      </c>
      <c r="G197" s="23" t="s">
        <v>184</v>
      </c>
    </row>
    <row r="198" spans="1:7" ht="17.100000000000001" customHeight="1" x14ac:dyDescent="0.3">
      <c r="A198" s="20" t="s">
        <v>182</v>
      </c>
      <c r="B198" s="20" t="s">
        <v>26</v>
      </c>
      <c r="C198" s="20" t="s">
        <v>83</v>
      </c>
      <c r="D198" s="20" t="s">
        <v>80</v>
      </c>
      <c r="E198" s="21" t="s">
        <v>183</v>
      </c>
      <c r="F198" s="33">
        <v>1</v>
      </c>
      <c r="G198" s="23" t="s">
        <v>184</v>
      </c>
    </row>
    <row r="199" spans="1:7" ht="17.100000000000001" customHeight="1" x14ac:dyDescent="0.3">
      <c r="A199" s="20" t="s">
        <v>182</v>
      </c>
      <c r="B199" s="20" t="s">
        <v>26</v>
      </c>
      <c r="C199" s="20" t="s">
        <v>84</v>
      </c>
      <c r="D199" s="20" t="s">
        <v>79</v>
      </c>
      <c r="E199" s="21" t="s">
        <v>183</v>
      </c>
      <c r="F199" s="33">
        <v>1</v>
      </c>
      <c r="G199" s="23" t="s">
        <v>184</v>
      </c>
    </row>
    <row r="200" spans="1:7" ht="17.100000000000001" customHeight="1" x14ac:dyDescent="0.3">
      <c r="A200" s="20" t="s">
        <v>182</v>
      </c>
      <c r="B200" s="20" t="s">
        <v>26</v>
      </c>
      <c r="C200" s="20" t="s">
        <v>84</v>
      </c>
      <c r="D200" s="20" t="s">
        <v>80</v>
      </c>
      <c r="E200" s="21" t="s">
        <v>183</v>
      </c>
      <c r="F200" s="33">
        <v>1</v>
      </c>
      <c r="G200" s="23" t="s">
        <v>184</v>
      </c>
    </row>
    <row r="201" spans="1:7" ht="17.100000000000001" customHeight="1" x14ac:dyDescent="0.3">
      <c r="A201" s="20" t="s">
        <v>182</v>
      </c>
      <c r="B201" s="20" t="s">
        <v>27</v>
      </c>
      <c r="C201" s="20" t="s">
        <v>78</v>
      </c>
      <c r="D201" s="20" t="s">
        <v>79</v>
      </c>
      <c r="E201" s="21">
        <v>123</v>
      </c>
      <c r="F201" s="32" t="s">
        <v>183</v>
      </c>
      <c r="G201" s="23" t="s">
        <v>183</v>
      </c>
    </row>
    <row r="202" spans="1:7" ht="17.100000000000001" customHeight="1" x14ac:dyDescent="0.3">
      <c r="A202" s="20" t="s">
        <v>182</v>
      </c>
      <c r="B202" s="20" t="s">
        <v>27</v>
      </c>
      <c r="C202" s="20" t="s">
        <v>78</v>
      </c>
      <c r="D202" s="20" t="s">
        <v>80</v>
      </c>
      <c r="E202" s="21">
        <v>115</v>
      </c>
      <c r="F202" s="32" t="s">
        <v>183</v>
      </c>
      <c r="G202" s="23" t="s">
        <v>183</v>
      </c>
    </row>
    <row r="203" spans="1:7" ht="17.100000000000001" customHeight="1" x14ac:dyDescent="0.3">
      <c r="A203" s="20" t="s">
        <v>182</v>
      </c>
      <c r="B203" s="20" t="s">
        <v>27</v>
      </c>
      <c r="C203" s="20" t="s">
        <v>81</v>
      </c>
      <c r="D203" s="20" t="s">
        <v>79</v>
      </c>
      <c r="E203" s="21">
        <v>78</v>
      </c>
      <c r="F203" s="32" t="s">
        <v>183</v>
      </c>
      <c r="G203" s="23" t="s">
        <v>183</v>
      </c>
    </row>
    <row r="204" spans="1:7" ht="17.100000000000001" customHeight="1" x14ac:dyDescent="0.3">
      <c r="A204" s="20" t="s">
        <v>182</v>
      </c>
      <c r="B204" s="20" t="s">
        <v>27</v>
      </c>
      <c r="C204" s="20" t="s">
        <v>81</v>
      </c>
      <c r="D204" s="20" t="s">
        <v>80</v>
      </c>
      <c r="E204" s="21">
        <v>126</v>
      </c>
      <c r="F204" s="32" t="s">
        <v>183</v>
      </c>
      <c r="G204" s="23" t="s">
        <v>183</v>
      </c>
    </row>
    <row r="205" spans="1:7" ht="17.100000000000001" customHeight="1" x14ac:dyDescent="0.3">
      <c r="A205" s="20" t="s">
        <v>182</v>
      </c>
      <c r="B205" s="20" t="s">
        <v>27</v>
      </c>
      <c r="C205" s="20" t="s">
        <v>82</v>
      </c>
      <c r="D205" s="20" t="s">
        <v>79</v>
      </c>
      <c r="E205" s="21">
        <v>12</v>
      </c>
      <c r="F205" s="32" t="s">
        <v>183</v>
      </c>
      <c r="G205" s="23" t="s">
        <v>183</v>
      </c>
    </row>
    <row r="206" spans="1:7" ht="17.100000000000001" customHeight="1" x14ac:dyDescent="0.3">
      <c r="A206" s="20" t="s">
        <v>182</v>
      </c>
      <c r="B206" s="20" t="s">
        <v>27</v>
      </c>
      <c r="C206" s="20" t="s">
        <v>82</v>
      </c>
      <c r="D206" s="20" t="s">
        <v>80</v>
      </c>
      <c r="E206" s="21" t="s">
        <v>183</v>
      </c>
      <c r="F206" s="33">
        <v>1</v>
      </c>
      <c r="G206" s="23" t="s">
        <v>184</v>
      </c>
    </row>
    <row r="207" spans="1:7" ht="17.100000000000001" customHeight="1" x14ac:dyDescent="0.3">
      <c r="A207" s="20" t="s">
        <v>182</v>
      </c>
      <c r="B207" s="20" t="s">
        <v>27</v>
      </c>
      <c r="C207" s="20" t="s">
        <v>83</v>
      </c>
      <c r="D207" s="20" t="s">
        <v>79</v>
      </c>
      <c r="E207" s="21" t="s">
        <v>183</v>
      </c>
      <c r="F207" s="33">
        <v>1</v>
      </c>
      <c r="G207" s="23" t="s">
        <v>184</v>
      </c>
    </row>
    <row r="208" spans="1:7" ht="17.100000000000001" customHeight="1" x14ac:dyDescent="0.3">
      <c r="A208" s="20" t="s">
        <v>182</v>
      </c>
      <c r="B208" s="20" t="s">
        <v>27</v>
      </c>
      <c r="C208" s="20" t="s">
        <v>83</v>
      </c>
      <c r="D208" s="20" t="s">
        <v>80</v>
      </c>
      <c r="E208" s="21" t="s">
        <v>183</v>
      </c>
      <c r="F208" s="33">
        <v>1</v>
      </c>
      <c r="G208" s="23" t="s">
        <v>184</v>
      </c>
    </row>
    <row r="209" spans="1:7" ht="17.100000000000001" customHeight="1" x14ac:dyDescent="0.3">
      <c r="A209" s="20" t="s">
        <v>182</v>
      </c>
      <c r="B209" s="20" t="s">
        <v>27</v>
      </c>
      <c r="C209" s="20" t="s">
        <v>84</v>
      </c>
      <c r="D209" s="20" t="s">
        <v>79</v>
      </c>
      <c r="E209" s="21">
        <v>25</v>
      </c>
      <c r="F209" s="32" t="s">
        <v>183</v>
      </c>
      <c r="G209" s="23" t="s">
        <v>183</v>
      </c>
    </row>
    <row r="210" spans="1:7" ht="17.100000000000001" customHeight="1" x14ac:dyDescent="0.3">
      <c r="A210" s="20" t="s">
        <v>182</v>
      </c>
      <c r="B210" s="20" t="s">
        <v>27</v>
      </c>
      <c r="C210" s="20" t="s">
        <v>84</v>
      </c>
      <c r="D210" s="20" t="s">
        <v>80</v>
      </c>
      <c r="E210" s="21">
        <v>12</v>
      </c>
      <c r="F210" s="32" t="s">
        <v>183</v>
      </c>
      <c r="G210" s="23" t="s">
        <v>183</v>
      </c>
    </row>
    <row r="211" spans="1:7" ht="17.100000000000001" customHeight="1" x14ac:dyDescent="0.3">
      <c r="A211" s="20" t="s">
        <v>182</v>
      </c>
      <c r="B211" s="20" t="s">
        <v>28</v>
      </c>
      <c r="C211" s="20" t="s">
        <v>78</v>
      </c>
      <c r="D211" s="20" t="s">
        <v>79</v>
      </c>
      <c r="E211" s="21" t="s">
        <v>183</v>
      </c>
      <c r="F211" s="33">
        <v>1</v>
      </c>
      <c r="G211" s="23" t="s">
        <v>184</v>
      </c>
    </row>
    <row r="212" spans="1:7" ht="17.100000000000001" customHeight="1" x14ac:dyDescent="0.3">
      <c r="A212" s="20" t="s">
        <v>182</v>
      </c>
      <c r="B212" s="20" t="s">
        <v>28</v>
      </c>
      <c r="C212" s="20" t="s">
        <v>78</v>
      </c>
      <c r="D212" s="20" t="s">
        <v>80</v>
      </c>
      <c r="E212" s="21" t="s">
        <v>183</v>
      </c>
      <c r="F212" s="33">
        <v>1</v>
      </c>
      <c r="G212" s="23" t="s">
        <v>184</v>
      </c>
    </row>
    <row r="213" spans="1:7" ht="17.100000000000001" customHeight="1" x14ac:dyDescent="0.3">
      <c r="A213" s="20" t="s">
        <v>182</v>
      </c>
      <c r="B213" s="20" t="s">
        <v>28</v>
      </c>
      <c r="C213" s="20" t="s">
        <v>81</v>
      </c>
      <c r="D213" s="20" t="s">
        <v>79</v>
      </c>
      <c r="E213" s="21" t="s">
        <v>183</v>
      </c>
      <c r="F213" s="33">
        <v>1</v>
      </c>
      <c r="G213" s="23" t="s">
        <v>184</v>
      </c>
    </row>
    <row r="214" spans="1:7" ht="17.100000000000001" customHeight="1" x14ac:dyDescent="0.3">
      <c r="A214" s="20" t="s">
        <v>182</v>
      </c>
      <c r="B214" s="20" t="s">
        <v>28</v>
      </c>
      <c r="C214" s="20" t="s">
        <v>81</v>
      </c>
      <c r="D214" s="20" t="s">
        <v>80</v>
      </c>
      <c r="E214" s="21" t="s">
        <v>183</v>
      </c>
      <c r="F214" s="33">
        <v>1</v>
      </c>
      <c r="G214" s="23" t="s">
        <v>184</v>
      </c>
    </row>
    <row r="215" spans="1:7" ht="17.100000000000001" customHeight="1" x14ac:dyDescent="0.3">
      <c r="A215" s="20" t="s">
        <v>182</v>
      </c>
      <c r="B215" s="20" t="s">
        <v>28</v>
      </c>
      <c r="C215" s="20" t="s">
        <v>82</v>
      </c>
      <c r="D215" s="20" t="s">
        <v>79</v>
      </c>
      <c r="E215" s="21" t="s">
        <v>183</v>
      </c>
      <c r="F215" s="33">
        <v>1</v>
      </c>
      <c r="G215" s="23" t="s">
        <v>184</v>
      </c>
    </row>
    <row r="216" spans="1:7" ht="17.100000000000001" customHeight="1" x14ac:dyDescent="0.3">
      <c r="A216" s="20" t="s">
        <v>182</v>
      </c>
      <c r="B216" s="20" t="s">
        <v>28</v>
      </c>
      <c r="C216" s="20" t="s">
        <v>83</v>
      </c>
      <c r="D216" s="20" t="s">
        <v>79</v>
      </c>
      <c r="E216" s="21" t="s">
        <v>183</v>
      </c>
      <c r="F216" s="33">
        <v>1</v>
      </c>
      <c r="G216" s="23" t="s">
        <v>184</v>
      </c>
    </row>
    <row r="217" spans="1:7" ht="17.100000000000001" customHeight="1" x14ac:dyDescent="0.3">
      <c r="A217" s="20" t="s">
        <v>182</v>
      </c>
      <c r="B217" s="20" t="s">
        <v>28</v>
      </c>
      <c r="C217" s="20" t="s">
        <v>84</v>
      </c>
      <c r="D217" s="20" t="s">
        <v>79</v>
      </c>
      <c r="E217" s="21" t="s">
        <v>183</v>
      </c>
      <c r="F217" s="33">
        <v>1</v>
      </c>
      <c r="G217" s="23" t="s">
        <v>184</v>
      </c>
    </row>
    <row r="218" spans="1:7" ht="17.100000000000001" customHeight="1" x14ac:dyDescent="0.3">
      <c r="A218" s="20" t="s">
        <v>182</v>
      </c>
      <c r="B218" s="20" t="s">
        <v>29</v>
      </c>
      <c r="C218" s="20" t="s">
        <v>78</v>
      </c>
      <c r="D218" s="20" t="s">
        <v>79</v>
      </c>
      <c r="E218" s="21" t="s">
        <v>183</v>
      </c>
      <c r="F218" s="33">
        <v>1</v>
      </c>
      <c r="G218" s="23" t="s">
        <v>184</v>
      </c>
    </row>
    <row r="219" spans="1:7" ht="17.100000000000001" customHeight="1" x14ac:dyDescent="0.3">
      <c r="A219" s="20" t="s">
        <v>182</v>
      </c>
      <c r="B219" s="20" t="s">
        <v>29</v>
      </c>
      <c r="C219" s="20" t="s">
        <v>78</v>
      </c>
      <c r="D219" s="20" t="s">
        <v>80</v>
      </c>
      <c r="E219" s="21" t="s">
        <v>183</v>
      </c>
      <c r="F219" s="33">
        <v>1</v>
      </c>
      <c r="G219" s="23" t="s">
        <v>184</v>
      </c>
    </row>
    <row r="220" spans="1:7" ht="17.100000000000001" customHeight="1" x14ac:dyDescent="0.3">
      <c r="A220" s="20" t="s">
        <v>182</v>
      </c>
      <c r="B220" s="20" t="s">
        <v>29</v>
      </c>
      <c r="C220" s="20" t="s">
        <v>81</v>
      </c>
      <c r="D220" s="20" t="s">
        <v>79</v>
      </c>
      <c r="E220" s="21" t="s">
        <v>183</v>
      </c>
      <c r="F220" s="33">
        <v>1</v>
      </c>
      <c r="G220" s="23" t="s">
        <v>184</v>
      </c>
    </row>
    <row r="221" spans="1:7" ht="17.100000000000001" customHeight="1" x14ac:dyDescent="0.3">
      <c r="A221" s="20" t="s">
        <v>182</v>
      </c>
      <c r="B221" s="20" t="s">
        <v>29</v>
      </c>
      <c r="C221" s="20" t="s">
        <v>81</v>
      </c>
      <c r="D221" s="20" t="s">
        <v>80</v>
      </c>
      <c r="E221" s="21">
        <v>16</v>
      </c>
      <c r="F221" s="32" t="s">
        <v>183</v>
      </c>
      <c r="G221" s="23" t="s">
        <v>183</v>
      </c>
    </row>
    <row r="222" spans="1:7" ht="17.100000000000001" customHeight="1" x14ac:dyDescent="0.3">
      <c r="A222" s="20" t="s">
        <v>182</v>
      </c>
      <c r="B222" s="20" t="s">
        <v>29</v>
      </c>
      <c r="C222" s="20" t="s">
        <v>82</v>
      </c>
      <c r="D222" s="20" t="s">
        <v>79</v>
      </c>
      <c r="E222" s="21" t="s">
        <v>183</v>
      </c>
      <c r="F222" s="33">
        <v>1</v>
      </c>
      <c r="G222" s="23" t="s">
        <v>184</v>
      </c>
    </row>
    <row r="223" spans="1:7" ht="17.100000000000001" customHeight="1" x14ac:dyDescent="0.3">
      <c r="A223" s="20" t="s">
        <v>182</v>
      </c>
      <c r="B223" s="20" t="s">
        <v>29</v>
      </c>
      <c r="C223" s="20" t="s">
        <v>82</v>
      </c>
      <c r="D223" s="20" t="s">
        <v>80</v>
      </c>
      <c r="E223" s="21" t="s">
        <v>183</v>
      </c>
      <c r="F223" s="33">
        <v>1</v>
      </c>
      <c r="G223" s="23" t="s">
        <v>184</v>
      </c>
    </row>
    <row r="224" spans="1:7" ht="17.100000000000001" customHeight="1" x14ac:dyDescent="0.3">
      <c r="A224" s="20" t="s">
        <v>182</v>
      </c>
      <c r="B224" s="20" t="s">
        <v>29</v>
      </c>
      <c r="C224" s="20" t="s">
        <v>83</v>
      </c>
      <c r="D224" s="20" t="s">
        <v>79</v>
      </c>
      <c r="E224" s="21" t="s">
        <v>183</v>
      </c>
      <c r="F224" s="33">
        <v>1</v>
      </c>
      <c r="G224" s="23" t="s">
        <v>184</v>
      </c>
    </row>
    <row r="225" spans="1:7" ht="17.100000000000001" customHeight="1" x14ac:dyDescent="0.3">
      <c r="A225" s="20" t="s">
        <v>182</v>
      </c>
      <c r="B225" s="20" t="s">
        <v>29</v>
      </c>
      <c r="C225" s="20" t="s">
        <v>84</v>
      </c>
      <c r="D225" s="20" t="s">
        <v>80</v>
      </c>
      <c r="E225" s="21" t="s">
        <v>183</v>
      </c>
      <c r="F225" s="33">
        <v>1</v>
      </c>
      <c r="G225" s="23" t="s">
        <v>184</v>
      </c>
    </row>
    <row r="226" spans="1:7" ht="17.100000000000001" customHeight="1" x14ac:dyDescent="0.3">
      <c r="A226" s="20" t="s">
        <v>182</v>
      </c>
      <c r="B226" s="20" t="s">
        <v>30</v>
      </c>
      <c r="C226" s="20" t="s">
        <v>78</v>
      </c>
      <c r="D226" s="20" t="s">
        <v>79</v>
      </c>
      <c r="E226" s="21">
        <v>173</v>
      </c>
      <c r="F226" s="32" t="s">
        <v>183</v>
      </c>
      <c r="G226" s="23" t="s">
        <v>183</v>
      </c>
    </row>
    <row r="227" spans="1:7" ht="17.100000000000001" customHeight="1" x14ac:dyDescent="0.3">
      <c r="A227" s="20" t="s">
        <v>182</v>
      </c>
      <c r="B227" s="20" t="s">
        <v>30</v>
      </c>
      <c r="C227" s="20" t="s">
        <v>78</v>
      </c>
      <c r="D227" s="20" t="s">
        <v>80</v>
      </c>
      <c r="E227" s="21">
        <v>161</v>
      </c>
      <c r="F227" s="32" t="s">
        <v>183</v>
      </c>
      <c r="G227" s="23" t="s">
        <v>183</v>
      </c>
    </row>
    <row r="228" spans="1:7" ht="17.100000000000001" customHeight="1" x14ac:dyDescent="0.3">
      <c r="A228" s="20" t="s">
        <v>182</v>
      </c>
      <c r="B228" s="20" t="s">
        <v>30</v>
      </c>
      <c r="C228" s="20" t="s">
        <v>81</v>
      </c>
      <c r="D228" s="20" t="s">
        <v>79</v>
      </c>
      <c r="E228" s="21">
        <v>171</v>
      </c>
      <c r="F228" s="32" t="s">
        <v>183</v>
      </c>
      <c r="G228" s="23" t="s">
        <v>183</v>
      </c>
    </row>
    <row r="229" spans="1:7" ht="17.100000000000001" customHeight="1" x14ac:dyDescent="0.3">
      <c r="A229" s="20" t="s">
        <v>182</v>
      </c>
      <c r="B229" s="20" t="s">
        <v>30</v>
      </c>
      <c r="C229" s="20" t="s">
        <v>81</v>
      </c>
      <c r="D229" s="20" t="s">
        <v>80</v>
      </c>
      <c r="E229" s="21">
        <v>262</v>
      </c>
      <c r="F229" s="32" t="s">
        <v>183</v>
      </c>
      <c r="G229" s="23" t="s">
        <v>183</v>
      </c>
    </row>
    <row r="230" spans="1:7" ht="17.100000000000001" customHeight="1" x14ac:dyDescent="0.3">
      <c r="A230" s="20" t="s">
        <v>182</v>
      </c>
      <c r="B230" s="20" t="s">
        <v>30</v>
      </c>
      <c r="C230" s="20" t="s">
        <v>82</v>
      </c>
      <c r="D230" s="20" t="s">
        <v>79</v>
      </c>
      <c r="E230" s="21" t="s">
        <v>183</v>
      </c>
      <c r="F230" s="33">
        <v>1</v>
      </c>
      <c r="G230" s="23" t="s">
        <v>184</v>
      </c>
    </row>
    <row r="231" spans="1:7" ht="17.100000000000001" customHeight="1" x14ac:dyDescent="0.3">
      <c r="A231" s="20" t="s">
        <v>182</v>
      </c>
      <c r="B231" s="20" t="s">
        <v>30</v>
      </c>
      <c r="C231" s="20" t="s">
        <v>82</v>
      </c>
      <c r="D231" s="20" t="s">
        <v>80</v>
      </c>
      <c r="E231" s="21" t="s">
        <v>183</v>
      </c>
      <c r="F231" s="32">
        <v>2</v>
      </c>
      <c r="G231" s="23" t="s">
        <v>185</v>
      </c>
    </row>
    <row r="232" spans="1:7" ht="17.100000000000001" customHeight="1" x14ac:dyDescent="0.3">
      <c r="A232" s="20" t="s">
        <v>182</v>
      </c>
      <c r="B232" s="20" t="s">
        <v>30</v>
      </c>
      <c r="C232" s="20" t="s">
        <v>83</v>
      </c>
      <c r="D232" s="20" t="s">
        <v>79</v>
      </c>
      <c r="E232" s="21">
        <v>31</v>
      </c>
      <c r="F232" s="32" t="s">
        <v>183</v>
      </c>
      <c r="G232" s="23" t="s">
        <v>183</v>
      </c>
    </row>
    <row r="233" spans="1:7" ht="17.100000000000001" customHeight="1" x14ac:dyDescent="0.3">
      <c r="A233" s="20" t="s">
        <v>182</v>
      </c>
      <c r="B233" s="20" t="s">
        <v>30</v>
      </c>
      <c r="C233" s="20" t="s">
        <v>83</v>
      </c>
      <c r="D233" s="20" t="s">
        <v>80</v>
      </c>
      <c r="E233" s="21">
        <v>18</v>
      </c>
      <c r="F233" s="32" t="s">
        <v>183</v>
      </c>
      <c r="G233" s="23" t="s">
        <v>183</v>
      </c>
    </row>
    <row r="234" spans="1:7" ht="17.100000000000001" customHeight="1" x14ac:dyDescent="0.3">
      <c r="A234" s="20" t="s">
        <v>182</v>
      </c>
      <c r="B234" s="20" t="s">
        <v>30</v>
      </c>
      <c r="C234" s="20" t="s">
        <v>84</v>
      </c>
      <c r="D234" s="20" t="s">
        <v>79</v>
      </c>
      <c r="E234" s="21">
        <v>41</v>
      </c>
      <c r="F234" s="32" t="s">
        <v>183</v>
      </c>
      <c r="G234" s="23" t="s">
        <v>183</v>
      </c>
    </row>
    <row r="235" spans="1:7" ht="17.100000000000001" customHeight="1" x14ac:dyDescent="0.3">
      <c r="A235" s="20" t="s">
        <v>182</v>
      </c>
      <c r="B235" s="20" t="s">
        <v>30</v>
      </c>
      <c r="C235" s="20" t="s">
        <v>84</v>
      </c>
      <c r="D235" s="20" t="s">
        <v>80</v>
      </c>
      <c r="E235" s="21">
        <v>28</v>
      </c>
      <c r="F235" s="32" t="s">
        <v>183</v>
      </c>
      <c r="G235" s="23" t="s">
        <v>183</v>
      </c>
    </row>
    <row r="236" spans="1:7" ht="17.100000000000001" customHeight="1" x14ac:dyDescent="0.3">
      <c r="A236" s="20" t="s">
        <v>182</v>
      </c>
      <c r="B236" s="20" t="s">
        <v>31</v>
      </c>
      <c r="C236" s="20" t="s">
        <v>78</v>
      </c>
      <c r="D236" s="20" t="s">
        <v>79</v>
      </c>
      <c r="E236" s="21">
        <v>30</v>
      </c>
      <c r="F236" s="32" t="s">
        <v>183</v>
      </c>
      <c r="G236" s="23" t="s">
        <v>183</v>
      </c>
    </row>
    <row r="237" spans="1:7" ht="17.100000000000001" customHeight="1" x14ac:dyDescent="0.3">
      <c r="A237" s="20" t="s">
        <v>182</v>
      </c>
      <c r="B237" s="20" t="s">
        <v>31</v>
      </c>
      <c r="C237" s="20" t="s">
        <v>78</v>
      </c>
      <c r="D237" s="20" t="s">
        <v>80</v>
      </c>
      <c r="E237" s="21">
        <v>26</v>
      </c>
      <c r="F237" s="32" t="s">
        <v>183</v>
      </c>
      <c r="G237" s="23" t="s">
        <v>183</v>
      </c>
    </row>
    <row r="238" spans="1:7" ht="17.100000000000001" customHeight="1" x14ac:dyDescent="0.3">
      <c r="A238" s="20" t="s">
        <v>182</v>
      </c>
      <c r="B238" s="20" t="s">
        <v>31</v>
      </c>
      <c r="C238" s="20" t="s">
        <v>81</v>
      </c>
      <c r="D238" s="20" t="s">
        <v>79</v>
      </c>
      <c r="E238" s="21">
        <v>50</v>
      </c>
      <c r="F238" s="32" t="s">
        <v>183</v>
      </c>
      <c r="G238" s="23" t="s">
        <v>183</v>
      </c>
    </row>
    <row r="239" spans="1:7" ht="17.100000000000001" customHeight="1" x14ac:dyDescent="0.3">
      <c r="A239" s="20" t="s">
        <v>182</v>
      </c>
      <c r="B239" s="20" t="s">
        <v>31</v>
      </c>
      <c r="C239" s="20" t="s">
        <v>81</v>
      </c>
      <c r="D239" s="20" t="s">
        <v>80</v>
      </c>
      <c r="E239" s="21">
        <v>67</v>
      </c>
      <c r="F239" s="32" t="s">
        <v>183</v>
      </c>
      <c r="G239" s="23" t="s">
        <v>183</v>
      </c>
    </row>
    <row r="240" spans="1:7" ht="17.100000000000001" customHeight="1" x14ac:dyDescent="0.3">
      <c r="A240" s="20" t="s">
        <v>182</v>
      </c>
      <c r="B240" s="20" t="s">
        <v>31</v>
      </c>
      <c r="C240" s="20" t="s">
        <v>82</v>
      </c>
      <c r="D240" s="20" t="s">
        <v>79</v>
      </c>
      <c r="E240" s="21" t="s">
        <v>183</v>
      </c>
      <c r="F240" s="33">
        <v>1</v>
      </c>
      <c r="G240" s="23" t="s">
        <v>184</v>
      </c>
    </row>
    <row r="241" spans="1:7" ht="17.100000000000001" customHeight="1" x14ac:dyDescent="0.3">
      <c r="A241" s="20" t="s">
        <v>182</v>
      </c>
      <c r="B241" s="20" t="s">
        <v>31</v>
      </c>
      <c r="C241" s="20" t="s">
        <v>82</v>
      </c>
      <c r="D241" s="20" t="s">
        <v>80</v>
      </c>
      <c r="E241" s="21" t="s">
        <v>183</v>
      </c>
      <c r="F241" s="33">
        <v>1</v>
      </c>
      <c r="G241" s="23" t="s">
        <v>184</v>
      </c>
    </row>
    <row r="242" spans="1:7" ht="17.100000000000001" customHeight="1" x14ac:dyDescent="0.3">
      <c r="A242" s="20" t="s">
        <v>182</v>
      </c>
      <c r="B242" s="20" t="s">
        <v>31</v>
      </c>
      <c r="C242" s="20" t="s">
        <v>83</v>
      </c>
      <c r="D242" s="20" t="s">
        <v>79</v>
      </c>
      <c r="E242" s="21" t="s">
        <v>183</v>
      </c>
      <c r="F242" s="33">
        <v>1</v>
      </c>
      <c r="G242" s="23" t="s">
        <v>184</v>
      </c>
    </row>
    <row r="243" spans="1:7" ht="17.100000000000001" customHeight="1" x14ac:dyDescent="0.3">
      <c r="A243" s="20" t="s">
        <v>182</v>
      </c>
      <c r="B243" s="20" t="s">
        <v>31</v>
      </c>
      <c r="C243" s="20" t="s">
        <v>83</v>
      </c>
      <c r="D243" s="20" t="s">
        <v>80</v>
      </c>
      <c r="E243" s="21">
        <v>13</v>
      </c>
      <c r="F243" s="32" t="s">
        <v>183</v>
      </c>
      <c r="G243" s="23" t="s">
        <v>183</v>
      </c>
    </row>
    <row r="244" spans="1:7" ht="17.100000000000001" customHeight="1" x14ac:dyDescent="0.3">
      <c r="A244" s="20" t="s">
        <v>182</v>
      </c>
      <c r="B244" s="20" t="s">
        <v>31</v>
      </c>
      <c r="C244" s="20" t="s">
        <v>84</v>
      </c>
      <c r="D244" s="20" t="s">
        <v>79</v>
      </c>
      <c r="E244" s="21" t="s">
        <v>183</v>
      </c>
      <c r="F244" s="33">
        <v>1</v>
      </c>
      <c r="G244" s="23" t="s">
        <v>184</v>
      </c>
    </row>
    <row r="245" spans="1:7" ht="17.100000000000001" customHeight="1" x14ac:dyDescent="0.3">
      <c r="A245" s="20" t="s">
        <v>182</v>
      </c>
      <c r="B245" s="20" t="s">
        <v>31</v>
      </c>
      <c r="C245" s="20" t="s">
        <v>84</v>
      </c>
      <c r="D245" s="20" t="s">
        <v>80</v>
      </c>
      <c r="E245" s="21" t="s">
        <v>183</v>
      </c>
      <c r="F245" s="33">
        <v>1</v>
      </c>
      <c r="G245" s="23" t="s">
        <v>184</v>
      </c>
    </row>
    <row r="246" spans="1:7" ht="17.100000000000001" customHeight="1" x14ac:dyDescent="0.3">
      <c r="A246" s="20" t="s">
        <v>182</v>
      </c>
      <c r="B246" s="20" t="s">
        <v>32</v>
      </c>
      <c r="C246" s="20" t="s">
        <v>78</v>
      </c>
      <c r="D246" s="20" t="s">
        <v>79</v>
      </c>
      <c r="E246" s="21" t="s">
        <v>183</v>
      </c>
      <c r="F246" s="33">
        <v>1</v>
      </c>
      <c r="G246" s="23" t="s">
        <v>184</v>
      </c>
    </row>
    <row r="247" spans="1:7" ht="17.100000000000001" customHeight="1" x14ac:dyDescent="0.3">
      <c r="A247" s="20" t="s">
        <v>182</v>
      </c>
      <c r="B247" s="20" t="s">
        <v>32</v>
      </c>
      <c r="C247" s="20" t="s">
        <v>78</v>
      </c>
      <c r="D247" s="20" t="s">
        <v>80</v>
      </c>
      <c r="E247" s="21">
        <v>19</v>
      </c>
      <c r="F247" s="32" t="s">
        <v>183</v>
      </c>
      <c r="G247" s="23" t="s">
        <v>183</v>
      </c>
    </row>
    <row r="248" spans="1:7" ht="17.100000000000001" customHeight="1" x14ac:dyDescent="0.3">
      <c r="A248" s="20" t="s">
        <v>182</v>
      </c>
      <c r="B248" s="20" t="s">
        <v>32</v>
      </c>
      <c r="C248" s="20" t="s">
        <v>81</v>
      </c>
      <c r="D248" s="20" t="s">
        <v>79</v>
      </c>
      <c r="E248" s="21">
        <v>40</v>
      </c>
      <c r="F248" s="32" t="s">
        <v>183</v>
      </c>
      <c r="G248" s="23" t="s">
        <v>183</v>
      </c>
    </row>
    <row r="249" spans="1:7" ht="17.100000000000001" customHeight="1" x14ac:dyDescent="0.3">
      <c r="A249" s="20" t="s">
        <v>182</v>
      </c>
      <c r="B249" s="20" t="s">
        <v>32</v>
      </c>
      <c r="C249" s="20" t="s">
        <v>81</v>
      </c>
      <c r="D249" s="20" t="s">
        <v>80</v>
      </c>
      <c r="E249" s="21">
        <v>41</v>
      </c>
      <c r="F249" s="32" t="s">
        <v>183</v>
      </c>
      <c r="G249" s="23" t="s">
        <v>183</v>
      </c>
    </row>
    <row r="250" spans="1:7" ht="17.100000000000001" customHeight="1" x14ac:dyDescent="0.3">
      <c r="A250" s="20" t="s">
        <v>182</v>
      </c>
      <c r="B250" s="20" t="s">
        <v>32</v>
      </c>
      <c r="C250" s="20" t="s">
        <v>82</v>
      </c>
      <c r="D250" s="20" t="s">
        <v>79</v>
      </c>
      <c r="E250" s="21" t="s">
        <v>183</v>
      </c>
      <c r="F250" s="33">
        <v>1</v>
      </c>
      <c r="G250" s="23" t="s">
        <v>184</v>
      </c>
    </row>
    <row r="251" spans="1:7" ht="17.100000000000001" customHeight="1" x14ac:dyDescent="0.3">
      <c r="A251" s="20" t="s">
        <v>182</v>
      </c>
      <c r="B251" s="20" t="s">
        <v>32</v>
      </c>
      <c r="C251" s="20" t="s">
        <v>83</v>
      </c>
      <c r="D251" s="20" t="s">
        <v>79</v>
      </c>
      <c r="E251" s="21">
        <v>13</v>
      </c>
      <c r="F251" s="32" t="s">
        <v>183</v>
      </c>
      <c r="G251" s="23" t="s">
        <v>183</v>
      </c>
    </row>
    <row r="252" spans="1:7" ht="17.100000000000001" customHeight="1" x14ac:dyDescent="0.3">
      <c r="A252" s="20" t="s">
        <v>182</v>
      </c>
      <c r="B252" s="20" t="s">
        <v>32</v>
      </c>
      <c r="C252" s="20" t="s">
        <v>83</v>
      </c>
      <c r="D252" s="20" t="s">
        <v>80</v>
      </c>
      <c r="E252" s="21" t="s">
        <v>183</v>
      </c>
      <c r="F252" s="33">
        <v>1</v>
      </c>
      <c r="G252" s="23" t="s">
        <v>184</v>
      </c>
    </row>
    <row r="253" spans="1:7" ht="17.100000000000001" customHeight="1" x14ac:dyDescent="0.3">
      <c r="A253" s="20" t="s">
        <v>182</v>
      </c>
      <c r="B253" s="20" t="s">
        <v>32</v>
      </c>
      <c r="C253" s="20" t="s">
        <v>84</v>
      </c>
      <c r="D253" s="20" t="s">
        <v>79</v>
      </c>
      <c r="E253" s="21" t="s">
        <v>183</v>
      </c>
      <c r="F253" s="33">
        <v>1</v>
      </c>
      <c r="G253" s="23" t="s">
        <v>184</v>
      </c>
    </row>
    <row r="254" spans="1:7" ht="17.100000000000001" customHeight="1" x14ac:dyDescent="0.3">
      <c r="A254" s="20" t="s">
        <v>182</v>
      </c>
      <c r="B254" s="20" t="s">
        <v>32</v>
      </c>
      <c r="C254" s="20" t="s">
        <v>84</v>
      </c>
      <c r="D254" s="20" t="s">
        <v>80</v>
      </c>
      <c r="E254" s="21" t="s">
        <v>183</v>
      </c>
      <c r="F254" s="33">
        <v>1</v>
      </c>
      <c r="G254" s="23" t="s">
        <v>184</v>
      </c>
    </row>
    <row r="255" spans="1:7" ht="17.100000000000001" customHeight="1" x14ac:dyDescent="0.3">
      <c r="A255" s="20" t="s">
        <v>182</v>
      </c>
      <c r="B255" s="20" t="s">
        <v>33</v>
      </c>
      <c r="C255" s="20" t="s">
        <v>78</v>
      </c>
      <c r="D255" s="20" t="s">
        <v>79</v>
      </c>
      <c r="E255" s="21">
        <v>575</v>
      </c>
      <c r="F255" s="32" t="s">
        <v>183</v>
      </c>
      <c r="G255" s="23" t="s">
        <v>183</v>
      </c>
    </row>
    <row r="256" spans="1:7" ht="17.100000000000001" customHeight="1" x14ac:dyDescent="0.3">
      <c r="A256" s="20" t="s">
        <v>182</v>
      </c>
      <c r="B256" s="20" t="s">
        <v>33</v>
      </c>
      <c r="C256" s="20" t="s">
        <v>78</v>
      </c>
      <c r="D256" s="20" t="s">
        <v>80</v>
      </c>
      <c r="E256" s="21">
        <v>560</v>
      </c>
      <c r="F256" s="32" t="s">
        <v>183</v>
      </c>
      <c r="G256" s="23" t="s">
        <v>183</v>
      </c>
    </row>
    <row r="257" spans="1:7" ht="17.100000000000001" customHeight="1" x14ac:dyDescent="0.3">
      <c r="A257" s="20" t="s">
        <v>182</v>
      </c>
      <c r="B257" s="20" t="s">
        <v>33</v>
      </c>
      <c r="C257" s="20" t="s">
        <v>81</v>
      </c>
      <c r="D257" s="20" t="s">
        <v>79</v>
      </c>
      <c r="E257" s="21">
        <v>1700</v>
      </c>
      <c r="F257" s="32" t="s">
        <v>183</v>
      </c>
      <c r="G257" s="23" t="s">
        <v>183</v>
      </c>
    </row>
    <row r="258" spans="1:7" ht="17.100000000000001" customHeight="1" x14ac:dyDescent="0.3">
      <c r="A258" s="20" t="s">
        <v>182</v>
      </c>
      <c r="B258" s="20" t="s">
        <v>33</v>
      </c>
      <c r="C258" s="20" t="s">
        <v>81</v>
      </c>
      <c r="D258" s="20" t="s">
        <v>80</v>
      </c>
      <c r="E258" s="21">
        <v>1810</v>
      </c>
      <c r="F258" s="32" t="s">
        <v>183</v>
      </c>
      <c r="G258" s="23" t="s">
        <v>183</v>
      </c>
    </row>
    <row r="259" spans="1:7" ht="17.100000000000001" customHeight="1" x14ac:dyDescent="0.3">
      <c r="A259" s="20" t="s">
        <v>182</v>
      </c>
      <c r="B259" s="20" t="s">
        <v>33</v>
      </c>
      <c r="C259" s="20" t="s">
        <v>82</v>
      </c>
      <c r="D259" s="20" t="s">
        <v>79</v>
      </c>
      <c r="E259" s="21">
        <v>116</v>
      </c>
      <c r="F259" s="32" t="s">
        <v>183</v>
      </c>
      <c r="G259" s="23" t="s">
        <v>183</v>
      </c>
    </row>
    <row r="260" spans="1:7" ht="17.100000000000001" customHeight="1" x14ac:dyDescent="0.3">
      <c r="A260" s="20" t="s">
        <v>182</v>
      </c>
      <c r="B260" s="20" t="s">
        <v>33</v>
      </c>
      <c r="C260" s="20" t="s">
        <v>82</v>
      </c>
      <c r="D260" s="20" t="s">
        <v>80</v>
      </c>
      <c r="E260" s="21">
        <v>145</v>
      </c>
      <c r="F260" s="32" t="s">
        <v>183</v>
      </c>
      <c r="G260" s="23" t="s">
        <v>183</v>
      </c>
    </row>
    <row r="261" spans="1:7" ht="17.100000000000001" customHeight="1" x14ac:dyDescent="0.3">
      <c r="A261" s="20" t="s">
        <v>182</v>
      </c>
      <c r="B261" s="20" t="s">
        <v>33</v>
      </c>
      <c r="C261" s="20" t="s">
        <v>83</v>
      </c>
      <c r="D261" s="20" t="s">
        <v>79</v>
      </c>
      <c r="E261" s="21">
        <v>285</v>
      </c>
      <c r="F261" s="32" t="s">
        <v>183</v>
      </c>
      <c r="G261" s="23" t="s">
        <v>183</v>
      </c>
    </row>
    <row r="262" spans="1:7" ht="17.100000000000001" customHeight="1" x14ac:dyDescent="0.3">
      <c r="A262" s="20" t="s">
        <v>182</v>
      </c>
      <c r="B262" s="20" t="s">
        <v>33</v>
      </c>
      <c r="C262" s="20" t="s">
        <v>83</v>
      </c>
      <c r="D262" s="20" t="s">
        <v>80</v>
      </c>
      <c r="E262" s="21">
        <v>234</v>
      </c>
      <c r="F262" s="32" t="s">
        <v>183</v>
      </c>
      <c r="G262" s="23" t="s">
        <v>183</v>
      </c>
    </row>
    <row r="263" spans="1:7" ht="17.100000000000001" customHeight="1" x14ac:dyDescent="0.3">
      <c r="A263" s="20" t="s">
        <v>182</v>
      </c>
      <c r="B263" s="20" t="s">
        <v>33</v>
      </c>
      <c r="C263" s="20" t="s">
        <v>84</v>
      </c>
      <c r="D263" s="20" t="s">
        <v>79</v>
      </c>
      <c r="E263" s="21">
        <v>287</v>
      </c>
      <c r="F263" s="32" t="s">
        <v>183</v>
      </c>
      <c r="G263" s="23" t="s">
        <v>183</v>
      </c>
    </row>
    <row r="264" spans="1:7" ht="17.100000000000001" customHeight="1" x14ac:dyDescent="0.3">
      <c r="A264" s="20" t="s">
        <v>182</v>
      </c>
      <c r="B264" s="20" t="s">
        <v>33</v>
      </c>
      <c r="C264" s="20" t="s">
        <v>84</v>
      </c>
      <c r="D264" s="20" t="s">
        <v>80</v>
      </c>
      <c r="E264" s="21">
        <v>281</v>
      </c>
      <c r="F264" s="32" t="s">
        <v>183</v>
      </c>
      <c r="G264" s="23" t="s">
        <v>183</v>
      </c>
    </row>
    <row r="265" spans="1:7" ht="17.100000000000001" customHeight="1" x14ac:dyDescent="0.3">
      <c r="A265" s="20" t="s">
        <v>182</v>
      </c>
      <c r="B265" s="20" t="s">
        <v>34</v>
      </c>
      <c r="C265" s="20" t="s">
        <v>78</v>
      </c>
      <c r="D265" s="20" t="s">
        <v>79</v>
      </c>
      <c r="E265" s="21">
        <v>57</v>
      </c>
      <c r="F265" s="32" t="s">
        <v>183</v>
      </c>
      <c r="G265" s="23" t="s">
        <v>183</v>
      </c>
    </row>
    <row r="266" spans="1:7" ht="17.100000000000001" customHeight="1" x14ac:dyDescent="0.3">
      <c r="A266" s="20" t="s">
        <v>182</v>
      </c>
      <c r="B266" s="20" t="s">
        <v>34</v>
      </c>
      <c r="C266" s="20" t="s">
        <v>78</v>
      </c>
      <c r="D266" s="20" t="s">
        <v>80</v>
      </c>
      <c r="E266" s="21">
        <v>54</v>
      </c>
      <c r="F266" s="32" t="s">
        <v>183</v>
      </c>
      <c r="G266" s="23" t="s">
        <v>183</v>
      </c>
    </row>
    <row r="267" spans="1:7" ht="17.100000000000001" customHeight="1" x14ac:dyDescent="0.3">
      <c r="A267" s="20" t="s">
        <v>182</v>
      </c>
      <c r="B267" s="20" t="s">
        <v>34</v>
      </c>
      <c r="C267" s="20" t="s">
        <v>81</v>
      </c>
      <c r="D267" s="20" t="s">
        <v>79</v>
      </c>
      <c r="E267" s="21">
        <v>107</v>
      </c>
      <c r="F267" s="32" t="s">
        <v>183</v>
      </c>
      <c r="G267" s="23" t="s">
        <v>183</v>
      </c>
    </row>
    <row r="268" spans="1:7" ht="17.100000000000001" customHeight="1" x14ac:dyDescent="0.3">
      <c r="A268" s="20" t="s">
        <v>182</v>
      </c>
      <c r="B268" s="20" t="s">
        <v>34</v>
      </c>
      <c r="C268" s="20" t="s">
        <v>81</v>
      </c>
      <c r="D268" s="20" t="s">
        <v>80</v>
      </c>
      <c r="E268" s="21">
        <v>126</v>
      </c>
      <c r="F268" s="32" t="s">
        <v>183</v>
      </c>
      <c r="G268" s="23" t="s">
        <v>183</v>
      </c>
    </row>
    <row r="269" spans="1:7" ht="17.100000000000001" customHeight="1" x14ac:dyDescent="0.3">
      <c r="A269" s="20" t="s">
        <v>182</v>
      </c>
      <c r="B269" s="20" t="s">
        <v>34</v>
      </c>
      <c r="C269" s="20" t="s">
        <v>82</v>
      </c>
      <c r="D269" s="20" t="s">
        <v>79</v>
      </c>
      <c r="E269" s="21">
        <v>11</v>
      </c>
      <c r="F269" s="32" t="s">
        <v>183</v>
      </c>
      <c r="G269" s="23" t="s">
        <v>183</v>
      </c>
    </row>
    <row r="270" spans="1:7" ht="17.100000000000001" customHeight="1" x14ac:dyDescent="0.3">
      <c r="A270" s="20" t="s">
        <v>182</v>
      </c>
      <c r="B270" s="20" t="s">
        <v>34</v>
      </c>
      <c r="C270" s="20" t="s">
        <v>82</v>
      </c>
      <c r="D270" s="20" t="s">
        <v>80</v>
      </c>
      <c r="E270" s="21">
        <v>19</v>
      </c>
      <c r="F270" s="32" t="s">
        <v>183</v>
      </c>
      <c r="G270" s="23" t="s">
        <v>183</v>
      </c>
    </row>
    <row r="271" spans="1:7" ht="17.100000000000001" customHeight="1" x14ac:dyDescent="0.3">
      <c r="A271" s="20" t="s">
        <v>182</v>
      </c>
      <c r="B271" s="20" t="s">
        <v>34</v>
      </c>
      <c r="C271" s="20" t="s">
        <v>83</v>
      </c>
      <c r="D271" s="20" t="s">
        <v>79</v>
      </c>
      <c r="E271" s="21">
        <v>14</v>
      </c>
      <c r="F271" s="32" t="s">
        <v>183</v>
      </c>
      <c r="G271" s="23" t="s">
        <v>183</v>
      </c>
    </row>
    <row r="272" spans="1:7" ht="17.100000000000001" customHeight="1" x14ac:dyDescent="0.3">
      <c r="A272" s="20" t="s">
        <v>182</v>
      </c>
      <c r="B272" s="20" t="s">
        <v>34</v>
      </c>
      <c r="C272" s="20" t="s">
        <v>83</v>
      </c>
      <c r="D272" s="20" t="s">
        <v>80</v>
      </c>
      <c r="E272" s="21">
        <v>13</v>
      </c>
      <c r="F272" s="32" t="s">
        <v>183</v>
      </c>
      <c r="G272" s="23" t="s">
        <v>183</v>
      </c>
    </row>
    <row r="273" spans="1:7" ht="17.100000000000001" customHeight="1" x14ac:dyDescent="0.3">
      <c r="A273" s="20" t="s">
        <v>182</v>
      </c>
      <c r="B273" s="20" t="s">
        <v>34</v>
      </c>
      <c r="C273" s="20" t="s">
        <v>84</v>
      </c>
      <c r="D273" s="20" t="s">
        <v>79</v>
      </c>
      <c r="E273" s="21">
        <v>15</v>
      </c>
      <c r="F273" s="32" t="s">
        <v>183</v>
      </c>
      <c r="G273" s="23" t="s">
        <v>183</v>
      </c>
    </row>
    <row r="274" spans="1:7" ht="17.100000000000001" customHeight="1" x14ac:dyDescent="0.3">
      <c r="A274" s="20" t="s">
        <v>182</v>
      </c>
      <c r="B274" s="20" t="s">
        <v>34</v>
      </c>
      <c r="C274" s="20" t="s">
        <v>84</v>
      </c>
      <c r="D274" s="20" t="s">
        <v>80</v>
      </c>
      <c r="E274" s="21">
        <v>13</v>
      </c>
      <c r="F274" s="32" t="s">
        <v>183</v>
      </c>
      <c r="G274" s="23" t="s">
        <v>183</v>
      </c>
    </row>
    <row r="275" spans="1:7" ht="17.100000000000001" customHeight="1" x14ac:dyDescent="0.3">
      <c r="A275" s="20" t="s">
        <v>182</v>
      </c>
      <c r="B275" s="20" t="s">
        <v>35</v>
      </c>
      <c r="C275" s="20" t="s">
        <v>78</v>
      </c>
      <c r="D275" s="20" t="s">
        <v>79</v>
      </c>
      <c r="E275" s="21" t="s">
        <v>183</v>
      </c>
      <c r="F275" s="33">
        <v>1</v>
      </c>
      <c r="G275" s="23" t="s">
        <v>184</v>
      </c>
    </row>
    <row r="276" spans="1:7" ht="17.100000000000001" customHeight="1" x14ac:dyDescent="0.3">
      <c r="A276" s="20" t="s">
        <v>182</v>
      </c>
      <c r="B276" s="20" t="s">
        <v>35</v>
      </c>
      <c r="C276" s="20" t="s">
        <v>78</v>
      </c>
      <c r="D276" s="20" t="s">
        <v>80</v>
      </c>
      <c r="E276" s="21" t="s">
        <v>183</v>
      </c>
      <c r="F276" s="33">
        <v>1</v>
      </c>
      <c r="G276" s="23" t="s">
        <v>184</v>
      </c>
    </row>
    <row r="277" spans="1:7" ht="17.100000000000001" customHeight="1" x14ac:dyDescent="0.3">
      <c r="A277" s="20" t="s">
        <v>182</v>
      </c>
      <c r="B277" s="20" t="s">
        <v>35</v>
      </c>
      <c r="C277" s="20" t="s">
        <v>81</v>
      </c>
      <c r="D277" s="20" t="s">
        <v>79</v>
      </c>
      <c r="E277" s="21" t="s">
        <v>183</v>
      </c>
      <c r="F277" s="33">
        <v>1</v>
      </c>
      <c r="G277" s="23" t="s">
        <v>184</v>
      </c>
    </row>
    <row r="278" spans="1:7" ht="17.100000000000001" customHeight="1" x14ac:dyDescent="0.3">
      <c r="A278" s="20" t="s">
        <v>182</v>
      </c>
      <c r="B278" s="20" t="s">
        <v>35</v>
      </c>
      <c r="C278" s="20" t="s">
        <v>81</v>
      </c>
      <c r="D278" s="20" t="s">
        <v>80</v>
      </c>
      <c r="E278" s="21" t="s">
        <v>183</v>
      </c>
      <c r="F278" s="33">
        <v>1</v>
      </c>
      <c r="G278" s="23" t="s">
        <v>184</v>
      </c>
    </row>
    <row r="279" spans="1:7" ht="17.100000000000001" customHeight="1" x14ac:dyDescent="0.3">
      <c r="A279" s="20" t="s">
        <v>182</v>
      </c>
      <c r="B279" s="20" t="s">
        <v>35</v>
      </c>
      <c r="C279" s="20" t="s">
        <v>83</v>
      </c>
      <c r="D279" s="20" t="s">
        <v>80</v>
      </c>
      <c r="E279" s="21" t="s">
        <v>183</v>
      </c>
      <c r="F279" s="33">
        <v>1</v>
      </c>
      <c r="G279" s="23" t="s">
        <v>184</v>
      </c>
    </row>
    <row r="280" spans="1:7" ht="17.100000000000001" customHeight="1" x14ac:dyDescent="0.3">
      <c r="A280" s="20" t="s">
        <v>182</v>
      </c>
      <c r="B280" s="20" t="s">
        <v>35</v>
      </c>
      <c r="C280" s="20" t="s">
        <v>84</v>
      </c>
      <c r="D280" s="20" t="s">
        <v>79</v>
      </c>
      <c r="E280" s="21" t="s">
        <v>183</v>
      </c>
      <c r="F280" s="33">
        <v>1</v>
      </c>
      <c r="G280" s="23" t="s">
        <v>184</v>
      </c>
    </row>
    <row r="281" spans="1:7" ht="17.100000000000001" customHeight="1" x14ac:dyDescent="0.3">
      <c r="A281" s="20" t="s">
        <v>182</v>
      </c>
      <c r="B281" s="20" t="s">
        <v>35</v>
      </c>
      <c r="C281" s="20" t="s">
        <v>84</v>
      </c>
      <c r="D281" s="20" t="s">
        <v>80</v>
      </c>
      <c r="E281" s="21" t="s">
        <v>183</v>
      </c>
      <c r="F281" s="33">
        <v>1</v>
      </c>
      <c r="G281" s="23" t="s">
        <v>184</v>
      </c>
    </row>
    <row r="282" spans="1:7" ht="17.100000000000001" customHeight="1" x14ac:dyDescent="0.3">
      <c r="A282" s="20" t="s">
        <v>182</v>
      </c>
      <c r="B282" s="20" t="s">
        <v>36</v>
      </c>
      <c r="C282" s="20" t="s">
        <v>78</v>
      </c>
      <c r="D282" s="20" t="s">
        <v>79</v>
      </c>
      <c r="E282" s="21">
        <v>659</v>
      </c>
      <c r="F282" s="32" t="s">
        <v>183</v>
      </c>
      <c r="G282" s="23" t="s">
        <v>183</v>
      </c>
    </row>
    <row r="283" spans="1:7" ht="17.100000000000001" customHeight="1" x14ac:dyDescent="0.3">
      <c r="A283" s="20" t="s">
        <v>182</v>
      </c>
      <c r="B283" s="20" t="s">
        <v>36</v>
      </c>
      <c r="C283" s="20" t="s">
        <v>78</v>
      </c>
      <c r="D283" s="20" t="s">
        <v>80</v>
      </c>
      <c r="E283" s="21">
        <v>593</v>
      </c>
      <c r="F283" s="32" t="s">
        <v>183</v>
      </c>
      <c r="G283" s="23" t="s">
        <v>183</v>
      </c>
    </row>
    <row r="284" spans="1:7" ht="17.100000000000001" customHeight="1" x14ac:dyDescent="0.3">
      <c r="A284" s="20" t="s">
        <v>182</v>
      </c>
      <c r="B284" s="20" t="s">
        <v>36</v>
      </c>
      <c r="C284" s="20" t="s">
        <v>81</v>
      </c>
      <c r="D284" s="20" t="s">
        <v>79</v>
      </c>
      <c r="E284" s="21">
        <v>903</v>
      </c>
      <c r="F284" s="32" t="s">
        <v>183</v>
      </c>
      <c r="G284" s="23" t="s">
        <v>183</v>
      </c>
    </row>
    <row r="285" spans="1:7" ht="17.100000000000001" customHeight="1" x14ac:dyDescent="0.3">
      <c r="A285" s="20" t="s">
        <v>182</v>
      </c>
      <c r="B285" s="20" t="s">
        <v>36</v>
      </c>
      <c r="C285" s="20" t="s">
        <v>81</v>
      </c>
      <c r="D285" s="20" t="s">
        <v>80</v>
      </c>
      <c r="E285" s="21">
        <v>1044</v>
      </c>
      <c r="F285" s="32" t="s">
        <v>183</v>
      </c>
      <c r="G285" s="23" t="s">
        <v>183</v>
      </c>
    </row>
    <row r="286" spans="1:7" ht="17.100000000000001" customHeight="1" x14ac:dyDescent="0.3">
      <c r="A286" s="20" t="s">
        <v>182</v>
      </c>
      <c r="B286" s="20" t="s">
        <v>36</v>
      </c>
      <c r="C286" s="20" t="s">
        <v>82</v>
      </c>
      <c r="D286" s="20" t="s">
        <v>79</v>
      </c>
      <c r="E286" s="21">
        <v>102</v>
      </c>
      <c r="F286" s="32" t="s">
        <v>183</v>
      </c>
      <c r="G286" s="23" t="s">
        <v>183</v>
      </c>
    </row>
    <row r="287" spans="1:7" ht="17.100000000000001" customHeight="1" x14ac:dyDescent="0.3">
      <c r="A287" s="20" t="s">
        <v>182</v>
      </c>
      <c r="B287" s="20" t="s">
        <v>36</v>
      </c>
      <c r="C287" s="20" t="s">
        <v>82</v>
      </c>
      <c r="D287" s="20" t="s">
        <v>80</v>
      </c>
      <c r="E287" s="21">
        <v>125</v>
      </c>
      <c r="F287" s="32" t="s">
        <v>183</v>
      </c>
      <c r="G287" s="23" t="s">
        <v>183</v>
      </c>
    </row>
    <row r="288" spans="1:7" ht="17.100000000000001" customHeight="1" x14ac:dyDescent="0.3">
      <c r="A288" s="20" t="s">
        <v>182</v>
      </c>
      <c r="B288" s="20" t="s">
        <v>36</v>
      </c>
      <c r="C288" s="20" t="s">
        <v>83</v>
      </c>
      <c r="D288" s="20" t="s">
        <v>79</v>
      </c>
      <c r="E288" s="21">
        <v>103</v>
      </c>
      <c r="F288" s="32" t="s">
        <v>183</v>
      </c>
      <c r="G288" s="23" t="s">
        <v>183</v>
      </c>
    </row>
    <row r="289" spans="1:7" ht="17.100000000000001" customHeight="1" x14ac:dyDescent="0.3">
      <c r="A289" s="20" t="s">
        <v>182</v>
      </c>
      <c r="B289" s="20" t="s">
        <v>36</v>
      </c>
      <c r="C289" s="20" t="s">
        <v>83</v>
      </c>
      <c r="D289" s="20" t="s">
        <v>80</v>
      </c>
      <c r="E289" s="21">
        <v>118</v>
      </c>
      <c r="F289" s="32" t="s">
        <v>183</v>
      </c>
      <c r="G289" s="23" t="s">
        <v>183</v>
      </c>
    </row>
    <row r="290" spans="1:7" ht="17.100000000000001" customHeight="1" x14ac:dyDescent="0.3">
      <c r="A290" s="20" t="s">
        <v>182</v>
      </c>
      <c r="B290" s="20" t="s">
        <v>36</v>
      </c>
      <c r="C290" s="20" t="s">
        <v>84</v>
      </c>
      <c r="D290" s="20" t="s">
        <v>79</v>
      </c>
      <c r="E290" s="21">
        <v>180</v>
      </c>
      <c r="F290" s="32" t="s">
        <v>183</v>
      </c>
      <c r="G290" s="23" t="s">
        <v>183</v>
      </c>
    </row>
    <row r="291" spans="1:7" ht="17.100000000000001" customHeight="1" x14ac:dyDescent="0.3">
      <c r="A291" s="20" t="s">
        <v>182</v>
      </c>
      <c r="B291" s="20" t="s">
        <v>36</v>
      </c>
      <c r="C291" s="20" t="s">
        <v>84</v>
      </c>
      <c r="D291" s="20" t="s">
        <v>80</v>
      </c>
      <c r="E291" s="21">
        <v>190</v>
      </c>
      <c r="F291" s="32" t="s">
        <v>183</v>
      </c>
      <c r="G291" s="23" t="s">
        <v>183</v>
      </c>
    </row>
    <row r="292" spans="1:7" ht="17.100000000000001" customHeight="1" x14ac:dyDescent="0.3">
      <c r="A292" s="20" t="s">
        <v>182</v>
      </c>
      <c r="B292" s="20" t="s">
        <v>37</v>
      </c>
      <c r="C292" s="20" t="s">
        <v>78</v>
      </c>
      <c r="D292" s="20" t="s">
        <v>79</v>
      </c>
      <c r="E292" s="21">
        <v>367</v>
      </c>
      <c r="F292" s="32" t="s">
        <v>183</v>
      </c>
      <c r="G292" s="23" t="s">
        <v>183</v>
      </c>
    </row>
    <row r="293" spans="1:7" ht="17.100000000000001" customHeight="1" x14ac:dyDescent="0.3">
      <c r="A293" s="20" t="s">
        <v>182</v>
      </c>
      <c r="B293" s="20" t="s">
        <v>37</v>
      </c>
      <c r="C293" s="20" t="s">
        <v>78</v>
      </c>
      <c r="D293" s="20" t="s">
        <v>80</v>
      </c>
      <c r="E293" s="21">
        <v>429</v>
      </c>
      <c r="F293" s="32" t="s">
        <v>183</v>
      </c>
      <c r="G293" s="23" t="s">
        <v>183</v>
      </c>
    </row>
    <row r="294" spans="1:7" ht="17.100000000000001" customHeight="1" x14ac:dyDescent="0.3">
      <c r="A294" s="20" t="s">
        <v>182</v>
      </c>
      <c r="B294" s="20" t="s">
        <v>37</v>
      </c>
      <c r="C294" s="20" t="s">
        <v>81</v>
      </c>
      <c r="D294" s="20" t="s">
        <v>79</v>
      </c>
      <c r="E294" s="21">
        <v>663</v>
      </c>
      <c r="F294" s="32" t="s">
        <v>183</v>
      </c>
      <c r="G294" s="23" t="s">
        <v>183</v>
      </c>
    </row>
    <row r="295" spans="1:7" ht="17.100000000000001" customHeight="1" x14ac:dyDescent="0.3">
      <c r="A295" s="20" t="s">
        <v>182</v>
      </c>
      <c r="B295" s="20" t="s">
        <v>37</v>
      </c>
      <c r="C295" s="20" t="s">
        <v>81</v>
      </c>
      <c r="D295" s="20" t="s">
        <v>80</v>
      </c>
      <c r="E295" s="21">
        <v>669</v>
      </c>
      <c r="F295" s="32" t="s">
        <v>183</v>
      </c>
      <c r="G295" s="23" t="s">
        <v>183</v>
      </c>
    </row>
    <row r="296" spans="1:7" ht="17.100000000000001" customHeight="1" x14ac:dyDescent="0.3">
      <c r="A296" s="20" t="s">
        <v>182</v>
      </c>
      <c r="B296" s="20" t="s">
        <v>37</v>
      </c>
      <c r="C296" s="20" t="s">
        <v>82</v>
      </c>
      <c r="D296" s="20" t="s">
        <v>79</v>
      </c>
      <c r="E296" s="21">
        <v>72</v>
      </c>
      <c r="F296" s="32" t="s">
        <v>183</v>
      </c>
      <c r="G296" s="23" t="s">
        <v>183</v>
      </c>
    </row>
    <row r="297" spans="1:7" ht="17.100000000000001" customHeight="1" x14ac:dyDescent="0.3">
      <c r="A297" s="20" t="s">
        <v>182</v>
      </c>
      <c r="B297" s="20" t="s">
        <v>37</v>
      </c>
      <c r="C297" s="20" t="s">
        <v>82</v>
      </c>
      <c r="D297" s="20" t="s">
        <v>80</v>
      </c>
      <c r="E297" s="21">
        <v>87</v>
      </c>
      <c r="F297" s="32" t="s">
        <v>183</v>
      </c>
      <c r="G297" s="23" t="s">
        <v>183</v>
      </c>
    </row>
    <row r="298" spans="1:7" ht="17.100000000000001" customHeight="1" x14ac:dyDescent="0.3">
      <c r="A298" s="20" t="s">
        <v>182</v>
      </c>
      <c r="B298" s="20" t="s">
        <v>37</v>
      </c>
      <c r="C298" s="20" t="s">
        <v>83</v>
      </c>
      <c r="D298" s="20" t="s">
        <v>79</v>
      </c>
      <c r="E298" s="21">
        <v>66</v>
      </c>
      <c r="F298" s="32" t="s">
        <v>183</v>
      </c>
      <c r="G298" s="23" t="s">
        <v>183</v>
      </c>
    </row>
    <row r="299" spans="1:7" ht="17.100000000000001" customHeight="1" x14ac:dyDescent="0.3">
      <c r="A299" s="20" t="s">
        <v>182</v>
      </c>
      <c r="B299" s="20" t="s">
        <v>37</v>
      </c>
      <c r="C299" s="20" t="s">
        <v>83</v>
      </c>
      <c r="D299" s="20" t="s">
        <v>80</v>
      </c>
      <c r="E299" s="21">
        <v>55</v>
      </c>
      <c r="F299" s="32" t="s">
        <v>183</v>
      </c>
      <c r="G299" s="23" t="s">
        <v>183</v>
      </c>
    </row>
    <row r="300" spans="1:7" ht="17.100000000000001" customHeight="1" x14ac:dyDescent="0.3">
      <c r="A300" s="20" t="s">
        <v>182</v>
      </c>
      <c r="B300" s="20" t="s">
        <v>37</v>
      </c>
      <c r="C300" s="20" t="s">
        <v>84</v>
      </c>
      <c r="D300" s="20" t="s">
        <v>79</v>
      </c>
      <c r="E300" s="21">
        <v>140</v>
      </c>
      <c r="F300" s="32" t="s">
        <v>183</v>
      </c>
      <c r="G300" s="23" t="s">
        <v>183</v>
      </c>
    </row>
    <row r="301" spans="1:7" ht="17.100000000000001" customHeight="1" x14ac:dyDescent="0.3">
      <c r="A301" s="20" t="s">
        <v>182</v>
      </c>
      <c r="B301" s="20" t="s">
        <v>37</v>
      </c>
      <c r="C301" s="20" t="s">
        <v>84</v>
      </c>
      <c r="D301" s="20" t="s">
        <v>80</v>
      </c>
      <c r="E301" s="21">
        <v>145</v>
      </c>
      <c r="F301" s="32" t="s">
        <v>183</v>
      </c>
      <c r="G301" s="23" t="s">
        <v>183</v>
      </c>
    </row>
    <row r="302" spans="1:7" ht="17.100000000000001" customHeight="1" x14ac:dyDescent="0.3">
      <c r="A302" s="20" t="s">
        <v>182</v>
      </c>
      <c r="B302" s="20" t="s">
        <v>38</v>
      </c>
      <c r="C302" s="20" t="s">
        <v>78</v>
      </c>
      <c r="D302" s="20" t="s">
        <v>79</v>
      </c>
      <c r="E302" s="21">
        <v>28</v>
      </c>
      <c r="F302" s="32" t="s">
        <v>183</v>
      </c>
      <c r="G302" s="23" t="s">
        <v>183</v>
      </c>
    </row>
    <row r="303" spans="1:7" ht="17.100000000000001" customHeight="1" x14ac:dyDescent="0.3">
      <c r="A303" s="20" t="s">
        <v>182</v>
      </c>
      <c r="B303" s="20" t="s">
        <v>38</v>
      </c>
      <c r="C303" s="20" t="s">
        <v>78</v>
      </c>
      <c r="D303" s="20" t="s">
        <v>80</v>
      </c>
      <c r="E303" s="21">
        <v>30</v>
      </c>
      <c r="F303" s="32" t="s">
        <v>183</v>
      </c>
      <c r="G303" s="23" t="s">
        <v>183</v>
      </c>
    </row>
    <row r="304" spans="1:7" ht="17.100000000000001" customHeight="1" x14ac:dyDescent="0.3">
      <c r="A304" s="20" t="s">
        <v>182</v>
      </c>
      <c r="B304" s="20" t="s">
        <v>38</v>
      </c>
      <c r="C304" s="20" t="s">
        <v>81</v>
      </c>
      <c r="D304" s="20" t="s">
        <v>79</v>
      </c>
      <c r="E304" s="21">
        <v>14</v>
      </c>
      <c r="F304" s="32" t="s">
        <v>183</v>
      </c>
      <c r="G304" s="23" t="s">
        <v>183</v>
      </c>
    </row>
    <row r="305" spans="1:7" ht="17.100000000000001" customHeight="1" x14ac:dyDescent="0.3">
      <c r="A305" s="20" t="s">
        <v>182</v>
      </c>
      <c r="B305" s="20" t="s">
        <v>38</v>
      </c>
      <c r="C305" s="20" t="s">
        <v>81</v>
      </c>
      <c r="D305" s="20" t="s">
        <v>80</v>
      </c>
      <c r="E305" s="21">
        <v>27</v>
      </c>
      <c r="F305" s="32" t="s">
        <v>183</v>
      </c>
      <c r="G305" s="23" t="s">
        <v>183</v>
      </c>
    </row>
    <row r="306" spans="1:7" ht="17.100000000000001" customHeight="1" x14ac:dyDescent="0.3">
      <c r="A306" s="20" t="s">
        <v>182</v>
      </c>
      <c r="B306" s="20" t="s">
        <v>38</v>
      </c>
      <c r="C306" s="20" t="s">
        <v>82</v>
      </c>
      <c r="D306" s="20" t="s">
        <v>79</v>
      </c>
      <c r="E306" s="21" t="s">
        <v>183</v>
      </c>
      <c r="F306" s="33">
        <v>1</v>
      </c>
      <c r="G306" s="23" t="s">
        <v>184</v>
      </c>
    </row>
    <row r="307" spans="1:7" ht="17.100000000000001" customHeight="1" x14ac:dyDescent="0.3">
      <c r="A307" s="20" t="s">
        <v>182</v>
      </c>
      <c r="B307" s="20" t="s">
        <v>38</v>
      </c>
      <c r="C307" s="20" t="s">
        <v>82</v>
      </c>
      <c r="D307" s="20" t="s">
        <v>80</v>
      </c>
      <c r="E307" s="21" t="s">
        <v>183</v>
      </c>
      <c r="F307" s="33">
        <v>1</v>
      </c>
      <c r="G307" s="23" t="s">
        <v>184</v>
      </c>
    </row>
    <row r="308" spans="1:7" ht="17.100000000000001" customHeight="1" x14ac:dyDescent="0.3">
      <c r="A308" s="20" t="s">
        <v>182</v>
      </c>
      <c r="B308" s="20" t="s">
        <v>38</v>
      </c>
      <c r="C308" s="20" t="s">
        <v>83</v>
      </c>
      <c r="D308" s="20" t="s">
        <v>79</v>
      </c>
      <c r="E308" s="21" t="s">
        <v>183</v>
      </c>
      <c r="F308" s="33">
        <v>1</v>
      </c>
      <c r="G308" s="23" t="s">
        <v>184</v>
      </c>
    </row>
    <row r="309" spans="1:7" ht="17.100000000000001" customHeight="1" x14ac:dyDescent="0.3">
      <c r="A309" s="20" t="s">
        <v>182</v>
      </c>
      <c r="B309" s="20" t="s">
        <v>38</v>
      </c>
      <c r="C309" s="20" t="s">
        <v>84</v>
      </c>
      <c r="D309" s="20" t="s">
        <v>79</v>
      </c>
      <c r="E309" s="21" t="s">
        <v>183</v>
      </c>
      <c r="F309" s="33">
        <v>1</v>
      </c>
      <c r="G309" s="23" t="s">
        <v>184</v>
      </c>
    </row>
    <row r="310" spans="1:7" ht="17.100000000000001" customHeight="1" x14ac:dyDescent="0.3">
      <c r="A310" s="20" t="s">
        <v>182</v>
      </c>
      <c r="B310" s="20" t="s">
        <v>38</v>
      </c>
      <c r="C310" s="20" t="s">
        <v>84</v>
      </c>
      <c r="D310" s="20" t="s">
        <v>80</v>
      </c>
      <c r="E310" s="21" t="s">
        <v>183</v>
      </c>
      <c r="F310" s="33">
        <v>1</v>
      </c>
      <c r="G310" s="23" t="s">
        <v>184</v>
      </c>
    </row>
    <row r="311" spans="1:7" ht="17.100000000000001" customHeight="1" x14ac:dyDescent="0.3">
      <c r="A311" s="20" t="s">
        <v>182</v>
      </c>
      <c r="B311" s="20" t="s">
        <v>39</v>
      </c>
      <c r="C311" s="20" t="s">
        <v>78</v>
      </c>
      <c r="D311" s="20" t="s">
        <v>79</v>
      </c>
      <c r="E311" s="21">
        <v>634</v>
      </c>
      <c r="F311" s="32" t="s">
        <v>183</v>
      </c>
      <c r="G311" s="23" t="s">
        <v>183</v>
      </c>
    </row>
    <row r="312" spans="1:7" ht="17.100000000000001" customHeight="1" x14ac:dyDescent="0.3">
      <c r="A312" s="20" t="s">
        <v>182</v>
      </c>
      <c r="B312" s="20" t="s">
        <v>39</v>
      </c>
      <c r="C312" s="20" t="s">
        <v>78</v>
      </c>
      <c r="D312" s="20" t="s">
        <v>80</v>
      </c>
      <c r="E312" s="21">
        <v>591</v>
      </c>
      <c r="F312" s="32" t="s">
        <v>183</v>
      </c>
      <c r="G312" s="23" t="s">
        <v>183</v>
      </c>
    </row>
    <row r="313" spans="1:7" ht="17.100000000000001" customHeight="1" x14ac:dyDescent="0.3">
      <c r="A313" s="20" t="s">
        <v>182</v>
      </c>
      <c r="B313" s="20" t="s">
        <v>39</v>
      </c>
      <c r="C313" s="20" t="s">
        <v>81</v>
      </c>
      <c r="D313" s="20" t="s">
        <v>79</v>
      </c>
      <c r="E313" s="21">
        <v>826</v>
      </c>
      <c r="F313" s="32" t="s">
        <v>183</v>
      </c>
      <c r="G313" s="23" t="s">
        <v>183</v>
      </c>
    </row>
    <row r="314" spans="1:7" ht="17.100000000000001" customHeight="1" x14ac:dyDescent="0.3">
      <c r="A314" s="20" t="s">
        <v>182</v>
      </c>
      <c r="B314" s="20" t="s">
        <v>39</v>
      </c>
      <c r="C314" s="20" t="s">
        <v>81</v>
      </c>
      <c r="D314" s="20" t="s">
        <v>80</v>
      </c>
      <c r="E314" s="21">
        <v>964</v>
      </c>
      <c r="F314" s="32" t="s">
        <v>183</v>
      </c>
      <c r="G314" s="23" t="s">
        <v>183</v>
      </c>
    </row>
    <row r="315" spans="1:7" ht="17.100000000000001" customHeight="1" x14ac:dyDescent="0.3">
      <c r="A315" s="20" t="s">
        <v>182</v>
      </c>
      <c r="B315" s="20" t="s">
        <v>39</v>
      </c>
      <c r="C315" s="20" t="s">
        <v>82</v>
      </c>
      <c r="D315" s="20" t="s">
        <v>79</v>
      </c>
      <c r="E315" s="21">
        <v>93</v>
      </c>
      <c r="F315" s="32" t="s">
        <v>183</v>
      </c>
      <c r="G315" s="23" t="s">
        <v>183</v>
      </c>
    </row>
    <row r="316" spans="1:7" ht="17.100000000000001" customHeight="1" x14ac:dyDescent="0.3">
      <c r="A316" s="20" t="s">
        <v>182</v>
      </c>
      <c r="B316" s="20" t="s">
        <v>39</v>
      </c>
      <c r="C316" s="20" t="s">
        <v>82</v>
      </c>
      <c r="D316" s="20" t="s">
        <v>80</v>
      </c>
      <c r="E316" s="21">
        <v>80</v>
      </c>
      <c r="F316" s="32" t="s">
        <v>183</v>
      </c>
      <c r="G316" s="23" t="s">
        <v>183</v>
      </c>
    </row>
    <row r="317" spans="1:7" ht="17.100000000000001" customHeight="1" x14ac:dyDescent="0.3">
      <c r="A317" s="20" t="s">
        <v>182</v>
      </c>
      <c r="B317" s="20" t="s">
        <v>39</v>
      </c>
      <c r="C317" s="20" t="s">
        <v>83</v>
      </c>
      <c r="D317" s="20" t="s">
        <v>79</v>
      </c>
      <c r="E317" s="21">
        <v>111</v>
      </c>
      <c r="F317" s="32" t="s">
        <v>183</v>
      </c>
      <c r="G317" s="23" t="s">
        <v>183</v>
      </c>
    </row>
    <row r="318" spans="1:7" ht="17.100000000000001" customHeight="1" x14ac:dyDescent="0.3">
      <c r="A318" s="20" t="s">
        <v>182</v>
      </c>
      <c r="B318" s="20" t="s">
        <v>39</v>
      </c>
      <c r="C318" s="20" t="s">
        <v>83</v>
      </c>
      <c r="D318" s="20" t="s">
        <v>80</v>
      </c>
      <c r="E318" s="21">
        <v>85</v>
      </c>
      <c r="F318" s="32" t="s">
        <v>183</v>
      </c>
      <c r="G318" s="23" t="s">
        <v>183</v>
      </c>
    </row>
    <row r="319" spans="1:7" ht="17.100000000000001" customHeight="1" x14ac:dyDescent="0.3">
      <c r="A319" s="20" t="s">
        <v>182</v>
      </c>
      <c r="B319" s="20" t="s">
        <v>39</v>
      </c>
      <c r="C319" s="20" t="s">
        <v>84</v>
      </c>
      <c r="D319" s="20" t="s">
        <v>79</v>
      </c>
      <c r="E319" s="21">
        <v>133</v>
      </c>
      <c r="F319" s="32" t="s">
        <v>183</v>
      </c>
      <c r="G319" s="23" t="s">
        <v>183</v>
      </c>
    </row>
    <row r="320" spans="1:7" ht="17.100000000000001" customHeight="1" x14ac:dyDescent="0.3">
      <c r="A320" s="20" t="s">
        <v>182</v>
      </c>
      <c r="B320" s="20" t="s">
        <v>39</v>
      </c>
      <c r="C320" s="20" t="s">
        <v>84</v>
      </c>
      <c r="D320" s="20" t="s">
        <v>80</v>
      </c>
      <c r="E320" s="21">
        <v>162</v>
      </c>
      <c r="F320" s="32" t="s">
        <v>183</v>
      </c>
      <c r="G320" s="23" t="s">
        <v>183</v>
      </c>
    </row>
    <row r="321" spans="1:7" ht="17.100000000000001" customHeight="1" x14ac:dyDescent="0.3">
      <c r="A321" s="20" t="s">
        <v>182</v>
      </c>
      <c r="B321" s="20" t="s">
        <v>40</v>
      </c>
      <c r="C321" s="20" t="s">
        <v>78</v>
      </c>
      <c r="D321" s="20" t="s">
        <v>79</v>
      </c>
      <c r="E321" s="21">
        <v>610</v>
      </c>
      <c r="F321" s="32" t="s">
        <v>183</v>
      </c>
      <c r="G321" s="23" t="s">
        <v>183</v>
      </c>
    </row>
    <row r="322" spans="1:7" ht="17.100000000000001" customHeight="1" x14ac:dyDescent="0.3">
      <c r="A322" s="20" t="s">
        <v>182</v>
      </c>
      <c r="B322" s="20" t="s">
        <v>40</v>
      </c>
      <c r="C322" s="20" t="s">
        <v>78</v>
      </c>
      <c r="D322" s="20" t="s">
        <v>80</v>
      </c>
      <c r="E322" s="21">
        <v>667</v>
      </c>
      <c r="F322" s="32" t="s">
        <v>183</v>
      </c>
      <c r="G322" s="23" t="s">
        <v>183</v>
      </c>
    </row>
    <row r="323" spans="1:7" ht="17.100000000000001" customHeight="1" x14ac:dyDescent="0.3">
      <c r="A323" s="20" t="s">
        <v>182</v>
      </c>
      <c r="B323" s="20" t="s">
        <v>40</v>
      </c>
      <c r="C323" s="20" t="s">
        <v>81</v>
      </c>
      <c r="D323" s="20" t="s">
        <v>79</v>
      </c>
      <c r="E323" s="21">
        <v>1363</v>
      </c>
      <c r="F323" s="32" t="s">
        <v>183</v>
      </c>
      <c r="G323" s="23" t="s">
        <v>183</v>
      </c>
    </row>
    <row r="324" spans="1:7" ht="17.100000000000001" customHeight="1" x14ac:dyDescent="0.3">
      <c r="A324" s="20" t="s">
        <v>182</v>
      </c>
      <c r="B324" s="20" t="s">
        <v>40</v>
      </c>
      <c r="C324" s="20" t="s">
        <v>81</v>
      </c>
      <c r="D324" s="20" t="s">
        <v>80</v>
      </c>
      <c r="E324" s="21">
        <v>1447</v>
      </c>
      <c r="F324" s="32" t="s">
        <v>183</v>
      </c>
      <c r="G324" s="23" t="s">
        <v>183</v>
      </c>
    </row>
    <row r="325" spans="1:7" ht="17.100000000000001" customHeight="1" x14ac:dyDescent="0.3">
      <c r="A325" s="20" t="s">
        <v>182</v>
      </c>
      <c r="B325" s="20" t="s">
        <v>40</v>
      </c>
      <c r="C325" s="20" t="s">
        <v>82</v>
      </c>
      <c r="D325" s="20" t="s">
        <v>79</v>
      </c>
      <c r="E325" s="21">
        <v>155</v>
      </c>
      <c r="F325" s="32" t="s">
        <v>183</v>
      </c>
      <c r="G325" s="23" t="s">
        <v>183</v>
      </c>
    </row>
    <row r="326" spans="1:7" ht="17.100000000000001" customHeight="1" x14ac:dyDescent="0.3">
      <c r="A326" s="20" t="s">
        <v>182</v>
      </c>
      <c r="B326" s="20" t="s">
        <v>40</v>
      </c>
      <c r="C326" s="20" t="s">
        <v>82</v>
      </c>
      <c r="D326" s="20" t="s">
        <v>80</v>
      </c>
      <c r="E326" s="21">
        <v>177</v>
      </c>
      <c r="F326" s="32" t="s">
        <v>183</v>
      </c>
      <c r="G326" s="23" t="s">
        <v>183</v>
      </c>
    </row>
    <row r="327" spans="1:7" ht="17.100000000000001" customHeight="1" x14ac:dyDescent="0.3">
      <c r="A327" s="20" t="s">
        <v>182</v>
      </c>
      <c r="B327" s="20" t="s">
        <v>40</v>
      </c>
      <c r="C327" s="20" t="s">
        <v>83</v>
      </c>
      <c r="D327" s="20" t="s">
        <v>79</v>
      </c>
      <c r="E327" s="21">
        <v>229</v>
      </c>
      <c r="F327" s="32" t="s">
        <v>183</v>
      </c>
      <c r="G327" s="23" t="s">
        <v>183</v>
      </c>
    </row>
    <row r="328" spans="1:7" ht="17.100000000000001" customHeight="1" x14ac:dyDescent="0.3">
      <c r="A328" s="20" t="s">
        <v>182</v>
      </c>
      <c r="B328" s="20" t="s">
        <v>40</v>
      </c>
      <c r="C328" s="20" t="s">
        <v>83</v>
      </c>
      <c r="D328" s="20" t="s">
        <v>80</v>
      </c>
      <c r="E328" s="21">
        <v>220</v>
      </c>
      <c r="F328" s="32" t="s">
        <v>183</v>
      </c>
      <c r="G328" s="23" t="s">
        <v>183</v>
      </c>
    </row>
    <row r="329" spans="1:7" ht="17.100000000000001" customHeight="1" x14ac:dyDescent="0.3">
      <c r="A329" s="20" t="s">
        <v>182</v>
      </c>
      <c r="B329" s="20" t="s">
        <v>40</v>
      </c>
      <c r="C329" s="20" t="s">
        <v>84</v>
      </c>
      <c r="D329" s="20" t="s">
        <v>79</v>
      </c>
      <c r="E329" s="21">
        <v>285</v>
      </c>
      <c r="F329" s="32" t="s">
        <v>183</v>
      </c>
      <c r="G329" s="23" t="s">
        <v>183</v>
      </c>
    </row>
    <row r="330" spans="1:7" ht="17.100000000000001" customHeight="1" x14ac:dyDescent="0.3">
      <c r="A330" s="20" t="s">
        <v>182</v>
      </c>
      <c r="B330" s="20" t="s">
        <v>40</v>
      </c>
      <c r="C330" s="20" t="s">
        <v>84</v>
      </c>
      <c r="D330" s="20" t="s">
        <v>80</v>
      </c>
      <c r="E330" s="21">
        <v>269</v>
      </c>
      <c r="F330" s="32" t="s">
        <v>183</v>
      </c>
      <c r="G330" s="23" t="s">
        <v>183</v>
      </c>
    </row>
    <row r="331" spans="1:7" ht="17.100000000000001" customHeight="1" x14ac:dyDescent="0.3">
      <c r="A331" s="20" t="s">
        <v>182</v>
      </c>
      <c r="B331" s="20" t="s">
        <v>41</v>
      </c>
      <c r="C331" s="20" t="s">
        <v>78</v>
      </c>
      <c r="D331" s="20" t="s">
        <v>79</v>
      </c>
      <c r="E331" s="21">
        <v>83</v>
      </c>
      <c r="F331" s="32" t="s">
        <v>183</v>
      </c>
      <c r="G331" s="23" t="s">
        <v>183</v>
      </c>
    </row>
    <row r="332" spans="1:7" ht="17.100000000000001" customHeight="1" x14ac:dyDescent="0.3">
      <c r="A332" s="20" t="s">
        <v>182</v>
      </c>
      <c r="B332" s="20" t="s">
        <v>41</v>
      </c>
      <c r="C332" s="20" t="s">
        <v>78</v>
      </c>
      <c r="D332" s="20" t="s">
        <v>80</v>
      </c>
      <c r="E332" s="21">
        <v>84</v>
      </c>
      <c r="F332" s="32" t="s">
        <v>183</v>
      </c>
      <c r="G332" s="23" t="s">
        <v>183</v>
      </c>
    </row>
    <row r="333" spans="1:7" ht="17.100000000000001" customHeight="1" x14ac:dyDescent="0.3">
      <c r="A333" s="20" t="s">
        <v>182</v>
      </c>
      <c r="B333" s="20" t="s">
        <v>41</v>
      </c>
      <c r="C333" s="20" t="s">
        <v>81</v>
      </c>
      <c r="D333" s="20" t="s">
        <v>79</v>
      </c>
      <c r="E333" s="21">
        <v>329</v>
      </c>
      <c r="F333" s="32" t="s">
        <v>183</v>
      </c>
      <c r="G333" s="23" t="s">
        <v>183</v>
      </c>
    </row>
    <row r="334" spans="1:7" ht="17.100000000000001" customHeight="1" x14ac:dyDescent="0.3">
      <c r="A334" s="20" t="s">
        <v>182</v>
      </c>
      <c r="B334" s="20" t="s">
        <v>41</v>
      </c>
      <c r="C334" s="20" t="s">
        <v>81</v>
      </c>
      <c r="D334" s="20" t="s">
        <v>80</v>
      </c>
      <c r="E334" s="21">
        <v>457</v>
      </c>
      <c r="F334" s="32" t="s">
        <v>183</v>
      </c>
      <c r="G334" s="23" t="s">
        <v>183</v>
      </c>
    </row>
    <row r="335" spans="1:7" ht="17.100000000000001" customHeight="1" x14ac:dyDescent="0.3">
      <c r="A335" s="20" t="s">
        <v>182</v>
      </c>
      <c r="B335" s="20" t="s">
        <v>41</v>
      </c>
      <c r="C335" s="20" t="s">
        <v>82</v>
      </c>
      <c r="D335" s="20" t="s">
        <v>79</v>
      </c>
      <c r="E335" s="21">
        <v>21</v>
      </c>
      <c r="F335" s="32" t="s">
        <v>183</v>
      </c>
      <c r="G335" s="23" t="s">
        <v>183</v>
      </c>
    </row>
    <row r="336" spans="1:7" ht="17.100000000000001" customHeight="1" x14ac:dyDescent="0.3">
      <c r="A336" s="20" t="s">
        <v>182</v>
      </c>
      <c r="B336" s="20" t="s">
        <v>41</v>
      </c>
      <c r="C336" s="20" t="s">
        <v>82</v>
      </c>
      <c r="D336" s="20" t="s">
        <v>80</v>
      </c>
      <c r="E336" s="21">
        <v>13</v>
      </c>
      <c r="F336" s="32" t="s">
        <v>183</v>
      </c>
      <c r="G336" s="23" t="s">
        <v>183</v>
      </c>
    </row>
    <row r="337" spans="1:7" ht="17.100000000000001" customHeight="1" x14ac:dyDescent="0.3">
      <c r="A337" s="20" t="s">
        <v>182</v>
      </c>
      <c r="B337" s="20" t="s">
        <v>41</v>
      </c>
      <c r="C337" s="20" t="s">
        <v>83</v>
      </c>
      <c r="D337" s="20" t="s">
        <v>79</v>
      </c>
      <c r="E337" s="21">
        <v>67</v>
      </c>
      <c r="F337" s="32" t="s">
        <v>183</v>
      </c>
      <c r="G337" s="23" t="s">
        <v>183</v>
      </c>
    </row>
    <row r="338" spans="1:7" ht="17.100000000000001" customHeight="1" x14ac:dyDescent="0.3">
      <c r="A338" s="20" t="s">
        <v>182</v>
      </c>
      <c r="B338" s="20" t="s">
        <v>41</v>
      </c>
      <c r="C338" s="20" t="s">
        <v>83</v>
      </c>
      <c r="D338" s="20" t="s">
        <v>80</v>
      </c>
      <c r="E338" s="21">
        <v>48</v>
      </c>
      <c r="F338" s="32" t="s">
        <v>183</v>
      </c>
      <c r="G338" s="23" t="s">
        <v>183</v>
      </c>
    </row>
    <row r="339" spans="1:7" ht="17.100000000000001" customHeight="1" x14ac:dyDescent="0.3">
      <c r="A339" s="20" t="s">
        <v>182</v>
      </c>
      <c r="B339" s="20" t="s">
        <v>41</v>
      </c>
      <c r="C339" s="20" t="s">
        <v>84</v>
      </c>
      <c r="D339" s="20" t="s">
        <v>79</v>
      </c>
      <c r="E339" s="21">
        <v>30</v>
      </c>
      <c r="F339" s="32" t="s">
        <v>183</v>
      </c>
      <c r="G339" s="23" t="s">
        <v>183</v>
      </c>
    </row>
    <row r="340" spans="1:7" ht="17.100000000000001" customHeight="1" x14ac:dyDescent="0.3">
      <c r="A340" s="20" t="s">
        <v>182</v>
      </c>
      <c r="B340" s="20" t="s">
        <v>41</v>
      </c>
      <c r="C340" s="20" t="s">
        <v>84</v>
      </c>
      <c r="D340" s="20" t="s">
        <v>80</v>
      </c>
      <c r="E340" s="21">
        <v>40</v>
      </c>
      <c r="F340" s="32" t="s">
        <v>183</v>
      </c>
      <c r="G340" s="23" t="s">
        <v>183</v>
      </c>
    </row>
    <row r="341" spans="1:7" ht="17.100000000000001" customHeight="1" x14ac:dyDescent="0.3">
      <c r="A341" s="20" t="s">
        <v>182</v>
      </c>
      <c r="B341" s="20" t="s">
        <v>42</v>
      </c>
      <c r="C341" s="20" t="s">
        <v>78</v>
      </c>
      <c r="D341" s="20" t="s">
        <v>79</v>
      </c>
      <c r="E341" s="21">
        <v>197</v>
      </c>
      <c r="F341" s="32" t="s">
        <v>183</v>
      </c>
      <c r="G341" s="23" t="s">
        <v>183</v>
      </c>
    </row>
    <row r="342" spans="1:7" ht="17.100000000000001" customHeight="1" x14ac:dyDescent="0.3">
      <c r="A342" s="20" t="s">
        <v>182</v>
      </c>
      <c r="B342" s="20" t="s">
        <v>42</v>
      </c>
      <c r="C342" s="20" t="s">
        <v>78</v>
      </c>
      <c r="D342" s="20" t="s">
        <v>80</v>
      </c>
      <c r="E342" s="21">
        <v>263</v>
      </c>
      <c r="F342" s="32" t="s">
        <v>183</v>
      </c>
      <c r="G342" s="23" t="s">
        <v>183</v>
      </c>
    </row>
    <row r="343" spans="1:7" ht="17.100000000000001" customHeight="1" x14ac:dyDescent="0.3">
      <c r="A343" s="20" t="s">
        <v>182</v>
      </c>
      <c r="B343" s="20" t="s">
        <v>42</v>
      </c>
      <c r="C343" s="20" t="s">
        <v>81</v>
      </c>
      <c r="D343" s="20" t="s">
        <v>79</v>
      </c>
      <c r="E343" s="21">
        <v>322</v>
      </c>
      <c r="F343" s="32" t="s">
        <v>183</v>
      </c>
      <c r="G343" s="23" t="s">
        <v>183</v>
      </c>
    </row>
    <row r="344" spans="1:7" ht="17.100000000000001" customHeight="1" x14ac:dyDescent="0.3">
      <c r="A344" s="20" t="s">
        <v>182</v>
      </c>
      <c r="B344" s="20" t="s">
        <v>42</v>
      </c>
      <c r="C344" s="20" t="s">
        <v>81</v>
      </c>
      <c r="D344" s="20" t="s">
        <v>80</v>
      </c>
      <c r="E344" s="21">
        <v>451</v>
      </c>
      <c r="F344" s="32" t="s">
        <v>183</v>
      </c>
      <c r="G344" s="23" t="s">
        <v>183</v>
      </c>
    </row>
    <row r="345" spans="1:7" ht="17.100000000000001" customHeight="1" x14ac:dyDescent="0.3">
      <c r="A345" s="20" t="s">
        <v>182</v>
      </c>
      <c r="B345" s="20" t="s">
        <v>42</v>
      </c>
      <c r="C345" s="20" t="s">
        <v>82</v>
      </c>
      <c r="D345" s="20" t="s">
        <v>79</v>
      </c>
      <c r="E345" s="21">
        <v>41</v>
      </c>
      <c r="F345" s="32" t="s">
        <v>183</v>
      </c>
      <c r="G345" s="23" t="s">
        <v>183</v>
      </c>
    </row>
    <row r="346" spans="1:7" ht="17.100000000000001" customHeight="1" x14ac:dyDescent="0.3">
      <c r="A346" s="20" t="s">
        <v>182</v>
      </c>
      <c r="B346" s="20" t="s">
        <v>42</v>
      </c>
      <c r="C346" s="20" t="s">
        <v>82</v>
      </c>
      <c r="D346" s="20" t="s">
        <v>80</v>
      </c>
      <c r="E346" s="21">
        <v>44</v>
      </c>
      <c r="F346" s="32" t="s">
        <v>183</v>
      </c>
      <c r="G346" s="23" t="s">
        <v>183</v>
      </c>
    </row>
    <row r="347" spans="1:7" ht="17.100000000000001" customHeight="1" x14ac:dyDescent="0.3">
      <c r="A347" s="20" t="s">
        <v>182</v>
      </c>
      <c r="B347" s="20" t="s">
        <v>42</v>
      </c>
      <c r="C347" s="20" t="s">
        <v>83</v>
      </c>
      <c r="D347" s="20" t="s">
        <v>79</v>
      </c>
      <c r="E347" s="21">
        <v>35</v>
      </c>
      <c r="F347" s="32" t="s">
        <v>183</v>
      </c>
      <c r="G347" s="23" t="s">
        <v>183</v>
      </c>
    </row>
    <row r="348" spans="1:7" ht="17.100000000000001" customHeight="1" x14ac:dyDescent="0.3">
      <c r="A348" s="20" t="s">
        <v>182</v>
      </c>
      <c r="B348" s="20" t="s">
        <v>42</v>
      </c>
      <c r="C348" s="20" t="s">
        <v>83</v>
      </c>
      <c r="D348" s="20" t="s">
        <v>80</v>
      </c>
      <c r="E348" s="21">
        <v>29</v>
      </c>
      <c r="F348" s="32" t="s">
        <v>183</v>
      </c>
      <c r="G348" s="23" t="s">
        <v>183</v>
      </c>
    </row>
    <row r="349" spans="1:7" ht="17.100000000000001" customHeight="1" x14ac:dyDescent="0.3">
      <c r="A349" s="20" t="s">
        <v>182</v>
      </c>
      <c r="B349" s="20" t="s">
        <v>42</v>
      </c>
      <c r="C349" s="20" t="s">
        <v>84</v>
      </c>
      <c r="D349" s="20" t="s">
        <v>79</v>
      </c>
      <c r="E349" s="21">
        <v>88</v>
      </c>
      <c r="F349" s="32" t="s">
        <v>183</v>
      </c>
      <c r="G349" s="23" t="s">
        <v>183</v>
      </c>
    </row>
    <row r="350" spans="1:7" ht="17.100000000000001" customHeight="1" x14ac:dyDescent="0.3">
      <c r="A350" s="20" t="s">
        <v>182</v>
      </c>
      <c r="B350" s="20" t="s">
        <v>42</v>
      </c>
      <c r="C350" s="20" t="s">
        <v>84</v>
      </c>
      <c r="D350" s="20" t="s">
        <v>80</v>
      </c>
      <c r="E350" s="21">
        <v>68</v>
      </c>
      <c r="F350" s="32" t="s">
        <v>183</v>
      </c>
      <c r="G350" s="23" t="s">
        <v>183</v>
      </c>
    </row>
    <row r="351" spans="1:7" ht="17.100000000000001" customHeight="1" x14ac:dyDescent="0.3">
      <c r="A351" s="20" t="s">
        <v>182</v>
      </c>
      <c r="B351" s="20" t="s">
        <v>43</v>
      </c>
      <c r="C351" s="20" t="s">
        <v>78</v>
      </c>
      <c r="D351" s="20" t="s">
        <v>79</v>
      </c>
      <c r="E351" s="21">
        <v>49</v>
      </c>
      <c r="F351" s="32" t="s">
        <v>183</v>
      </c>
      <c r="G351" s="23" t="s">
        <v>183</v>
      </c>
    </row>
    <row r="352" spans="1:7" ht="17.100000000000001" customHeight="1" x14ac:dyDescent="0.3">
      <c r="A352" s="20" t="s">
        <v>182</v>
      </c>
      <c r="B352" s="20" t="s">
        <v>43</v>
      </c>
      <c r="C352" s="20" t="s">
        <v>78</v>
      </c>
      <c r="D352" s="20" t="s">
        <v>80</v>
      </c>
      <c r="E352" s="21">
        <v>43</v>
      </c>
      <c r="F352" s="32" t="s">
        <v>183</v>
      </c>
      <c r="G352" s="23" t="s">
        <v>183</v>
      </c>
    </row>
    <row r="353" spans="1:7" ht="17.100000000000001" customHeight="1" x14ac:dyDescent="0.3">
      <c r="A353" s="20" t="s">
        <v>182</v>
      </c>
      <c r="B353" s="20" t="s">
        <v>43</v>
      </c>
      <c r="C353" s="20" t="s">
        <v>81</v>
      </c>
      <c r="D353" s="20" t="s">
        <v>79</v>
      </c>
      <c r="E353" s="21">
        <v>109</v>
      </c>
      <c r="F353" s="32" t="s">
        <v>183</v>
      </c>
      <c r="G353" s="23" t="s">
        <v>183</v>
      </c>
    </row>
    <row r="354" spans="1:7" ht="17.100000000000001" customHeight="1" x14ac:dyDescent="0.3">
      <c r="A354" s="20" t="s">
        <v>182</v>
      </c>
      <c r="B354" s="20" t="s">
        <v>43</v>
      </c>
      <c r="C354" s="20" t="s">
        <v>81</v>
      </c>
      <c r="D354" s="20" t="s">
        <v>80</v>
      </c>
      <c r="E354" s="21">
        <v>94</v>
      </c>
      <c r="F354" s="32" t="s">
        <v>183</v>
      </c>
      <c r="G354" s="23" t="s">
        <v>183</v>
      </c>
    </row>
    <row r="355" spans="1:7" ht="17.100000000000001" customHeight="1" x14ac:dyDescent="0.3">
      <c r="A355" s="20" t="s">
        <v>182</v>
      </c>
      <c r="B355" s="20" t="s">
        <v>43</v>
      </c>
      <c r="C355" s="20" t="s">
        <v>82</v>
      </c>
      <c r="D355" s="20" t="s">
        <v>79</v>
      </c>
      <c r="E355" s="21" t="s">
        <v>183</v>
      </c>
      <c r="F355" s="33">
        <v>1</v>
      </c>
      <c r="G355" s="23" t="s">
        <v>184</v>
      </c>
    </row>
    <row r="356" spans="1:7" ht="17.100000000000001" customHeight="1" x14ac:dyDescent="0.3">
      <c r="A356" s="20" t="s">
        <v>182</v>
      </c>
      <c r="B356" s="20" t="s">
        <v>43</v>
      </c>
      <c r="C356" s="20" t="s">
        <v>82</v>
      </c>
      <c r="D356" s="20" t="s">
        <v>80</v>
      </c>
      <c r="E356" s="21" t="s">
        <v>183</v>
      </c>
      <c r="F356" s="33">
        <v>1</v>
      </c>
      <c r="G356" s="23" t="s">
        <v>184</v>
      </c>
    </row>
    <row r="357" spans="1:7" ht="17.100000000000001" customHeight="1" x14ac:dyDescent="0.3">
      <c r="A357" s="20" t="s">
        <v>182</v>
      </c>
      <c r="B357" s="20" t="s">
        <v>43</v>
      </c>
      <c r="C357" s="20" t="s">
        <v>83</v>
      </c>
      <c r="D357" s="20" t="s">
        <v>79</v>
      </c>
      <c r="E357" s="21">
        <v>17</v>
      </c>
      <c r="F357" s="32" t="s">
        <v>183</v>
      </c>
      <c r="G357" s="23" t="s">
        <v>183</v>
      </c>
    </row>
    <row r="358" spans="1:7" ht="17.100000000000001" customHeight="1" x14ac:dyDescent="0.3">
      <c r="A358" s="20" t="s">
        <v>182</v>
      </c>
      <c r="B358" s="20" t="s">
        <v>43</v>
      </c>
      <c r="C358" s="20" t="s">
        <v>83</v>
      </c>
      <c r="D358" s="20" t="s">
        <v>80</v>
      </c>
      <c r="E358" s="21">
        <v>12</v>
      </c>
      <c r="F358" s="32" t="s">
        <v>183</v>
      </c>
      <c r="G358" s="23" t="s">
        <v>183</v>
      </c>
    </row>
    <row r="359" spans="1:7" ht="17.100000000000001" customHeight="1" x14ac:dyDescent="0.3">
      <c r="A359" s="20" t="s">
        <v>182</v>
      </c>
      <c r="B359" s="20" t="s">
        <v>43</v>
      </c>
      <c r="C359" s="20" t="s">
        <v>84</v>
      </c>
      <c r="D359" s="20" t="s">
        <v>79</v>
      </c>
      <c r="E359" s="21" t="s">
        <v>183</v>
      </c>
      <c r="F359" s="33">
        <v>1</v>
      </c>
      <c r="G359" s="23" t="s">
        <v>184</v>
      </c>
    </row>
    <row r="360" spans="1:7" ht="17.100000000000001" customHeight="1" x14ac:dyDescent="0.3">
      <c r="A360" s="20" t="s">
        <v>182</v>
      </c>
      <c r="B360" s="20" t="s">
        <v>43</v>
      </c>
      <c r="C360" s="20" t="s">
        <v>84</v>
      </c>
      <c r="D360" s="20" t="s">
        <v>80</v>
      </c>
      <c r="E360" s="21">
        <v>21</v>
      </c>
      <c r="F360" s="32" t="s">
        <v>183</v>
      </c>
      <c r="G360" s="23" t="s">
        <v>183</v>
      </c>
    </row>
    <row r="361" spans="1:7" ht="17.100000000000001" customHeight="1" x14ac:dyDescent="0.3">
      <c r="A361" s="20" t="s">
        <v>182</v>
      </c>
      <c r="B361" s="20" t="s">
        <v>44</v>
      </c>
      <c r="C361" s="20" t="s">
        <v>78</v>
      </c>
      <c r="D361" s="20" t="s">
        <v>79</v>
      </c>
      <c r="E361" s="21">
        <v>96</v>
      </c>
      <c r="F361" s="32" t="s">
        <v>183</v>
      </c>
      <c r="G361" s="23" t="s">
        <v>183</v>
      </c>
    </row>
    <row r="362" spans="1:7" ht="17.100000000000001" customHeight="1" x14ac:dyDescent="0.3">
      <c r="A362" s="20" t="s">
        <v>182</v>
      </c>
      <c r="B362" s="20" t="s">
        <v>44</v>
      </c>
      <c r="C362" s="20" t="s">
        <v>78</v>
      </c>
      <c r="D362" s="20" t="s">
        <v>80</v>
      </c>
      <c r="E362" s="21">
        <v>96</v>
      </c>
      <c r="F362" s="32" t="s">
        <v>183</v>
      </c>
      <c r="G362" s="23" t="s">
        <v>183</v>
      </c>
    </row>
    <row r="363" spans="1:7" ht="17.100000000000001" customHeight="1" x14ac:dyDescent="0.3">
      <c r="A363" s="20" t="s">
        <v>182</v>
      </c>
      <c r="B363" s="20" t="s">
        <v>44</v>
      </c>
      <c r="C363" s="20" t="s">
        <v>81</v>
      </c>
      <c r="D363" s="20" t="s">
        <v>79</v>
      </c>
      <c r="E363" s="21">
        <v>322</v>
      </c>
      <c r="F363" s="32" t="s">
        <v>183</v>
      </c>
      <c r="G363" s="23" t="s">
        <v>183</v>
      </c>
    </row>
    <row r="364" spans="1:7" ht="17.100000000000001" customHeight="1" x14ac:dyDescent="0.3">
      <c r="A364" s="20" t="s">
        <v>182</v>
      </c>
      <c r="B364" s="20" t="s">
        <v>44</v>
      </c>
      <c r="C364" s="20" t="s">
        <v>81</v>
      </c>
      <c r="D364" s="20" t="s">
        <v>80</v>
      </c>
      <c r="E364" s="21">
        <v>437</v>
      </c>
      <c r="F364" s="32" t="s">
        <v>183</v>
      </c>
      <c r="G364" s="23" t="s">
        <v>183</v>
      </c>
    </row>
    <row r="365" spans="1:7" ht="17.100000000000001" customHeight="1" x14ac:dyDescent="0.3">
      <c r="A365" s="20" t="s">
        <v>182</v>
      </c>
      <c r="B365" s="20" t="s">
        <v>44</v>
      </c>
      <c r="C365" s="20" t="s">
        <v>82</v>
      </c>
      <c r="D365" s="20" t="s">
        <v>79</v>
      </c>
      <c r="E365" s="21">
        <v>25</v>
      </c>
      <c r="F365" s="32" t="s">
        <v>183</v>
      </c>
      <c r="G365" s="23" t="s">
        <v>183</v>
      </c>
    </row>
    <row r="366" spans="1:7" ht="17.100000000000001" customHeight="1" x14ac:dyDescent="0.3">
      <c r="A366" s="20" t="s">
        <v>182</v>
      </c>
      <c r="B366" s="20" t="s">
        <v>44</v>
      </c>
      <c r="C366" s="20" t="s">
        <v>82</v>
      </c>
      <c r="D366" s="20" t="s">
        <v>80</v>
      </c>
      <c r="E366" s="21">
        <v>20</v>
      </c>
      <c r="F366" s="32" t="s">
        <v>183</v>
      </c>
      <c r="G366" s="23" t="s">
        <v>183</v>
      </c>
    </row>
    <row r="367" spans="1:7" ht="17.100000000000001" customHeight="1" x14ac:dyDescent="0.3">
      <c r="A367" s="20" t="s">
        <v>182</v>
      </c>
      <c r="B367" s="20" t="s">
        <v>44</v>
      </c>
      <c r="C367" s="20" t="s">
        <v>83</v>
      </c>
      <c r="D367" s="20" t="s">
        <v>79</v>
      </c>
      <c r="E367" s="21">
        <v>51</v>
      </c>
      <c r="F367" s="32" t="s">
        <v>183</v>
      </c>
      <c r="G367" s="23" t="s">
        <v>183</v>
      </c>
    </row>
    <row r="368" spans="1:7" ht="17.100000000000001" customHeight="1" x14ac:dyDescent="0.3">
      <c r="A368" s="20" t="s">
        <v>182</v>
      </c>
      <c r="B368" s="20" t="s">
        <v>44</v>
      </c>
      <c r="C368" s="20" t="s">
        <v>83</v>
      </c>
      <c r="D368" s="20" t="s">
        <v>80</v>
      </c>
      <c r="E368" s="21">
        <v>47</v>
      </c>
      <c r="F368" s="32" t="s">
        <v>183</v>
      </c>
      <c r="G368" s="23" t="s">
        <v>183</v>
      </c>
    </row>
    <row r="369" spans="1:7" ht="17.100000000000001" customHeight="1" x14ac:dyDescent="0.3">
      <c r="A369" s="20" t="s">
        <v>182</v>
      </c>
      <c r="B369" s="20" t="s">
        <v>44</v>
      </c>
      <c r="C369" s="20" t="s">
        <v>84</v>
      </c>
      <c r="D369" s="20" t="s">
        <v>79</v>
      </c>
      <c r="E369" s="21">
        <v>66</v>
      </c>
      <c r="F369" s="32" t="s">
        <v>183</v>
      </c>
      <c r="G369" s="23" t="s">
        <v>183</v>
      </c>
    </row>
    <row r="370" spans="1:7" ht="17.100000000000001" customHeight="1" x14ac:dyDescent="0.3">
      <c r="A370" s="20" t="s">
        <v>182</v>
      </c>
      <c r="B370" s="20" t="s">
        <v>44</v>
      </c>
      <c r="C370" s="20" t="s">
        <v>84</v>
      </c>
      <c r="D370" s="20" t="s">
        <v>80</v>
      </c>
      <c r="E370" s="21">
        <v>65</v>
      </c>
      <c r="F370" s="32" t="s">
        <v>183</v>
      </c>
      <c r="G370" s="23" t="s">
        <v>183</v>
      </c>
    </row>
    <row r="371" spans="1:7" ht="17.100000000000001" customHeight="1" x14ac:dyDescent="0.3">
      <c r="A371" s="20" t="s">
        <v>182</v>
      </c>
      <c r="B371" s="20" t="s">
        <v>45</v>
      </c>
      <c r="C371" s="20" t="s">
        <v>78</v>
      </c>
      <c r="D371" s="20" t="s">
        <v>79</v>
      </c>
      <c r="E371" s="21">
        <v>175</v>
      </c>
      <c r="F371" s="32" t="s">
        <v>183</v>
      </c>
      <c r="G371" s="23" t="s">
        <v>183</v>
      </c>
    </row>
    <row r="372" spans="1:7" ht="17.100000000000001" customHeight="1" x14ac:dyDescent="0.3">
      <c r="A372" s="20" t="s">
        <v>182</v>
      </c>
      <c r="B372" s="20" t="s">
        <v>45</v>
      </c>
      <c r="C372" s="20" t="s">
        <v>78</v>
      </c>
      <c r="D372" s="20" t="s">
        <v>80</v>
      </c>
      <c r="E372" s="21">
        <v>172</v>
      </c>
      <c r="F372" s="32" t="s">
        <v>183</v>
      </c>
      <c r="G372" s="23" t="s">
        <v>183</v>
      </c>
    </row>
    <row r="373" spans="1:7" ht="17.100000000000001" customHeight="1" x14ac:dyDescent="0.3">
      <c r="A373" s="20" t="s">
        <v>182</v>
      </c>
      <c r="B373" s="20" t="s">
        <v>45</v>
      </c>
      <c r="C373" s="20" t="s">
        <v>81</v>
      </c>
      <c r="D373" s="20" t="s">
        <v>79</v>
      </c>
      <c r="E373" s="21">
        <v>178</v>
      </c>
      <c r="F373" s="32" t="s">
        <v>183</v>
      </c>
      <c r="G373" s="23" t="s">
        <v>183</v>
      </c>
    </row>
    <row r="374" spans="1:7" ht="17.100000000000001" customHeight="1" x14ac:dyDescent="0.3">
      <c r="A374" s="20" t="s">
        <v>182</v>
      </c>
      <c r="B374" s="20" t="s">
        <v>45</v>
      </c>
      <c r="C374" s="20" t="s">
        <v>81</v>
      </c>
      <c r="D374" s="20" t="s">
        <v>80</v>
      </c>
      <c r="E374" s="21">
        <v>318</v>
      </c>
      <c r="F374" s="32" t="s">
        <v>183</v>
      </c>
      <c r="G374" s="23" t="s">
        <v>183</v>
      </c>
    </row>
    <row r="375" spans="1:7" ht="17.100000000000001" customHeight="1" x14ac:dyDescent="0.3">
      <c r="A375" s="20" t="s">
        <v>182</v>
      </c>
      <c r="B375" s="20" t="s">
        <v>45</v>
      </c>
      <c r="C375" s="20" t="s">
        <v>82</v>
      </c>
      <c r="D375" s="20" t="s">
        <v>79</v>
      </c>
      <c r="E375" s="21">
        <v>16</v>
      </c>
      <c r="F375" s="32" t="s">
        <v>183</v>
      </c>
      <c r="G375" s="23" t="s">
        <v>183</v>
      </c>
    </row>
    <row r="376" spans="1:7" ht="17.100000000000001" customHeight="1" x14ac:dyDescent="0.3">
      <c r="A376" s="20" t="s">
        <v>182</v>
      </c>
      <c r="B376" s="20" t="s">
        <v>45</v>
      </c>
      <c r="C376" s="20" t="s">
        <v>82</v>
      </c>
      <c r="D376" s="20" t="s">
        <v>80</v>
      </c>
      <c r="E376" s="21">
        <v>13</v>
      </c>
      <c r="F376" s="32" t="s">
        <v>183</v>
      </c>
      <c r="G376" s="23" t="s">
        <v>183</v>
      </c>
    </row>
    <row r="377" spans="1:7" ht="17.100000000000001" customHeight="1" x14ac:dyDescent="0.3">
      <c r="A377" s="20" t="s">
        <v>182</v>
      </c>
      <c r="B377" s="20" t="s">
        <v>45</v>
      </c>
      <c r="C377" s="20" t="s">
        <v>83</v>
      </c>
      <c r="D377" s="20" t="s">
        <v>79</v>
      </c>
      <c r="E377" s="21">
        <v>15</v>
      </c>
      <c r="F377" s="32" t="s">
        <v>183</v>
      </c>
      <c r="G377" s="23" t="s">
        <v>183</v>
      </c>
    </row>
    <row r="378" spans="1:7" ht="17.100000000000001" customHeight="1" x14ac:dyDescent="0.3">
      <c r="A378" s="20" t="s">
        <v>182</v>
      </c>
      <c r="B378" s="20" t="s">
        <v>45</v>
      </c>
      <c r="C378" s="20" t="s">
        <v>83</v>
      </c>
      <c r="D378" s="20" t="s">
        <v>80</v>
      </c>
      <c r="E378" s="21">
        <v>22</v>
      </c>
      <c r="F378" s="32" t="s">
        <v>183</v>
      </c>
      <c r="G378" s="23" t="s">
        <v>183</v>
      </c>
    </row>
    <row r="379" spans="1:7" ht="17.100000000000001" customHeight="1" x14ac:dyDescent="0.3">
      <c r="A379" s="20" t="s">
        <v>182</v>
      </c>
      <c r="B379" s="20" t="s">
        <v>45</v>
      </c>
      <c r="C379" s="20" t="s">
        <v>84</v>
      </c>
      <c r="D379" s="20" t="s">
        <v>79</v>
      </c>
      <c r="E379" s="21">
        <v>40</v>
      </c>
      <c r="F379" s="32" t="s">
        <v>183</v>
      </c>
      <c r="G379" s="23" t="s">
        <v>183</v>
      </c>
    </row>
    <row r="380" spans="1:7" ht="17.100000000000001" customHeight="1" x14ac:dyDescent="0.3">
      <c r="A380" s="20" t="s">
        <v>182</v>
      </c>
      <c r="B380" s="20" t="s">
        <v>45</v>
      </c>
      <c r="C380" s="20" t="s">
        <v>84</v>
      </c>
      <c r="D380" s="20" t="s">
        <v>80</v>
      </c>
      <c r="E380" s="21">
        <v>33</v>
      </c>
      <c r="F380" s="32" t="s">
        <v>183</v>
      </c>
      <c r="G380" s="23" t="s">
        <v>183</v>
      </c>
    </row>
    <row r="381" spans="1:7" ht="17.100000000000001" customHeight="1" x14ac:dyDescent="0.3">
      <c r="A381" s="20" t="s">
        <v>182</v>
      </c>
      <c r="B381" s="20" t="s">
        <v>46</v>
      </c>
      <c r="C381" s="20" t="s">
        <v>78</v>
      </c>
      <c r="D381" s="20" t="s">
        <v>79</v>
      </c>
      <c r="E381" s="21">
        <v>202</v>
      </c>
      <c r="F381" s="32" t="s">
        <v>183</v>
      </c>
      <c r="G381" s="23" t="s">
        <v>183</v>
      </c>
    </row>
    <row r="382" spans="1:7" ht="17.100000000000001" customHeight="1" x14ac:dyDescent="0.3">
      <c r="A382" s="20" t="s">
        <v>182</v>
      </c>
      <c r="B382" s="20" t="s">
        <v>46</v>
      </c>
      <c r="C382" s="20" t="s">
        <v>78</v>
      </c>
      <c r="D382" s="20" t="s">
        <v>80</v>
      </c>
      <c r="E382" s="21">
        <v>189</v>
      </c>
      <c r="F382" s="32" t="s">
        <v>183</v>
      </c>
      <c r="G382" s="23" t="s">
        <v>183</v>
      </c>
    </row>
    <row r="383" spans="1:7" ht="17.100000000000001" customHeight="1" x14ac:dyDescent="0.3">
      <c r="A383" s="20" t="s">
        <v>182</v>
      </c>
      <c r="B383" s="20" t="s">
        <v>46</v>
      </c>
      <c r="C383" s="20" t="s">
        <v>81</v>
      </c>
      <c r="D383" s="20" t="s">
        <v>79</v>
      </c>
      <c r="E383" s="21">
        <v>575</v>
      </c>
      <c r="F383" s="32" t="s">
        <v>183</v>
      </c>
      <c r="G383" s="23" t="s">
        <v>183</v>
      </c>
    </row>
    <row r="384" spans="1:7" ht="17.100000000000001" customHeight="1" x14ac:dyDescent="0.3">
      <c r="A384" s="20" t="s">
        <v>182</v>
      </c>
      <c r="B384" s="20" t="s">
        <v>46</v>
      </c>
      <c r="C384" s="20" t="s">
        <v>81</v>
      </c>
      <c r="D384" s="20" t="s">
        <v>80</v>
      </c>
      <c r="E384" s="21">
        <v>672</v>
      </c>
      <c r="F384" s="32" t="s">
        <v>183</v>
      </c>
      <c r="G384" s="23" t="s">
        <v>183</v>
      </c>
    </row>
    <row r="385" spans="1:7" ht="17.100000000000001" customHeight="1" x14ac:dyDescent="0.3">
      <c r="A385" s="20" t="s">
        <v>182</v>
      </c>
      <c r="B385" s="20" t="s">
        <v>46</v>
      </c>
      <c r="C385" s="20" t="s">
        <v>82</v>
      </c>
      <c r="D385" s="20" t="s">
        <v>79</v>
      </c>
      <c r="E385" s="21">
        <v>67</v>
      </c>
      <c r="F385" s="32" t="s">
        <v>183</v>
      </c>
      <c r="G385" s="23" t="s">
        <v>183</v>
      </c>
    </row>
    <row r="386" spans="1:7" ht="17.100000000000001" customHeight="1" x14ac:dyDescent="0.3">
      <c r="A386" s="20" t="s">
        <v>182</v>
      </c>
      <c r="B386" s="20" t="s">
        <v>46</v>
      </c>
      <c r="C386" s="20" t="s">
        <v>82</v>
      </c>
      <c r="D386" s="20" t="s">
        <v>80</v>
      </c>
      <c r="E386" s="21">
        <v>58</v>
      </c>
      <c r="F386" s="32" t="s">
        <v>183</v>
      </c>
      <c r="G386" s="23" t="s">
        <v>183</v>
      </c>
    </row>
    <row r="387" spans="1:7" ht="17.100000000000001" customHeight="1" x14ac:dyDescent="0.3">
      <c r="A387" s="20" t="s">
        <v>182</v>
      </c>
      <c r="B387" s="20" t="s">
        <v>46</v>
      </c>
      <c r="C387" s="20" t="s">
        <v>83</v>
      </c>
      <c r="D387" s="20" t="s">
        <v>79</v>
      </c>
      <c r="E387" s="21">
        <v>54</v>
      </c>
      <c r="F387" s="32" t="s">
        <v>183</v>
      </c>
      <c r="G387" s="23" t="s">
        <v>183</v>
      </c>
    </row>
    <row r="388" spans="1:7" ht="17.100000000000001" customHeight="1" x14ac:dyDescent="0.3">
      <c r="A388" s="20" t="s">
        <v>182</v>
      </c>
      <c r="B388" s="20" t="s">
        <v>46</v>
      </c>
      <c r="C388" s="20" t="s">
        <v>83</v>
      </c>
      <c r="D388" s="20" t="s">
        <v>80</v>
      </c>
      <c r="E388" s="21">
        <v>51</v>
      </c>
      <c r="F388" s="32" t="s">
        <v>183</v>
      </c>
      <c r="G388" s="23" t="s">
        <v>183</v>
      </c>
    </row>
    <row r="389" spans="1:7" ht="17.100000000000001" customHeight="1" x14ac:dyDescent="0.3">
      <c r="A389" s="20" t="s">
        <v>182</v>
      </c>
      <c r="B389" s="20" t="s">
        <v>46</v>
      </c>
      <c r="C389" s="20" t="s">
        <v>84</v>
      </c>
      <c r="D389" s="20" t="s">
        <v>79</v>
      </c>
      <c r="E389" s="21">
        <v>130</v>
      </c>
      <c r="F389" s="32" t="s">
        <v>183</v>
      </c>
      <c r="G389" s="23" t="s">
        <v>183</v>
      </c>
    </row>
    <row r="390" spans="1:7" ht="17.100000000000001" customHeight="1" x14ac:dyDescent="0.3">
      <c r="A390" s="20" t="s">
        <v>182</v>
      </c>
      <c r="B390" s="20" t="s">
        <v>46</v>
      </c>
      <c r="C390" s="20" t="s">
        <v>84</v>
      </c>
      <c r="D390" s="20" t="s">
        <v>80</v>
      </c>
      <c r="E390" s="21">
        <v>132</v>
      </c>
      <c r="F390" s="32" t="s">
        <v>183</v>
      </c>
      <c r="G390" s="23" t="s">
        <v>183</v>
      </c>
    </row>
    <row r="391" spans="1:7" ht="17.100000000000001" customHeight="1" x14ac:dyDescent="0.3">
      <c r="A391" s="20" t="s">
        <v>182</v>
      </c>
      <c r="B391" s="20" t="s">
        <v>47</v>
      </c>
      <c r="C391" s="20" t="s">
        <v>78</v>
      </c>
      <c r="D391" s="20" t="s">
        <v>79</v>
      </c>
      <c r="E391" s="21">
        <v>47</v>
      </c>
      <c r="F391" s="32" t="s">
        <v>183</v>
      </c>
      <c r="G391" s="23" t="s">
        <v>183</v>
      </c>
    </row>
    <row r="392" spans="1:7" ht="17.100000000000001" customHeight="1" x14ac:dyDescent="0.3">
      <c r="A392" s="20" t="s">
        <v>182</v>
      </c>
      <c r="B392" s="20" t="s">
        <v>47</v>
      </c>
      <c r="C392" s="20" t="s">
        <v>78</v>
      </c>
      <c r="D392" s="20" t="s">
        <v>80</v>
      </c>
      <c r="E392" s="21">
        <v>60</v>
      </c>
      <c r="F392" s="32" t="s">
        <v>183</v>
      </c>
      <c r="G392" s="23" t="s">
        <v>183</v>
      </c>
    </row>
    <row r="393" spans="1:7" ht="17.100000000000001" customHeight="1" x14ac:dyDescent="0.3">
      <c r="A393" s="20" t="s">
        <v>182</v>
      </c>
      <c r="B393" s="20" t="s">
        <v>47</v>
      </c>
      <c r="C393" s="20" t="s">
        <v>81</v>
      </c>
      <c r="D393" s="20" t="s">
        <v>79</v>
      </c>
      <c r="E393" s="21">
        <v>101</v>
      </c>
      <c r="F393" s="32" t="s">
        <v>183</v>
      </c>
      <c r="G393" s="23" t="s">
        <v>183</v>
      </c>
    </row>
    <row r="394" spans="1:7" ht="17.100000000000001" customHeight="1" x14ac:dyDescent="0.3">
      <c r="A394" s="20" t="s">
        <v>182</v>
      </c>
      <c r="B394" s="20" t="s">
        <v>47</v>
      </c>
      <c r="C394" s="20" t="s">
        <v>81</v>
      </c>
      <c r="D394" s="20" t="s">
        <v>80</v>
      </c>
      <c r="E394" s="21">
        <v>126</v>
      </c>
      <c r="F394" s="32" t="s">
        <v>183</v>
      </c>
      <c r="G394" s="23" t="s">
        <v>183</v>
      </c>
    </row>
    <row r="395" spans="1:7" ht="17.100000000000001" customHeight="1" x14ac:dyDescent="0.3">
      <c r="A395" s="20" t="s">
        <v>182</v>
      </c>
      <c r="B395" s="20" t="s">
        <v>47</v>
      </c>
      <c r="C395" s="20" t="s">
        <v>82</v>
      </c>
      <c r="D395" s="20" t="s">
        <v>79</v>
      </c>
      <c r="E395" s="21" t="s">
        <v>183</v>
      </c>
      <c r="F395" s="33">
        <v>1</v>
      </c>
      <c r="G395" s="23" t="s">
        <v>184</v>
      </c>
    </row>
    <row r="396" spans="1:7" ht="17.100000000000001" customHeight="1" x14ac:dyDescent="0.3">
      <c r="A396" s="20" t="s">
        <v>182</v>
      </c>
      <c r="B396" s="20" t="s">
        <v>47</v>
      </c>
      <c r="C396" s="20" t="s">
        <v>82</v>
      </c>
      <c r="D396" s="20" t="s">
        <v>80</v>
      </c>
      <c r="E396" s="21" t="s">
        <v>183</v>
      </c>
      <c r="F396" s="33">
        <v>1</v>
      </c>
      <c r="G396" s="23" t="s">
        <v>184</v>
      </c>
    </row>
    <row r="397" spans="1:7" ht="17.100000000000001" customHeight="1" x14ac:dyDescent="0.3">
      <c r="A397" s="20" t="s">
        <v>182</v>
      </c>
      <c r="B397" s="20" t="s">
        <v>47</v>
      </c>
      <c r="C397" s="20" t="s">
        <v>83</v>
      </c>
      <c r="D397" s="20" t="s">
        <v>79</v>
      </c>
      <c r="E397" s="21">
        <v>18</v>
      </c>
      <c r="F397" s="32" t="s">
        <v>183</v>
      </c>
      <c r="G397" s="23" t="s">
        <v>183</v>
      </c>
    </row>
    <row r="398" spans="1:7" ht="17.100000000000001" customHeight="1" x14ac:dyDescent="0.3">
      <c r="A398" s="20" t="s">
        <v>182</v>
      </c>
      <c r="B398" s="20" t="s">
        <v>47</v>
      </c>
      <c r="C398" s="20" t="s">
        <v>83</v>
      </c>
      <c r="D398" s="20" t="s">
        <v>80</v>
      </c>
      <c r="E398" s="21" t="s">
        <v>183</v>
      </c>
      <c r="F398" s="33">
        <v>1</v>
      </c>
      <c r="G398" s="23" t="s">
        <v>184</v>
      </c>
    </row>
    <row r="399" spans="1:7" ht="17.100000000000001" customHeight="1" x14ac:dyDescent="0.3">
      <c r="A399" s="20" t="s">
        <v>182</v>
      </c>
      <c r="B399" s="20" t="s">
        <v>47</v>
      </c>
      <c r="C399" s="20" t="s">
        <v>84</v>
      </c>
      <c r="D399" s="20" t="s">
        <v>79</v>
      </c>
      <c r="E399" s="21">
        <v>24</v>
      </c>
      <c r="F399" s="32" t="s">
        <v>183</v>
      </c>
      <c r="G399" s="23" t="s">
        <v>183</v>
      </c>
    </row>
    <row r="400" spans="1:7" ht="17.100000000000001" customHeight="1" x14ac:dyDescent="0.3">
      <c r="A400" s="20" t="s">
        <v>182</v>
      </c>
      <c r="B400" s="20" t="s">
        <v>47</v>
      </c>
      <c r="C400" s="20" t="s">
        <v>84</v>
      </c>
      <c r="D400" s="20" t="s">
        <v>80</v>
      </c>
      <c r="E400" s="21">
        <v>14</v>
      </c>
      <c r="F400" s="32" t="s">
        <v>183</v>
      </c>
      <c r="G400" s="23" t="s">
        <v>183</v>
      </c>
    </row>
    <row r="401" spans="1:7" ht="17.100000000000001" customHeight="1" x14ac:dyDescent="0.3">
      <c r="A401" s="20" t="s">
        <v>182</v>
      </c>
      <c r="B401" s="20" t="s">
        <v>48</v>
      </c>
      <c r="C401" s="20" t="s">
        <v>78</v>
      </c>
      <c r="D401" s="20" t="s">
        <v>79</v>
      </c>
      <c r="E401" s="21">
        <v>46</v>
      </c>
      <c r="F401" s="32" t="s">
        <v>183</v>
      </c>
      <c r="G401" s="23" t="s">
        <v>183</v>
      </c>
    </row>
    <row r="402" spans="1:7" ht="17.100000000000001" customHeight="1" x14ac:dyDescent="0.3">
      <c r="A402" s="20" t="s">
        <v>182</v>
      </c>
      <c r="B402" s="20" t="s">
        <v>48</v>
      </c>
      <c r="C402" s="20" t="s">
        <v>78</v>
      </c>
      <c r="D402" s="20" t="s">
        <v>80</v>
      </c>
      <c r="E402" s="21">
        <v>46</v>
      </c>
      <c r="F402" s="32" t="s">
        <v>183</v>
      </c>
      <c r="G402" s="23" t="s">
        <v>183</v>
      </c>
    </row>
    <row r="403" spans="1:7" ht="17.100000000000001" customHeight="1" x14ac:dyDescent="0.3">
      <c r="A403" s="20" t="s">
        <v>182</v>
      </c>
      <c r="B403" s="20" t="s">
        <v>48</v>
      </c>
      <c r="C403" s="20" t="s">
        <v>81</v>
      </c>
      <c r="D403" s="20" t="s">
        <v>79</v>
      </c>
      <c r="E403" s="21">
        <v>47</v>
      </c>
      <c r="F403" s="32" t="s">
        <v>183</v>
      </c>
      <c r="G403" s="23" t="s">
        <v>183</v>
      </c>
    </row>
    <row r="404" spans="1:7" ht="17.100000000000001" customHeight="1" x14ac:dyDescent="0.3">
      <c r="A404" s="20" t="s">
        <v>182</v>
      </c>
      <c r="B404" s="20" t="s">
        <v>48</v>
      </c>
      <c r="C404" s="20" t="s">
        <v>81</v>
      </c>
      <c r="D404" s="20" t="s">
        <v>80</v>
      </c>
      <c r="E404" s="21">
        <v>43</v>
      </c>
      <c r="F404" s="32" t="s">
        <v>183</v>
      </c>
      <c r="G404" s="23" t="s">
        <v>183</v>
      </c>
    </row>
    <row r="405" spans="1:7" ht="17.100000000000001" customHeight="1" x14ac:dyDescent="0.3">
      <c r="A405" s="20" t="s">
        <v>182</v>
      </c>
      <c r="B405" s="20" t="s">
        <v>48</v>
      </c>
      <c r="C405" s="20" t="s">
        <v>82</v>
      </c>
      <c r="D405" s="20" t="s">
        <v>79</v>
      </c>
      <c r="E405" s="21" t="s">
        <v>183</v>
      </c>
      <c r="F405" s="33">
        <v>1</v>
      </c>
      <c r="G405" s="23" t="s">
        <v>184</v>
      </c>
    </row>
    <row r="406" spans="1:7" ht="17.100000000000001" customHeight="1" x14ac:dyDescent="0.3">
      <c r="A406" s="20" t="s">
        <v>182</v>
      </c>
      <c r="B406" s="20" t="s">
        <v>48</v>
      </c>
      <c r="C406" s="20" t="s">
        <v>82</v>
      </c>
      <c r="D406" s="20" t="s">
        <v>80</v>
      </c>
      <c r="E406" s="21">
        <v>12</v>
      </c>
      <c r="F406" s="32" t="s">
        <v>183</v>
      </c>
      <c r="G406" s="23" t="s">
        <v>183</v>
      </c>
    </row>
    <row r="407" spans="1:7" ht="17.100000000000001" customHeight="1" x14ac:dyDescent="0.3">
      <c r="A407" s="20" t="s">
        <v>182</v>
      </c>
      <c r="B407" s="20" t="s">
        <v>48</v>
      </c>
      <c r="C407" s="20" t="s">
        <v>83</v>
      </c>
      <c r="D407" s="20" t="s">
        <v>79</v>
      </c>
      <c r="E407" s="21" t="s">
        <v>183</v>
      </c>
      <c r="F407" s="33">
        <v>1</v>
      </c>
      <c r="G407" s="23" t="s">
        <v>184</v>
      </c>
    </row>
    <row r="408" spans="1:7" ht="17.100000000000001" customHeight="1" x14ac:dyDescent="0.3">
      <c r="A408" s="20" t="s">
        <v>182</v>
      </c>
      <c r="B408" s="20" t="s">
        <v>48</v>
      </c>
      <c r="C408" s="20" t="s">
        <v>83</v>
      </c>
      <c r="D408" s="20" t="s">
        <v>80</v>
      </c>
      <c r="E408" s="21" t="s">
        <v>183</v>
      </c>
      <c r="F408" s="33">
        <v>1</v>
      </c>
      <c r="G408" s="23" t="s">
        <v>184</v>
      </c>
    </row>
    <row r="409" spans="1:7" ht="17.100000000000001" customHeight="1" x14ac:dyDescent="0.3">
      <c r="A409" s="20" t="s">
        <v>182</v>
      </c>
      <c r="B409" s="20" t="s">
        <v>48</v>
      </c>
      <c r="C409" s="20" t="s">
        <v>84</v>
      </c>
      <c r="D409" s="20" t="s">
        <v>79</v>
      </c>
      <c r="E409" s="21" t="s">
        <v>183</v>
      </c>
      <c r="F409" s="33">
        <v>1</v>
      </c>
      <c r="G409" s="23" t="s">
        <v>184</v>
      </c>
    </row>
    <row r="410" spans="1:7" ht="17.100000000000001" customHeight="1" x14ac:dyDescent="0.3">
      <c r="A410" s="20" t="s">
        <v>182</v>
      </c>
      <c r="B410" s="20" t="s">
        <v>48</v>
      </c>
      <c r="C410" s="20" t="s">
        <v>84</v>
      </c>
      <c r="D410" s="20" t="s">
        <v>80</v>
      </c>
      <c r="E410" s="21">
        <v>13</v>
      </c>
      <c r="F410" s="32" t="s">
        <v>183</v>
      </c>
      <c r="G410" s="23" t="s">
        <v>183</v>
      </c>
    </row>
    <row r="411" spans="1:7" ht="17.100000000000001" customHeight="1" x14ac:dyDescent="0.3">
      <c r="A411" s="20" t="s">
        <v>182</v>
      </c>
      <c r="B411" s="20" t="s">
        <v>50</v>
      </c>
      <c r="C411" s="20" t="s">
        <v>78</v>
      </c>
      <c r="D411" s="20" t="s">
        <v>79</v>
      </c>
      <c r="E411" s="21" t="s">
        <v>183</v>
      </c>
      <c r="F411" s="33">
        <v>1</v>
      </c>
      <c r="G411" s="23" t="s">
        <v>184</v>
      </c>
    </row>
    <row r="412" spans="1:7" ht="17.100000000000001" customHeight="1" x14ac:dyDescent="0.3">
      <c r="A412" s="20" t="s">
        <v>182</v>
      </c>
      <c r="B412" s="20" t="s">
        <v>50</v>
      </c>
      <c r="C412" s="20" t="s">
        <v>78</v>
      </c>
      <c r="D412" s="20" t="s">
        <v>80</v>
      </c>
      <c r="E412" s="21" t="s">
        <v>183</v>
      </c>
      <c r="F412" s="33">
        <v>1</v>
      </c>
      <c r="G412" s="23" t="s">
        <v>184</v>
      </c>
    </row>
    <row r="413" spans="1:7" ht="17.100000000000001" customHeight="1" x14ac:dyDescent="0.3">
      <c r="A413" s="20" t="s">
        <v>182</v>
      </c>
      <c r="B413" s="20" t="s">
        <v>50</v>
      </c>
      <c r="C413" s="20" t="s">
        <v>81</v>
      </c>
      <c r="D413" s="20" t="s">
        <v>79</v>
      </c>
      <c r="E413" s="21" t="s">
        <v>183</v>
      </c>
      <c r="F413" s="33">
        <v>1</v>
      </c>
      <c r="G413" s="23" t="s">
        <v>184</v>
      </c>
    </row>
    <row r="414" spans="1:7" ht="17.100000000000001" customHeight="1" x14ac:dyDescent="0.3">
      <c r="A414" s="20" t="s">
        <v>182</v>
      </c>
      <c r="B414" s="20" t="s">
        <v>50</v>
      </c>
      <c r="C414" s="20" t="s">
        <v>81</v>
      </c>
      <c r="D414" s="20" t="s">
        <v>80</v>
      </c>
      <c r="E414" s="21">
        <v>17</v>
      </c>
      <c r="F414" s="32" t="s">
        <v>183</v>
      </c>
      <c r="G414" s="23" t="s">
        <v>183</v>
      </c>
    </row>
    <row r="415" spans="1:7" ht="17.100000000000001" customHeight="1" x14ac:dyDescent="0.3">
      <c r="A415" s="20" t="s">
        <v>182</v>
      </c>
      <c r="B415" s="20" t="s">
        <v>50</v>
      </c>
      <c r="C415" s="20" t="s">
        <v>82</v>
      </c>
      <c r="D415" s="20" t="s">
        <v>79</v>
      </c>
      <c r="E415" s="21" t="s">
        <v>183</v>
      </c>
      <c r="F415" s="33">
        <v>1</v>
      </c>
      <c r="G415" s="23" t="s">
        <v>184</v>
      </c>
    </row>
    <row r="416" spans="1:7" ht="17.100000000000001" customHeight="1" x14ac:dyDescent="0.3">
      <c r="A416" s="20" t="s">
        <v>182</v>
      </c>
      <c r="B416" s="20" t="s">
        <v>50</v>
      </c>
      <c r="C416" s="20" t="s">
        <v>82</v>
      </c>
      <c r="D416" s="20" t="s">
        <v>80</v>
      </c>
      <c r="E416" s="21" t="s">
        <v>183</v>
      </c>
      <c r="F416" s="33">
        <v>1</v>
      </c>
      <c r="G416" s="23" t="s">
        <v>184</v>
      </c>
    </row>
    <row r="417" spans="1:7" ht="17.100000000000001" customHeight="1" x14ac:dyDescent="0.3">
      <c r="A417" s="20" t="s">
        <v>182</v>
      </c>
      <c r="B417" s="20" t="s">
        <v>50</v>
      </c>
      <c r="C417" s="20" t="s">
        <v>83</v>
      </c>
      <c r="D417" s="20" t="s">
        <v>79</v>
      </c>
      <c r="E417" s="21" t="s">
        <v>183</v>
      </c>
      <c r="F417" s="33">
        <v>1</v>
      </c>
      <c r="G417" s="23" t="s">
        <v>184</v>
      </c>
    </row>
    <row r="418" spans="1:7" ht="17.100000000000001" customHeight="1" x14ac:dyDescent="0.3">
      <c r="A418" s="20" t="s">
        <v>182</v>
      </c>
      <c r="B418" s="20" t="s">
        <v>50</v>
      </c>
      <c r="C418" s="20" t="s">
        <v>83</v>
      </c>
      <c r="D418" s="20" t="s">
        <v>80</v>
      </c>
      <c r="E418" s="21" t="s">
        <v>183</v>
      </c>
      <c r="F418" s="33">
        <v>1</v>
      </c>
      <c r="G418" s="23" t="s">
        <v>184</v>
      </c>
    </row>
    <row r="419" spans="1:7" ht="17.100000000000001" customHeight="1" x14ac:dyDescent="0.3">
      <c r="A419" s="20" t="s">
        <v>182</v>
      </c>
      <c r="B419" s="20" t="s">
        <v>50</v>
      </c>
      <c r="C419" s="20" t="s">
        <v>84</v>
      </c>
      <c r="D419" s="20" t="s">
        <v>79</v>
      </c>
      <c r="E419" s="21" t="s">
        <v>183</v>
      </c>
      <c r="F419" s="33">
        <v>1</v>
      </c>
      <c r="G419" s="23" t="s">
        <v>184</v>
      </c>
    </row>
    <row r="420" spans="1:7" ht="17.100000000000001" customHeight="1" x14ac:dyDescent="0.3">
      <c r="A420" s="20" t="s">
        <v>182</v>
      </c>
      <c r="B420" s="20" t="s">
        <v>50</v>
      </c>
      <c r="C420" s="20" t="s">
        <v>84</v>
      </c>
      <c r="D420" s="20" t="s">
        <v>80</v>
      </c>
      <c r="E420" s="21" t="s">
        <v>183</v>
      </c>
      <c r="F420" s="33">
        <v>1</v>
      </c>
      <c r="G420" s="23" t="s">
        <v>184</v>
      </c>
    </row>
    <row r="421" spans="1:7" ht="17.100000000000001" customHeight="1" x14ac:dyDescent="0.3">
      <c r="A421" s="20" t="s">
        <v>182</v>
      </c>
      <c r="B421" s="20" t="s">
        <v>51</v>
      </c>
      <c r="C421" s="20" t="s">
        <v>78</v>
      </c>
      <c r="D421" s="20" t="s">
        <v>79</v>
      </c>
      <c r="E421" s="21">
        <v>81</v>
      </c>
      <c r="F421" s="32" t="s">
        <v>183</v>
      </c>
      <c r="G421" s="23" t="s">
        <v>183</v>
      </c>
    </row>
    <row r="422" spans="1:7" ht="17.100000000000001" customHeight="1" x14ac:dyDescent="0.3">
      <c r="A422" s="20" t="s">
        <v>182</v>
      </c>
      <c r="B422" s="20" t="s">
        <v>51</v>
      </c>
      <c r="C422" s="20" t="s">
        <v>78</v>
      </c>
      <c r="D422" s="20" t="s">
        <v>80</v>
      </c>
      <c r="E422" s="21">
        <v>73</v>
      </c>
      <c r="F422" s="32" t="s">
        <v>183</v>
      </c>
      <c r="G422" s="23" t="s">
        <v>183</v>
      </c>
    </row>
    <row r="423" spans="1:7" ht="17.100000000000001" customHeight="1" x14ac:dyDescent="0.3">
      <c r="A423" s="20" t="s">
        <v>182</v>
      </c>
      <c r="B423" s="20" t="s">
        <v>51</v>
      </c>
      <c r="C423" s="20" t="s">
        <v>81</v>
      </c>
      <c r="D423" s="20" t="s">
        <v>79</v>
      </c>
      <c r="E423" s="21">
        <v>154</v>
      </c>
      <c r="F423" s="32" t="s">
        <v>183</v>
      </c>
      <c r="G423" s="23" t="s">
        <v>183</v>
      </c>
    </row>
    <row r="424" spans="1:7" ht="17.100000000000001" customHeight="1" x14ac:dyDescent="0.3">
      <c r="A424" s="20" t="s">
        <v>182</v>
      </c>
      <c r="B424" s="20" t="s">
        <v>51</v>
      </c>
      <c r="C424" s="20" t="s">
        <v>81</v>
      </c>
      <c r="D424" s="20" t="s">
        <v>80</v>
      </c>
      <c r="E424" s="21">
        <v>168</v>
      </c>
      <c r="F424" s="32" t="s">
        <v>183</v>
      </c>
      <c r="G424" s="23" t="s">
        <v>183</v>
      </c>
    </row>
    <row r="425" spans="1:7" ht="17.100000000000001" customHeight="1" x14ac:dyDescent="0.3">
      <c r="A425" s="20" t="s">
        <v>182</v>
      </c>
      <c r="B425" s="20" t="s">
        <v>51</v>
      </c>
      <c r="C425" s="20" t="s">
        <v>82</v>
      </c>
      <c r="D425" s="20" t="s">
        <v>79</v>
      </c>
      <c r="E425" s="21">
        <v>18</v>
      </c>
      <c r="F425" s="32" t="s">
        <v>183</v>
      </c>
      <c r="G425" s="23" t="s">
        <v>183</v>
      </c>
    </row>
    <row r="426" spans="1:7" ht="17.100000000000001" customHeight="1" x14ac:dyDescent="0.3">
      <c r="A426" s="20" t="s">
        <v>182</v>
      </c>
      <c r="B426" s="20" t="s">
        <v>51</v>
      </c>
      <c r="C426" s="20" t="s">
        <v>82</v>
      </c>
      <c r="D426" s="20" t="s">
        <v>80</v>
      </c>
      <c r="E426" s="21">
        <v>18</v>
      </c>
      <c r="F426" s="32" t="s">
        <v>183</v>
      </c>
      <c r="G426" s="23" t="s">
        <v>183</v>
      </c>
    </row>
    <row r="427" spans="1:7" ht="17.100000000000001" customHeight="1" x14ac:dyDescent="0.3">
      <c r="A427" s="20" t="s">
        <v>182</v>
      </c>
      <c r="B427" s="20" t="s">
        <v>51</v>
      </c>
      <c r="C427" s="20" t="s">
        <v>83</v>
      </c>
      <c r="D427" s="20" t="s">
        <v>79</v>
      </c>
      <c r="E427" s="21">
        <v>25</v>
      </c>
      <c r="F427" s="32" t="s">
        <v>183</v>
      </c>
      <c r="G427" s="23" t="s">
        <v>183</v>
      </c>
    </row>
    <row r="428" spans="1:7" ht="17.100000000000001" customHeight="1" x14ac:dyDescent="0.3">
      <c r="A428" s="20" t="s">
        <v>182</v>
      </c>
      <c r="B428" s="20" t="s">
        <v>51</v>
      </c>
      <c r="C428" s="20" t="s">
        <v>83</v>
      </c>
      <c r="D428" s="20" t="s">
        <v>80</v>
      </c>
      <c r="E428" s="21">
        <v>14</v>
      </c>
      <c r="F428" s="32" t="s">
        <v>183</v>
      </c>
      <c r="G428" s="23" t="s">
        <v>183</v>
      </c>
    </row>
    <row r="429" spans="1:7" ht="17.100000000000001" customHeight="1" x14ac:dyDescent="0.3">
      <c r="A429" s="20" t="s">
        <v>182</v>
      </c>
      <c r="B429" s="20" t="s">
        <v>51</v>
      </c>
      <c r="C429" s="20" t="s">
        <v>84</v>
      </c>
      <c r="D429" s="20" t="s">
        <v>79</v>
      </c>
      <c r="E429" s="21">
        <v>20</v>
      </c>
      <c r="F429" s="32" t="s">
        <v>183</v>
      </c>
      <c r="G429" s="23" t="s">
        <v>183</v>
      </c>
    </row>
    <row r="430" spans="1:7" ht="17.100000000000001" customHeight="1" x14ac:dyDescent="0.3">
      <c r="A430" s="20" t="s">
        <v>182</v>
      </c>
      <c r="B430" s="20" t="s">
        <v>51</v>
      </c>
      <c r="C430" s="20" t="s">
        <v>84</v>
      </c>
      <c r="D430" s="20" t="s">
        <v>80</v>
      </c>
      <c r="E430" s="21">
        <v>21</v>
      </c>
      <c r="F430" s="32" t="s">
        <v>183</v>
      </c>
      <c r="G430" s="23" t="s">
        <v>183</v>
      </c>
    </row>
    <row r="431" spans="1:7" ht="17.100000000000001" customHeight="1" x14ac:dyDescent="0.3">
      <c r="A431" s="20" t="s">
        <v>182</v>
      </c>
      <c r="B431" s="20" t="s">
        <v>52</v>
      </c>
      <c r="C431" s="20" t="s">
        <v>78</v>
      </c>
      <c r="D431" s="20" t="s">
        <v>79</v>
      </c>
      <c r="E431" s="21">
        <v>79</v>
      </c>
      <c r="F431" s="32" t="s">
        <v>183</v>
      </c>
      <c r="G431" s="23" t="s">
        <v>183</v>
      </c>
    </row>
    <row r="432" spans="1:7" ht="17.100000000000001" customHeight="1" x14ac:dyDescent="0.3">
      <c r="A432" s="20" t="s">
        <v>182</v>
      </c>
      <c r="B432" s="20" t="s">
        <v>52</v>
      </c>
      <c r="C432" s="20" t="s">
        <v>78</v>
      </c>
      <c r="D432" s="20" t="s">
        <v>80</v>
      </c>
      <c r="E432" s="21">
        <v>83</v>
      </c>
      <c r="F432" s="32" t="s">
        <v>183</v>
      </c>
      <c r="G432" s="23" t="s">
        <v>183</v>
      </c>
    </row>
    <row r="433" spans="1:7" ht="17.100000000000001" customHeight="1" x14ac:dyDescent="0.3">
      <c r="A433" s="20" t="s">
        <v>182</v>
      </c>
      <c r="B433" s="20" t="s">
        <v>52</v>
      </c>
      <c r="C433" s="20" t="s">
        <v>81</v>
      </c>
      <c r="D433" s="20" t="s">
        <v>79</v>
      </c>
      <c r="E433" s="21">
        <v>163</v>
      </c>
      <c r="F433" s="32" t="s">
        <v>183</v>
      </c>
      <c r="G433" s="23" t="s">
        <v>183</v>
      </c>
    </row>
    <row r="434" spans="1:7" ht="17.100000000000001" customHeight="1" x14ac:dyDescent="0.3">
      <c r="A434" s="20" t="s">
        <v>182</v>
      </c>
      <c r="B434" s="20" t="s">
        <v>52</v>
      </c>
      <c r="C434" s="20" t="s">
        <v>81</v>
      </c>
      <c r="D434" s="20" t="s">
        <v>80</v>
      </c>
      <c r="E434" s="21">
        <v>222</v>
      </c>
      <c r="F434" s="32" t="s">
        <v>183</v>
      </c>
      <c r="G434" s="23" t="s">
        <v>183</v>
      </c>
    </row>
    <row r="435" spans="1:7" ht="17.100000000000001" customHeight="1" x14ac:dyDescent="0.3">
      <c r="A435" s="20" t="s">
        <v>182</v>
      </c>
      <c r="B435" s="20" t="s">
        <v>52</v>
      </c>
      <c r="C435" s="20" t="s">
        <v>82</v>
      </c>
      <c r="D435" s="20" t="s">
        <v>79</v>
      </c>
      <c r="E435" s="21">
        <v>16</v>
      </c>
      <c r="F435" s="32" t="s">
        <v>183</v>
      </c>
      <c r="G435" s="23" t="s">
        <v>183</v>
      </c>
    </row>
    <row r="436" spans="1:7" ht="17.100000000000001" customHeight="1" x14ac:dyDescent="0.3">
      <c r="A436" s="20" t="s">
        <v>182</v>
      </c>
      <c r="B436" s="20" t="s">
        <v>52</v>
      </c>
      <c r="C436" s="20" t="s">
        <v>82</v>
      </c>
      <c r="D436" s="20" t="s">
        <v>80</v>
      </c>
      <c r="E436" s="21">
        <v>19</v>
      </c>
      <c r="F436" s="32" t="s">
        <v>183</v>
      </c>
      <c r="G436" s="23" t="s">
        <v>183</v>
      </c>
    </row>
    <row r="437" spans="1:7" ht="17.100000000000001" customHeight="1" x14ac:dyDescent="0.3">
      <c r="A437" s="20" t="s">
        <v>182</v>
      </c>
      <c r="B437" s="20" t="s">
        <v>52</v>
      </c>
      <c r="C437" s="20" t="s">
        <v>83</v>
      </c>
      <c r="D437" s="20" t="s">
        <v>79</v>
      </c>
      <c r="E437" s="21">
        <v>20</v>
      </c>
      <c r="F437" s="32" t="s">
        <v>183</v>
      </c>
      <c r="G437" s="23" t="s">
        <v>183</v>
      </c>
    </row>
    <row r="438" spans="1:7" ht="17.100000000000001" customHeight="1" x14ac:dyDescent="0.3">
      <c r="A438" s="20" t="s">
        <v>182</v>
      </c>
      <c r="B438" s="20" t="s">
        <v>52</v>
      </c>
      <c r="C438" s="20" t="s">
        <v>83</v>
      </c>
      <c r="D438" s="20" t="s">
        <v>80</v>
      </c>
      <c r="E438" s="21">
        <v>11</v>
      </c>
      <c r="F438" s="32" t="s">
        <v>183</v>
      </c>
      <c r="G438" s="23" t="s">
        <v>183</v>
      </c>
    </row>
    <row r="439" spans="1:7" ht="17.100000000000001" customHeight="1" x14ac:dyDescent="0.3">
      <c r="A439" s="20" t="s">
        <v>182</v>
      </c>
      <c r="B439" s="20" t="s">
        <v>52</v>
      </c>
      <c r="C439" s="20" t="s">
        <v>84</v>
      </c>
      <c r="D439" s="20" t="s">
        <v>79</v>
      </c>
      <c r="E439" s="21">
        <v>34</v>
      </c>
      <c r="F439" s="32" t="s">
        <v>183</v>
      </c>
      <c r="G439" s="23" t="s">
        <v>183</v>
      </c>
    </row>
    <row r="440" spans="1:7" ht="17.100000000000001" customHeight="1" x14ac:dyDescent="0.3">
      <c r="A440" s="20" t="s">
        <v>182</v>
      </c>
      <c r="B440" s="20" t="s">
        <v>52</v>
      </c>
      <c r="C440" s="20" t="s">
        <v>84</v>
      </c>
      <c r="D440" s="20" t="s">
        <v>80</v>
      </c>
      <c r="E440" s="21">
        <v>36</v>
      </c>
      <c r="F440" s="32" t="s">
        <v>183</v>
      </c>
      <c r="G440" s="23" t="s">
        <v>183</v>
      </c>
    </row>
    <row r="441" spans="1:7" ht="17.100000000000001" customHeight="1" x14ac:dyDescent="0.3">
      <c r="A441" s="20" t="s">
        <v>182</v>
      </c>
      <c r="B441" s="20" t="s">
        <v>53</v>
      </c>
      <c r="C441" s="20" t="s">
        <v>78</v>
      </c>
      <c r="D441" s="20" t="s">
        <v>79</v>
      </c>
      <c r="E441" s="21">
        <v>85</v>
      </c>
      <c r="F441" s="32" t="s">
        <v>183</v>
      </c>
      <c r="G441" s="23" t="s">
        <v>183</v>
      </c>
    </row>
    <row r="442" spans="1:7" ht="17.100000000000001" customHeight="1" x14ac:dyDescent="0.3">
      <c r="A442" s="20" t="s">
        <v>182</v>
      </c>
      <c r="B442" s="20" t="s">
        <v>53</v>
      </c>
      <c r="C442" s="20" t="s">
        <v>78</v>
      </c>
      <c r="D442" s="20" t="s">
        <v>80</v>
      </c>
      <c r="E442" s="21">
        <v>102</v>
      </c>
      <c r="F442" s="32" t="s">
        <v>183</v>
      </c>
      <c r="G442" s="23" t="s">
        <v>183</v>
      </c>
    </row>
    <row r="443" spans="1:7" ht="17.100000000000001" customHeight="1" x14ac:dyDescent="0.3">
      <c r="A443" s="20" t="s">
        <v>182</v>
      </c>
      <c r="B443" s="20" t="s">
        <v>53</v>
      </c>
      <c r="C443" s="20" t="s">
        <v>81</v>
      </c>
      <c r="D443" s="20" t="s">
        <v>79</v>
      </c>
      <c r="E443" s="21">
        <v>140</v>
      </c>
      <c r="F443" s="32" t="s">
        <v>183</v>
      </c>
      <c r="G443" s="23" t="s">
        <v>183</v>
      </c>
    </row>
    <row r="444" spans="1:7" ht="17.100000000000001" customHeight="1" x14ac:dyDescent="0.3">
      <c r="A444" s="20" t="s">
        <v>182</v>
      </c>
      <c r="B444" s="20" t="s">
        <v>53</v>
      </c>
      <c r="C444" s="20" t="s">
        <v>81</v>
      </c>
      <c r="D444" s="20" t="s">
        <v>80</v>
      </c>
      <c r="E444" s="21">
        <v>191</v>
      </c>
      <c r="F444" s="32" t="s">
        <v>183</v>
      </c>
      <c r="G444" s="23" t="s">
        <v>183</v>
      </c>
    </row>
    <row r="445" spans="1:7" ht="17.100000000000001" customHeight="1" x14ac:dyDescent="0.3">
      <c r="A445" s="20" t="s">
        <v>182</v>
      </c>
      <c r="B445" s="20" t="s">
        <v>53</v>
      </c>
      <c r="C445" s="20" t="s">
        <v>82</v>
      </c>
      <c r="D445" s="20" t="s">
        <v>79</v>
      </c>
      <c r="E445" s="21">
        <v>31</v>
      </c>
      <c r="F445" s="32" t="s">
        <v>183</v>
      </c>
      <c r="G445" s="23" t="s">
        <v>183</v>
      </c>
    </row>
    <row r="446" spans="1:7" ht="17.100000000000001" customHeight="1" x14ac:dyDescent="0.3">
      <c r="A446" s="20" t="s">
        <v>182</v>
      </c>
      <c r="B446" s="20" t="s">
        <v>53</v>
      </c>
      <c r="C446" s="20" t="s">
        <v>82</v>
      </c>
      <c r="D446" s="20" t="s">
        <v>80</v>
      </c>
      <c r="E446" s="21">
        <v>25</v>
      </c>
      <c r="F446" s="32" t="s">
        <v>183</v>
      </c>
      <c r="G446" s="23" t="s">
        <v>183</v>
      </c>
    </row>
    <row r="447" spans="1:7" ht="17.100000000000001" customHeight="1" x14ac:dyDescent="0.3">
      <c r="A447" s="20" t="s">
        <v>182</v>
      </c>
      <c r="B447" s="20" t="s">
        <v>53</v>
      </c>
      <c r="C447" s="20" t="s">
        <v>83</v>
      </c>
      <c r="D447" s="20" t="s">
        <v>79</v>
      </c>
      <c r="E447" s="21" t="s">
        <v>183</v>
      </c>
      <c r="F447" s="33">
        <v>1</v>
      </c>
      <c r="G447" s="23" t="s">
        <v>184</v>
      </c>
    </row>
    <row r="448" spans="1:7" ht="17.100000000000001" customHeight="1" x14ac:dyDescent="0.3">
      <c r="A448" s="20" t="s">
        <v>182</v>
      </c>
      <c r="B448" s="20" t="s">
        <v>53</v>
      </c>
      <c r="C448" s="20" t="s">
        <v>83</v>
      </c>
      <c r="D448" s="20" t="s">
        <v>80</v>
      </c>
      <c r="E448" s="21" t="s">
        <v>183</v>
      </c>
      <c r="F448" s="32">
        <v>2</v>
      </c>
      <c r="G448" s="23" t="s">
        <v>185</v>
      </c>
    </row>
    <row r="449" spans="1:7" ht="17.100000000000001" customHeight="1" x14ac:dyDescent="0.3">
      <c r="A449" s="20" t="s">
        <v>182</v>
      </c>
      <c r="B449" s="20" t="s">
        <v>53</v>
      </c>
      <c r="C449" s="20" t="s">
        <v>84</v>
      </c>
      <c r="D449" s="20" t="s">
        <v>79</v>
      </c>
      <c r="E449" s="21">
        <v>43</v>
      </c>
      <c r="F449" s="32" t="s">
        <v>183</v>
      </c>
      <c r="G449" s="23" t="s">
        <v>183</v>
      </c>
    </row>
    <row r="450" spans="1:7" ht="17.100000000000001" customHeight="1" x14ac:dyDescent="0.3">
      <c r="A450" s="20" t="s">
        <v>182</v>
      </c>
      <c r="B450" s="20" t="s">
        <v>53</v>
      </c>
      <c r="C450" s="20" t="s">
        <v>84</v>
      </c>
      <c r="D450" s="20" t="s">
        <v>80</v>
      </c>
      <c r="E450" s="21">
        <v>35</v>
      </c>
      <c r="F450" s="32" t="s">
        <v>183</v>
      </c>
      <c r="G450" s="23" t="s">
        <v>183</v>
      </c>
    </row>
    <row r="451" spans="1:7" ht="17.100000000000001" customHeight="1" x14ac:dyDescent="0.3">
      <c r="A451" s="20" t="s">
        <v>182</v>
      </c>
      <c r="B451" s="20" t="s">
        <v>54</v>
      </c>
      <c r="C451" s="20" t="s">
        <v>78</v>
      </c>
      <c r="D451" s="20" t="s">
        <v>79</v>
      </c>
      <c r="E451" s="21">
        <v>30</v>
      </c>
      <c r="F451" s="32" t="s">
        <v>183</v>
      </c>
      <c r="G451" s="23" t="s">
        <v>183</v>
      </c>
    </row>
    <row r="452" spans="1:7" ht="17.100000000000001" customHeight="1" x14ac:dyDescent="0.3">
      <c r="A452" s="20" t="s">
        <v>182</v>
      </c>
      <c r="B452" s="20" t="s">
        <v>54</v>
      </c>
      <c r="C452" s="20" t="s">
        <v>78</v>
      </c>
      <c r="D452" s="20" t="s">
        <v>80</v>
      </c>
      <c r="E452" s="21">
        <v>27</v>
      </c>
      <c r="F452" s="32" t="s">
        <v>183</v>
      </c>
      <c r="G452" s="23" t="s">
        <v>183</v>
      </c>
    </row>
    <row r="453" spans="1:7" ht="17.100000000000001" customHeight="1" x14ac:dyDescent="0.3">
      <c r="A453" s="20" t="s">
        <v>182</v>
      </c>
      <c r="B453" s="20" t="s">
        <v>54</v>
      </c>
      <c r="C453" s="20" t="s">
        <v>81</v>
      </c>
      <c r="D453" s="20" t="s">
        <v>79</v>
      </c>
      <c r="E453" s="21">
        <v>41</v>
      </c>
      <c r="F453" s="32" t="s">
        <v>183</v>
      </c>
      <c r="G453" s="23" t="s">
        <v>183</v>
      </c>
    </row>
    <row r="454" spans="1:7" ht="17.100000000000001" customHeight="1" x14ac:dyDescent="0.3">
      <c r="A454" s="20" t="s">
        <v>182</v>
      </c>
      <c r="B454" s="20" t="s">
        <v>54</v>
      </c>
      <c r="C454" s="20" t="s">
        <v>81</v>
      </c>
      <c r="D454" s="20" t="s">
        <v>80</v>
      </c>
      <c r="E454" s="21">
        <v>48</v>
      </c>
      <c r="F454" s="32" t="s">
        <v>183</v>
      </c>
      <c r="G454" s="23" t="s">
        <v>183</v>
      </c>
    </row>
    <row r="455" spans="1:7" ht="17.100000000000001" customHeight="1" x14ac:dyDescent="0.3">
      <c r="A455" s="20" t="s">
        <v>182</v>
      </c>
      <c r="B455" s="20" t="s">
        <v>54</v>
      </c>
      <c r="C455" s="20" t="s">
        <v>82</v>
      </c>
      <c r="D455" s="20" t="s">
        <v>79</v>
      </c>
      <c r="E455" s="21" t="s">
        <v>183</v>
      </c>
      <c r="F455" s="33">
        <v>1</v>
      </c>
      <c r="G455" s="23" t="s">
        <v>184</v>
      </c>
    </row>
    <row r="456" spans="1:7" ht="17.100000000000001" customHeight="1" x14ac:dyDescent="0.3">
      <c r="A456" s="20" t="s">
        <v>182</v>
      </c>
      <c r="B456" s="20" t="s">
        <v>54</v>
      </c>
      <c r="C456" s="20" t="s">
        <v>82</v>
      </c>
      <c r="D456" s="20" t="s">
        <v>80</v>
      </c>
      <c r="E456" s="21" t="s">
        <v>183</v>
      </c>
      <c r="F456" s="33">
        <v>1</v>
      </c>
      <c r="G456" s="23" t="s">
        <v>184</v>
      </c>
    </row>
    <row r="457" spans="1:7" ht="17.100000000000001" customHeight="1" x14ac:dyDescent="0.3">
      <c r="A457" s="20" t="s">
        <v>182</v>
      </c>
      <c r="B457" s="20" t="s">
        <v>54</v>
      </c>
      <c r="C457" s="20" t="s">
        <v>83</v>
      </c>
      <c r="D457" s="20" t="s">
        <v>79</v>
      </c>
      <c r="E457" s="21" t="s">
        <v>183</v>
      </c>
      <c r="F457" s="33">
        <v>1</v>
      </c>
      <c r="G457" s="23" t="s">
        <v>184</v>
      </c>
    </row>
    <row r="458" spans="1:7" ht="17.100000000000001" customHeight="1" x14ac:dyDescent="0.3">
      <c r="A458" s="20" t="s">
        <v>182</v>
      </c>
      <c r="B458" s="20" t="s">
        <v>54</v>
      </c>
      <c r="C458" s="20" t="s">
        <v>83</v>
      </c>
      <c r="D458" s="20" t="s">
        <v>80</v>
      </c>
      <c r="E458" s="21" t="s">
        <v>183</v>
      </c>
      <c r="F458" s="33">
        <v>1</v>
      </c>
      <c r="G458" s="23" t="s">
        <v>184</v>
      </c>
    </row>
    <row r="459" spans="1:7" ht="17.100000000000001" customHeight="1" x14ac:dyDescent="0.3">
      <c r="A459" s="20" t="s">
        <v>182</v>
      </c>
      <c r="B459" s="20" t="s">
        <v>54</v>
      </c>
      <c r="C459" s="20" t="s">
        <v>84</v>
      </c>
      <c r="D459" s="20" t="s">
        <v>79</v>
      </c>
      <c r="E459" s="21" t="s">
        <v>183</v>
      </c>
      <c r="F459" s="33">
        <v>1</v>
      </c>
      <c r="G459" s="23" t="s">
        <v>184</v>
      </c>
    </row>
    <row r="460" spans="1:7" ht="17.100000000000001" customHeight="1" x14ac:dyDescent="0.3">
      <c r="A460" s="20" t="s">
        <v>182</v>
      </c>
      <c r="B460" s="20" t="s">
        <v>54</v>
      </c>
      <c r="C460" s="20" t="s">
        <v>84</v>
      </c>
      <c r="D460" s="20" t="s">
        <v>80</v>
      </c>
      <c r="E460" s="21" t="s">
        <v>183</v>
      </c>
      <c r="F460" s="33">
        <v>1</v>
      </c>
      <c r="G460" s="23" t="s">
        <v>184</v>
      </c>
    </row>
    <row r="461" spans="1:7" ht="17.100000000000001" customHeight="1" x14ac:dyDescent="0.3">
      <c r="A461" s="20" t="s">
        <v>182</v>
      </c>
      <c r="B461" s="20" t="s">
        <v>55</v>
      </c>
      <c r="C461" s="20" t="s">
        <v>78</v>
      </c>
      <c r="D461" s="20" t="s">
        <v>79</v>
      </c>
      <c r="E461" s="21">
        <v>21</v>
      </c>
      <c r="F461" s="32" t="s">
        <v>183</v>
      </c>
      <c r="G461" s="23" t="s">
        <v>183</v>
      </c>
    </row>
    <row r="462" spans="1:7" ht="17.100000000000001" customHeight="1" x14ac:dyDescent="0.3">
      <c r="A462" s="20" t="s">
        <v>182</v>
      </c>
      <c r="B462" s="20" t="s">
        <v>55</v>
      </c>
      <c r="C462" s="20" t="s">
        <v>78</v>
      </c>
      <c r="D462" s="20" t="s">
        <v>80</v>
      </c>
      <c r="E462" s="21">
        <v>20</v>
      </c>
      <c r="F462" s="32" t="s">
        <v>183</v>
      </c>
      <c r="G462" s="23" t="s">
        <v>183</v>
      </c>
    </row>
    <row r="463" spans="1:7" ht="17.100000000000001" customHeight="1" x14ac:dyDescent="0.3">
      <c r="A463" s="20" t="s">
        <v>182</v>
      </c>
      <c r="B463" s="20" t="s">
        <v>55</v>
      </c>
      <c r="C463" s="20" t="s">
        <v>81</v>
      </c>
      <c r="D463" s="20" t="s">
        <v>79</v>
      </c>
      <c r="E463" s="21">
        <v>19</v>
      </c>
      <c r="F463" s="32" t="s">
        <v>183</v>
      </c>
      <c r="G463" s="23" t="s">
        <v>183</v>
      </c>
    </row>
    <row r="464" spans="1:7" ht="17.100000000000001" customHeight="1" x14ac:dyDescent="0.3">
      <c r="A464" s="20" t="s">
        <v>182</v>
      </c>
      <c r="B464" s="20" t="s">
        <v>55</v>
      </c>
      <c r="C464" s="20" t="s">
        <v>81</v>
      </c>
      <c r="D464" s="20" t="s">
        <v>80</v>
      </c>
      <c r="E464" s="21">
        <v>29</v>
      </c>
      <c r="F464" s="32" t="s">
        <v>183</v>
      </c>
      <c r="G464" s="23" t="s">
        <v>183</v>
      </c>
    </row>
    <row r="465" spans="1:7" ht="17.100000000000001" customHeight="1" x14ac:dyDescent="0.3">
      <c r="A465" s="20" t="s">
        <v>182</v>
      </c>
      <c r="B465" s="20" t="s">
        <v>55</v>
      </c>
      <c r="C465" s="20" t="s">
        <v>82</v>
      </c>
      <c r="D465" s="20" t="s">
        <v>79</v>
      </c>
      <c r="E465" s="21" t="s">
        <v>183</v>
      </c>
      <c r="F465" s="33">
        <v>1</v>
      </c>
      <c r="G465" s="23" t="s">
        <v>184</v>
      </c>
    </row>
    <row r="466" spans="1:7" ht="17.100000000000001" customHeight="1" x14ac:dyDescent="0.3">
      <c r="A466" s="20" t="s">
        <v>182</v>
      </c>
      <c r="B466" s="20" t="s">
        <v>55</v>
      </c>
      <c r="C466" s="20" t="s">
        <v>82</v>
      </c>
      <c r="D466" s="20" t="s">
        <v>80</v>
      </c>
      <c r="E466" s="21" t="s">
        <v>183</v>
      </c>
      <c r="F466" s="33">
        <v>1</v>
      </c>
      <c r="G466" s="23" t="s">
        <v>184</v>
      </c>
    </row>
    <row r="467" spans="1:7" ht="17.100000000000001" customHeight="1" x14ac:dyDescent="0.3">
      <c r="A467" s="20" t="s">
        <v>182</v>
      </c>
      <c r="B467" s="20" t="s">
        <v>55</v>
      </c>
      <c r="C467" s="20" t="s">
        <v>83</v>
      </c>
      <c r="D467" s="20" t="s">
        <v>79</v>
      </c>
      <c r="E467" s="21" t="s">
        <v>183</v>
      </c>
      <c r="F467" s="33">
        <v>1</v>
      </c>
      <c r="G467" s="23" t="s">
        <v>184</v>
      </c>
    </row>
    <row r="468" spans="1:7" ht="17.100000000000001" customHeight="1" x14ac:dyDescent="0.3">
      <c r="A468" s="20" t="s">
        <v>182</v>
      </c>
      <c r="B468" s="20" t="s">
        <v>55</v>
      </c>
      <c r="C468" s="20" t="s">
        <v>83</v>
      </c>
      <c r="D468" s="20" t="s">
        <v>80</v>
      </c>
      <c r="E468" s="21" t="s">
        <v>183</v>
      </c>
      <c r="F468" s="33">
        <v>1</v>
      </c>
      <c r="G468" s="23" t="s">
        <v>184</v>
      </c>
    </row>
    <row r="469" spans="1:7" ht="17.100000000000001" customHeight="1" x14ac:dyDescent="0.3">
      <c r="A469" s="20" t="s">
        <v>182</v>
      </c>
      <c r="B469" s="20" t="s">
        <v>55</v>
      </c>
      <c r="C469" s="20" t="s">
        <v>84</v>
      </c>
      <c r="D469" s="20" t="s">
        <v>79</v>
      </c>
      <c r="E469" s="21" t="s">
        <v>183</v>
      </c>
      <c r="F469" s="33">
        <v>1</v>
      </c>
      <c r="G469" s="23" t="s">
        <v>184</v>
      </c>
    </row>
    <row r="470" spans="1:7" ht="17.100000000000001" customHeight="1" x14ac:dyDescent="0.3">
      <c r="A470" s="20" t="s">
        <v>182</v>
      </c>
      <c r="B470" s="20" t="s">
        <v>55</v>
      </c>
      <c r="C470" s="20" t="s">
        <v>84</v>
      </c>
      <c r="D470" s="20" t="s">
        <v>80</v>
      </c>
      <c r="E470" s="21" t="s">
        <v>183</v>
      </c>
      <c r="F470" s="33">
        <v>1</v>
      </c>
      <c r="G470" s="23" t="s">
        <v>184</v>
      </c>
    </row>
    <row r="471" spans="1:7" ht="17.100000000000001" customHeight="1" x14ac:dyDescent="0.3">
      <c r="A471" s="20" t="s">
        <v>182</v>
      </c>
      <c r="B471" s="20" t="s">
        <v>56</v>
      </c>
      <c r="C471" s="20" t="s">
        <v>78</v>
      </c>
      <c r="D471" s="20" t="s">
        <v>79</v>
      </c>
      <c r="E471" s="21" t="s">
        <v>183</v>
      </c>
      <c r="F471" s="33">
        <v>1</v>
      </c>
      <c r="G471" s="23" t="s">
        <v>184</v>
      </c>
    </row>
    <row r="472" spans="1:7" ht="17.100000000000001" customHeight="1" x14ac:dyDescent="0.3">
      <c r="A472" s="20" t="s">
        <v>182</v>
      </c>
      <c r="B472" s="20" t="s">
        <v>56</v>
      </c>
      <c r="C472" s="20" t="s">
        <v>78</v>
      </c>
      <c r="D472" s="20" t="s">
        <v>80</v>
      </c>
      <c r="E472" s="21" t="s">
        <v>183</v>
      </c>
      <c r="F472" s="33">
        <v>1</v>
      </c>
      <c r="G472" s="23" t="s">
        <v>184</v>
      </c>
    </row>
    <row r="473" spans="1:7" ht="17.100000000000001" customHeight="1" x14ac:dyDescent="0.3">
      <c r="A473" s="20" t="s">
        <v>182</v>
      </c>
      <c r="B473" s="20" t="s">
        <v>56</v>
      </c>
      <c r="C473" s="20" t="s">
        <v>81</v>
      </c>
      <c r="D473" s="20" t="s">
        <v>79</v>
      </c>
      <c r="E473" s="21" t="s">
        <v>183</v>
      </c>
      <c r="F473" s="33">
        <v>1</v>
      </c>
      <c r="G473" s="23" t="s">
        <v>184</v>
      </c>
    </row>
    <row r="474" spans="1:7" ht="17.100000000000001" customHeight="1" x14ac:dyDescent="0.3">
      <c r="A474" s="20" t="s">
        <v>182</v>
      </c>
      <c r="B474" s="20" t="s">
        <v>56</v>
      </c>
      <c r="C474" s="20" t="s">
        <v>81</v>
      </c>
      <c r="D474" s="20" t="s">
        <v>80</v>
      </c>
      <c r="E474" s="21" t="s">
        <v>183</v>
      </c>
      <c r="F474" s="33">
        <v>1</v>
      </c>
      <c r="G474" s="23" t="s">
        <v>184</v>
      </c>
    </row>
    <row r="475" spans="1:7" ht="17.100000000000001" customHeight="1" x14ac:dyDescent="0.3">
      <c r="A475" s="20" t="s">
        <v>182</v>
      </c>
      <c r="B475" s="20" t="s">
        <v>56</v>
      </c>
      <c r="C475" s="20" t="s">
        <v>83</v>
      </c>
      <c r="D475" s="20" t="s">
        <v>80</v>
      </c>
      <c r="E475" s="21" t="s">
        <v>183</v>
      </c>
      <c r="F475" s="33">
        <v>1</v>
      </c>
      <c r="G475" s="23" t="s">
        <v>184</v>
      </c>
    </row>
    <row r="476" spans="1:7" ht="17.100000000000001" customHeight="1" x14ac:dyDescent="0.3">
      <c r="A476" s="20" t="s">
        <v>182</v>
      </c>
      <c r="B476" s="20" t="s">
        <v>56</v>
      </c>
      <c r="C476" s="20" t="s">
        <v>84</v>
      </c>
      <c r="D476" s="20" t="s">
        <v>79</v>
      </c>
      <c r="E476" s="21" t="s">
        <v>183</v>
      </c>
      <c r="F476" s="33">
        <v>1</v>
      </c>
      <c r="G476" s="23" t="s">
        <v>184</v>
      </c>
    </row>
    <row r="477" spans="1:7" ht="17.100000000000001" customHeight="1" x14ac:dyDescent="0.3">
      <c r="A477" s="20" t="s">
        <v>182</v>
      </c>
      <c r="B477" s="20" t="s">
        <v>56</v>
      </c>
      <c r="C477" s="20" t="s">
        <v>84</v>
      </c>
      <c r="D477" s="20" t="s">
        <v>80</v>
      </c>
      <c r="E477" s="21" t="s">
        <v>183</v>
      </c>
      <c r="F477" s="33">
        <v>1</v>
      </c>
      <c r="G477" s="23" t="s">
        <v>184</v>
      </c>
    </row>
    <row r="478" spans="1:7" ht="17.100000000000001" customHeight="1" x14ac:dyDescent="0.3">
      <c r="A478" s="20" t="s">
        <v>182</v>
      </c>
      <c r="B478" s="20" t="s">
        <v>57</v>
      </c>
      <c r="C478" s="20" t="s">
        <v>78</v>
      </c>
      <c r="D478" s="20" t="s">
        <v>79</v>
      </c>
      <c r="E478" s="21">
        <v>205</v>
      </c>
      <c r="F478" s="32" t="s">
        <v>183</v>
      </c>
      <c r="G478" s="23" t="s">
        <v>183</v>
      </c>
    </row>
    <row r="479" spans="1:7" ht="17.100000000000001" customHeight="1" x14ac:dyDescent="0.3">
      <c r="A479" s="20" t="s">
        <v>182</v>
      </c>
      <c r="B479" s="20" t="s">
        <v>57</v>
      </c>
      <c r="C479" s="20" t="s">
        <v>78</v>
      </c>
      <c r="D479" s="20" t="s">
        <v>80</v>
      </c>
      <c r="E479" s="21">
        <v>239</v>
      </c>
      <c r="F479" s="32" t="s">
        <v>183</v>
      </c>
      <c r="G479" s="23" t="s">
        <v>183</v>
      </c>
    </row>
    <row r="480" spans="1:7" ht="17.100000000000001" customHeight="1" x14ac:dyDescent="0.3">
      <c r="A480" s="20" t="s">
        <v>182</v>
      </c>
      <c r="B480" s="20" t="s">
        <v>57</v>
      </c>
      <c r="C480" s="20" t="s">
        <v>81</v>
      </c>
      <c r="D480" s="20" t="s">
        <v>79</v>
      </c>
      <c r="E480" s="21">
        <v>118</v>
      </c>
      <c r="F480" s="32" t="s">
        <v>183</v>
      </c>
      <c r="G480" s="23" t="s">
        <v>183</v>
      </c>
    </row>
    <row r="481" spans="1:7" ht="17.100000000000001" customHeight="1" x14ac:dyDescent="0.3">
      <c r="A481" s="20" t="s">
        <v>182</v>
      </c>
      <c r="B481" s="20" t="s">
        <v>57</v>
      </c>
      <c r="C481" s="20" t="s">
        <v>81</v>
      </c>
      <c r="D481" s="20" t="s">
        <v>80</v>
      </c>
      <c r="E481" s="21">
        <v>161</v>
      </c>
      <c r="F481" s="32" t="s">
        <v>183</v>
      </c>
      <c r="G481" s="23" t="s">
        <v>183</v>
      </c>
    </row>
    <row r="482" spans="1:7" ht="17.100000000000001" customHeight="1" x14ac:dyDescent="0.3">
      <c r="A482" s="20" t="s">
        <v>182</v>
      </c>
      <c r="B482" s="20" t="s">
        <v>57</v>
      </c>
      <c r="C482" s="20" t="s">
        <v>82</v>
      </c>
      <c r="D482" s="20" t="s">
        <v>79</v>
      </c>
      <c r="E482" s="21">
        <v>17</v>
      </c>
      <c r="F482" s="32" t="s">
        <v>183</v>
      </c>
      <c r="G482" s="23" t="s">
        <v>183</v>
      </c>
    </row>
    <row r="483" spans="1:7" ht="17.100000000000001" customHeight="1" x14ac:dyDescent="0.3">
      <c r="A483" s="20" t="s">
        <v>182</v>
      </c>
      <c r="B483" s="20" t="s">
        <v>57</v>
      </c>
      <c r="C483" s="20" t="s">
        <v>82</v>
      </c>
      <c r="D483" s="20" t="s">
        <v>80</v>
      </c>
      <c r="E483" s="21">
        <v>23</v>
      </c>
      <c r="F483" s="32" t="s">
        <v>183</v>
      </c>
      <c r="G483" s="23" t="s">
        <v>183</v>
      </c>
    </row>
    <row r="484" spans="1:7" ht="17.100000000000001" customHeight="1" x14ac:dyDescent="0.3">
      <c r="A484" s="20" t="s">
        <v>182</v>
      </c>
      <c r="B484" s="20" t="s">
        <v>57</v>
      </c>
      <c r="C484" s="20" t="s">
        <v>83</v>
      </c>
      <c r="D484" s="20" t="s">
        <v>79</v>
      </c>
      <c r="E484" s="21">
        <v>23</v>
      </c>
      <c r="F484" s="32" t="s">
        <v>183</v>
      </c>
      <c r="G484" s="23" t="s">
        <v>183</v>
      </c>
    </row>
    <row r="485" spans="1:7" ht="17.100000000000001" customHeight="1" x14ac:dyDescent="0.3">
      <c r="A485" s="20" t="s">
        <v>182</v>
      </c>
      <c r="B485" s="20" t="s">
        <v>57</v>
      </c>
      <c r="C485" s="20" t="s">
        <v>83</v>
      </c>
      <c r="D485" s="20" t="s">
        <v>80</v>
      </c>
      <c r="E485" s="21">
        <v>15</v>
      </c>
      <c r="F485" s="32" t="s">
        <v>183</v>
      </c>
      <c r="G485" s="23" t="s">
        <v>183</v>
      </c>
    </row>
    <row r="486" spans="1:7" ht="17.100000000000001" customHeight="1" x14ac:dyDescent="0.3">
      <c r="A486" s="20" t="s">
        <v>182</v>
      </c>
      <c r="B486" s="20" t="s">
        <v>57</v>
      </c>
      <c r="C486" s="20" t="s">
        <v>84</v>
      </c>
      <c r="D486" s="20" t="s">
        <v>79</v>
      </c>
      <c r="E486" s="21">
        <v>22</v>
      </c>
      <c r="F486" s="32" t="s">
        <v>183</v>
      </c>
      <c r="G486" s="23" t="s">
        <v>183</v>
      </c>
    </row>
    <row r="487" spans="1:7" ht="17.100000000000001" customHeight="1" x14ac:dyDescent="0.3">
      <c r="A487" s="20" t="s">
        <v>182</v>
      </c>
      <c r="B487" s="20" t="s">
        <v>57</v>
      </c>
      <c r="C487" s="20" t="s">
        <v>84</v>
      </c>
      <c r="D487" s="20" t="s">
        <v>80</v>
      </c>
      <c r="E487" s="21">
        <v>40</v>
      </c>
      <c r="F487" s="32" t="s">
        <v>183</v>
      </c>
      <c r="G487" s="23" t="s">
        <v>183</v>
      </c>
    </row>
    <row r="488" spans="1:7" ht="17.100000000000001" customHeight="1" x14ac:dyDescent="0.3">
      <c r="A488" s="20" t="s">
        <v>182</v>
      </c>
      <c r="B488" s="20" t="s">
        <v>58</v>
      </c>
      <c r="C488" s="20" t="s">
        <v>78</v>
      </c>
      <c r="D488" s="20" t="s">
        <v>79</v>
      </c>
      <c r="E488" s="21" t="s">
        <v>183</v>
      </c>
      <c r="F488" s="33">
        <v>1</v>
      </c>
      <c r="G488" s="23" t="s">
        <v>184</v>
      </c>
    </row>
    <row r="489" spans="1:7" ht="17.100000000000001" customHeight="1" x14ac:dyDescent="0.3">
      <c r="A489" s="20" t="s">
        <v>182</v>
      </c>
      <c r="B489" s="20" t="s">
        <v>58</v>
      </c>
      <c r="C489" s="20" t="s">
        <v>78</v>
      </c>
      <c r="D489" s="20" t="s">
        <v>80</v>
      </c>
      <c r="E489" s="21" t="s">
        <v>183</v>
      </c>
      <c r="F489" s="33">
        <v>1</v>
      </c>
      <c r="G489" s="23" t="s">
        <v>184</v>
      </c>
    </row>
    <row r="490" spans="1:7" ht="17.100000000000001" customHeight="1" x14ac:dyDescent="0.3">
      <c r="A490" s="20" t="s">
        <v>182</v>
      </c>
      <c r="B490" s="20" t="s">
        <v>58</v>
      </c>
      <c r="C490" s="20" t="s">
        <v>81</v>
      </c>
      <c r="D490" s="20" t="s">
        <v>79</v>
      </c>
      <c r="E490" s="21">
        <v>11</v>
      </c>
      <c r="F490" s="32" t="s">
        <v>183</v>
      </c>
      <c r="G490" s="23" t="s">
        <v>183</v>
      </c>
    </row>
    <row r="491" spans="1:7" ht="17.100000000000001" customHeight="1" x14ac:dyDescent="0.3">
      <c r="A491" s="20" t="s">
        <v>182</v>
      </c>
      <c r="B491" s="20" t="s">
        <v>58</v>
      </c>
      <c r="C491" s="20" t="s">
        <v>81</v>
      </c>
      <c r="D491" s="20" t="s">
        <v>80</v>
      </c>
      <c r="E491" s="21" t="s">
        <v>183</v>
      </c>
      <c r="F491" s="33">
        <v>1</v>
      </c>
      <c r="G491" s="23" t="s">
        <v>184</v>
      </c>
    </row>
    <row r="492" spans="1:7" ht="17.100000000000001" customHeight="1" x14ac:dyDescent="0.3">
      <c r="A492" s="20" t="s">
        <v>182</v>
      </c>
      <c r="B492" s="20" t="s">
        <v>58</v>
      </c>
      <c r="C492" s="20" t="s">
        <v>82</v>
      </c>
      <c r="D492" s="20" t="s">
        <v>80</v>
      </c>
      <c r="E492" s="21" t="s">
        <v>183</v>
      </c>
      <c r="F492" s="33">
        <v>1</v>
      </c>
      <c r="G492" s="23" t="s">
        <v>184</v>
      </c>
    </row>
    <row r="493" spans="1:7" ht="17.100000000000001" customHeight="1" x14ac:dyDescent="0.3">
      <c r="A493" s="20" t="s">
        <v>182</v>
      </c>
      <c r="B493" s="20" t="s">
        <v>58</v>
      </c>
      <c r="C493" s="20" t="s">
        <v>83</v>
      </c>
      <c r="D493" s="20" t="s">
        <v>79</v>
      </c>
      <c r="E493" s="21" t="s">
        <v>183</v>
      </c>
      <c r="F493" s="33">
        <v>1</v>
      </c>
      <c r="G493" s="23" t="s">
        <v>184</v>
      </c>
    </row>
    <row r="494" spans="1:7" ht="17.100000000000001" customHeight="1" x14ac:dyDescent="0.3">
      <c r="A494" s="20" t="s">
        <v>182</v>
      </c>
      <c r="B494" s="20" t="s">
        <v>58</v>
      </c>
      <c r="C494" s="20" t="s">
        <v>83</v>
      </c>
      <c r="D494" s="20" t="s">
        <v>80</v>
      </c>
      <c r="E494" s="21" t="s">
        <v>183</v>
      </c>
      <c r="F494" s="33">
        <v>1</v>
      </c>
      <c r="G494" s="23" t="s">
        <v>184</v>
      </c>
    </row>
    <row r="495" spans="1:7" ht="17.100000000000001" customHeight="1" x14ac:dyDescent="0.3">
      <c r="A495" s="20" t="s">
        <v>182</v>
      </c>
      <c r="B495" s="20" t="s">
        <v>58</v>
      </c>
      <c r="C495" s="20" t="s">
        <v>84</v>
      </c>
      <c r="D495" s="20" t="s">
        <v>79</v>
      </c>
      <c r="E495" s="21" t="s">
        <v>183</v>
      </c>
      <c r="F495" s="33">
        <v>1</v>
      </c>
      <c r="G495" s="23" t="s">
        <v>184</v>
      </c>
    </row>
    <row r="496" spans="1:7" ht="17.100000000000001" customHeight="1" x14ac:dyDescent="0.3">
      <c r="A496" s="20" t="s">
        <v>182</v>
      </c>
      <c r="B496" s="20" t="s">
        <v>58</v>
      </c>
      <c r="C496" s="20" t="s">
        <v>84</v>
      </c>
      <c r="D496" s="20" t="s">
        <v>80</v>
      </c>
      <c r="E496" s="21" t="s">
        <v>183</v>
      </c>
      <c r="F496" s="33">
        <v>1</v>
      </c>
      <c r="G496" s="23" t="s">
        <v>184</v>
      </c>
    </row>
    <row r="497" spans="1:7" ht="17.100000000000001" customHeight="1" x14ac:dyDescent="0.3">
      <c r="A497" s="20" t="s">
        <v>182</v>
      </c>
      <c r="B497" s="20" t="s">
        <v>59</v>
      </c>
      <c r="C497" s="20" t="s">
        <v>78</v>
      </c>
      <c r="D497" s="20" t="s">
        <v>79</v>
      </c>
      <c r="E497" s="21">
        <v>228</v>
      </c>
      <c r="F497" s="32" t="s">
        <v>183</v>
      </c>
      <c r="G497" s="23" t="s">
        <v>183</v>
      </c>
    </row>
    <row r="498" spans="1:7" ht="17.100000000000001" customHeight="1" x14ac:dyDescent="0.3">
      <c r="A498" s="20" t="s">
        <v>182</v>
      </c>
      <c r="B498" s="20" t="s">
        <v>59</v>
      </c>
      <c r="C498" s="20" t="s">
        <v>78</v>
      </c>
      <c r="D498" s="20" t="s">
        <v>80</v>
      </c>
      <c r="E498" s="21">
        <v>209</v>
      </c>
      <c r="F498" s="32" t="s">
        <v>183</v>
      </c>
      <c r="G498" s="23" t="s">
        <v>183</v>
      </c>
    </row>
    <row r="499" spans="1:7" ht="17.100000000000001" customHeight="1" x14ac:dyDescent="0.3">
      <c r="A499" s="20" t="s">
        <v>182</v>
      </c>
      <c r="B499" s="20" t="s">
        <v>59</v>
      </c>
      <c r="C499" s="20" t="s">
        <v>81</v>
      </c>
      <c r="D499" s="20" t="s">
        <v>79</v>
      </c>
      <c r="E499" s="21">
        <v>301</v>
      </c>
      <c r="F499" s="32" t="s">
        <v>183</v>
      </c>
      <c r="G499" s="23" t="s">
        <v>183</v>
      </c>
    </row>
    <row r="500" spans="1:7" ht="17.100000000000001" customHeight="1" x14ac:dyDescent="0.3">
      <c r="A500" s="20" t="s">
        <v>182</v>
      </c>
      <c r="B500" s="20" t="s">
        <v>59</v>
      </c>
      <c r="C500" s="20" t="s">
        <v>81</v>
      </c>
      <c r="D500" s="20" t="s">
        <v>80</v>
      </c>
      <c r="E500" s="21">
        <v>350</v>
      </c>
      <c r="F500" s="32" t="s">
        <v>183</v>
      </c>
      <c r="G500" s="23" t="s">
        <v>183</v>
      </c>
    </row>
    <row r="501" spans="1:7" ht="17.100000000000001" customHeight="1" x14ac:dyDescent="0.3">
      <c r="A501" s="20" t="s">
        <v>182</v>
      </c>
      <c r="B501" s="20" t="s">
        <v>59</v>
      </c>
      <c r="C501" s="20" t="s">
        <v>82</v>
      </c>
      <c r="D501" s="20" t="s">
        <v>79</v>
      </c>
      <c r="E501" s="21">
        <v>19</v>
      </c>
      <c r="F501" s="32" t="s">
        <v>183</v>
      </c>
      <c r="G501" s="23" t="s">
        <v>183</v>
      </c>
    </row>
    <row r="502" spans="1:7" ht="17.100000000000001" customHeight="1" x14ac:dyDescent="0.3">
      <c r="A502" s="20" t="s">
        <v>182</v>
      </c>
      <c r="B502" s="20" t="s">
        <v>59</v>
      </c>
      <c r="C502" s="20" t="s">
        <v>82</v>
      </c>
      <c r="D502" s="20" t="s">
        <v>80</v>
      </c>
      <c r="E502" s="21">
        <v>36</v>
      </c>
      <c r="F502" s="32" t="s">
        <v>183</v>
      </c>
      <c r="G502" s="23" t="s">
        <v>183</v>
      </c>
    </row>
    <row r="503" spans="1:7" ht="17.100000000000001" customHeight="1" x14ac:dyDescent="0.3">
      <c r="A503" s="20" t="s">
        <v>182</v>
      </c>
      <c r="B503" s="20" t="s">
        <v>59</v>
      </c>
      <c r="C503" s="20" t="s">
        <v>83</v>
      </c>
      <c r="D503" s="20" t="s">
        <v>79</v>
      </c>
      <c r="E503" s="21">
        <v>20</v>
      </c>
      <c r="F503" s="32" t="s">
        <v>183</v>
      </c>
      <c r="G503" s="23" t="s">
        <v>183</v>
      </c>
    </row>
    <row r="504" spans="1:7" ht="17.100000000000001" customHeight="1" x14ac:dyDescent="0.3">
      <c r="A504" s="20" t="s">
        <v>182</v>
      </c>
      <c r="B504" s="20" t="s">
        <v>59</v>
      </c>
      <c r="C504" s="20" t="s">
        <v>83</v>
      </c>
      <c r="D504" s="20" t="s">
        <v>80</v>
      </c>
      <c r="E504" s="21">
        <v>22</v>
      </c>
      <c r="F504" s="32" t="s">
        <v>183</v>
      </c>
      <c r="G504" s="23" t="s">
        <v>183</v>
      </c>
    </row>
    <row r="505" spans="1:7" ht="17.100000000000001" customHeight="1" x14ac:dyDescent="0.3">
      <c r="A505" s="20" t="s">
        <v>182</v>
      </c>
      <c r="B505" s="20" t="s">
        <v>59</v>
      </c>
      <c r="C505" s="20" t="s">
        <v>84</v>
      </c>
      <c r="D505" s="20" t="s">
        <v>79</v>
      </c>
      <c r="E505" s="21">
        <v>55</v>
      </c>
      <c r="F505" s="32" t="s">
        <v>183</v>
      </c>
      <c r="G505" s="23" t="s">
        <v>183</v>
      </c>
    </row>
    <row r="506" spans="1:7" ht="17.100000000000001" customHeight="1" x14ac:dyDescent="0.3">
      <c r="A506" s="20" t="s">
        <v>182</v>
      </c>
      <c r="B506" s="20" t="s">
        <v>59</v>
      </c>
      <c r="C506" s="20" t="s">
        <v>84</v>
      </c>
      <c r="D506" s="20" t="s">
        <v>80</v>
      </c>
      <c r="E506" s="21">
        <v>42</v>
      </c>
      <c r="F506" s="32" t="s">
        <v>183</v>
      </c>
      <c r="G506" s="23" t="s">
        <v>183</v>
      </c>
    </row>
    <row r="507" spans="1:7" ht="17.100000000000001" customHeight="1" x14ac:dyDescent="0.3">
      <c r="A507" s="20" t="s">
        <v>182</v>
      </c>
      <c r="B507" s="20" t="s">
        <v>60</v>
      </c>
      <c r="C507" s="20" t="s">
        <v>78</v>
      </c>
      <c r="D507" s="20" t="s">
        <v>79</v>
      </c>
      <c r="E507" s="21">
        <v>28</v>
      </c>
      <c r="F507" s="32" t="s">
        <v>183</v>
      </c>
      <c r="G507" s="23" t="s">
        <v>183</v>
      </c>
    </row>
    <row r="508" spans="1:7" ht="17.100000000000001" customHeight="1" x14ac:dyDescent="0.3">
      <c r="A508" s="20" t="s">
        <v>182</v>
      </c>
      <c r="B508" s="20" t="s">
        <v>60</v>
      </c>
      <c r="C508" s="20" t="s">
        <v>78</v>
      </c>
      <c r="D508" s="20" t="s">
        <v>80</v>
      </c>
      <c r="E508" s="21">
        <v>30</v>
      </c>
      <c r="F508" s="32" t="s">
        <v>183</v>
      </c>
      <c r="G508" s="23" t="s">
        <v>183</v>
      </c>
    </row>
    <row r="509" spans="1:7" ht="17.100000000000001" customHeight="1" x14ac:dyDescent="0.3">
      <c r="A509" s="20" t="s">
        <v>182</v>
      </c>
      <c r="B509" s="20" t="s">
        <v>60</v>
      </c>
      <c r="C509" s="20" t="s">
        <v>81</v>
      </c>
      <c r="D509" s="20" t="s">
        <v>79</v>
      </c>
      <c r="E509" s="21">
        <v>64</v>
      </c>
      <c r="F509" s="32" t="s">
        <v>183</v>
      </c>
      <c r="G509" s="23" t="s">
        <v>183</v>
      </c>
    </row>
    <row r="510" spans="1:7" ht="17.100000000000001" customHeight="1" x14ac:dyDescent="0.3">
      <c r="A510" s="20" t="s">
        <v>182</v>
      </c>
      <c r="B510" s="20" t="s">
        <v>60</v>
      </c>
      <c r="C510" s="20" t="s">
        <v>81</v>
      </c>
      <c r="D510" s="20" t="s">
        <v>80</v>
      </c>
      <c r="E510" s="21">
        <v>64</v>
      </c>
      <c r="F510" s="32" t="s">
        <v>183</v>
      </c>
      <c r="G510" s="23" t="s">
        <v>183</v>
      </c>
    </row>
    <row r="511" spans="1:7" ht="17.100000000000001" customHeight="1" x14ac:dyDescent="0.3">
      <c r="A511" s="20" t="s">
        <v>182</v>
      </c>
      <c r="B511" s="20" t="s">
        <v>60</v>
      </c>
      <c r="C511" s="20" t="s">
        <v>82</v>
      </c>
      <c r="D511" s="20" t="s">
        <v>79</v>
      </c>
      <c r="E511" s="21" t="s">
        <v>183</v>
      </c>
      <c r="F511" s="33">
        <v>1</v>
      </c>
      <c r="G511" s="23" t="s">
        <v>184</v>
      </c>
    </row>
    <row r="512" spans="1:7" ht="17.100000000000001" customHeight="1" x14ac:dyDescent="0.3">
      <c r="A512" s="20" t="s">
        <v>182</v>
      </c>
      <c r="B512" s="20" t="s">
        <v>60</v>
      </c>
      <c r="C512" s="20" t="s">
        <v>82</v>
      </c>
      <c r="D512" s="20" t="s">
        <v>80</v>
      </c>
      <c r="E512" s="21">
        <v>11</v>
      </c>
      <c r="F512" s="32" t="s">
        <v>183</v>
      </c>
      <c r="G512" s="23" t="s">
        <v>183</v>
      </c>
    </row>
    <row r="513" spans="1:7" ht="17.100000000000001" customHeight="1" x14ac:dyDescent="0.3">
      <c r="A513" s="20" t="s">
        <v>182</v>
      </c>
      <c r="B513" s="20" t="s">
        <v>60</v>
      </c>
      <c r="C513" s="20" t="s">
        <v>83</v>
      </c>
      <c r="D513" s="20" t="s">
        <v>79</v>
      </c>
      <c r="E513" s="21" t="s">
        <v>183</v>
      </c>
      <c r="F513" s="33">
        <v>1</v>
      </c>
      <c r="G513" s="23" t="s">
        <v>184</v>
      </c>
    </row>
    <row r="514" spans="1:7" ht="17.100000000000001" customHeight="1" x14ac:dyDescent="0.3">
      <c r="A514" s="20" t="s">
        <v>182</v>
      </c>
      <c r="B514" s="20" t="s">
        <v>60</v>
      </c>
      <c r="C514" s="20" t="s">
        <v>83</v>
      </c>
      <c r="D514" s="20" t="s">
        <v>80</v>
      </c>
      <c r="E514" s="21" t="s">
        <v>183</v>
      </c>
      <c r="F514" s="33">
        <v>1</v>
      </c>
      <c r="G514" s="23" t="s">
        <v>184</v>
      </c>
    </row>
    <row r="515" spans="1:7" ht="17.100000000000001" customHeight="1" x14ac:dyDescent="0.3">
      <c r="A515" s="20" t="s">
        <v>182</v>
      </c>
      <c r="B515" s="20" t="s">
        <v>60</v>
      </c>
      <c r="C515" s="20" t="s">
        <v>84</v>
      </c>
      <c r="D515" s="20" t="s">
        <v>79</v>
      </c>
      <c r="E515" s="21">
        <v>12</v>
      </c>
      <c r="F515" s="32" t="s">
        <v>183</v>
      </c>
      <c r="G515" s="23" t="s">
        <v>183</v>
      </c>
    </row>
    <row r="516" spans="1:7" ht="17.100000000000001" customHeight="1" x14ac:dyDescent="0.3">
      <c r="A516" s="20" t="s">
        <v>182</v>
      </c>
      <c r="B516" s="20" t="s">
        <v>60</v>
      </c>
      <c r="C516" s="20" t="s">
        <v>84</v>
      </c>
      <c r="D516" s="20" t="s">
        <v>80</v>
      </c>
      <c r="E516" s="21">
        <v>14</v>
      </c>
      <c r="F516" s="32" t="s">
        <v>183</v>
      </c>
      <c r="G516" s="23" t="s">
        <v>183</v>
      </c>
    </row>
    <row r="517" spans="1:7" ht="17.100000000000001" customHeight="1" x14ac:dyDescent="0.3">
      <c r="A517" s="20" t="s">
        <v>182</v>
      </c>
      <c r="B517" s="20" t="s">
        <v>61</v>
      </c>
      <c r="C517" s="20" t="s">
        <v>78</v>
      </c>
      <c r="D517" s="20" t="s">
        <v>79</v>
      </c>
      <c r="E517" s="21">
        <v>25</v>
      </c>
      <c r="F517" s="32" t="s">
        <v>183</v>
      </c>
      <c r="G517" s="23" t="s">
        <v>183</v>
      </c>
    </row>
    <row r="518" spans="1:7" ht="17.100000000000001" customHeight="1" x14ac:dyDescent="0.3">
      <c r="A518" s="20" t="s">
        <v>182</v>
      </c>
      <c r="B518" s="20" t="s">
        <v>61</v>
      </c>
      <c r="C518" s="20" t="s">
        <v>78</v>
      </c>
      <c r="D518" s="20" t="s">
        <v>80</v>
      </c>
      <c r="E518" s="21">
        <v>28</v>
      </c>
      <c r="F518" s="32" t="s">
        <v>183</v>
      </c>
      <c r="G518" s="23" t="s">
        <v>183</v>
      </c>
    </row>
    <row r="519" spans="1:7" ht="17.100000000000001" customHeight="1" x14ac:dyDescent="0.3">
      <c r="A519" s="20" t="s">
        <v>182</v>
      </c>
      <c r="B519" s="20" t="s">
        <v>61</v>
      </c>
      <c r="C519" s="20" t="s">
        <v>81</v>
      </c>
      <c r="D519" s="20" t="s">
        <v>79</v>
      </c>
      <c r="E519" s="21">
        <v>23</v>
      </c>
      <c r="F519" s="32" t="s">
        <v>183</v>
      </c>
      <c r="G519" s="23" t="s">
        <v>183</v>
      </c>
    </row>
    <row r="520" spans="1:7" ht="17.100000000000001" customHeight="1" x14ac:dyDescent="0.3">
      <c r="A520" s="20" t="s">
        <v>182</v>
      </c>
      <c r="B520" s="20" t="s">
        <v>61</v>
      </c>
      <c r="C520" s="20" t="s">
        <v>81</v>
      </c>
      <c r="D520" s="20" t="s">
        <v>80</v>
      </c>
      <c r="E520" s="21">
        <v>27</v>
      </c>
      <c r="F520" s="32" t="s">
        <v>183</v>
      </c>
      <c r="G520" s="23" t="s">
        <v>183</v>
      </c>
    </row>
    <row r="521" spans="1:7" ht="17.100000000000001" customHeight="1" x14ac:dyDescent="0.3">
      <c r="A521" s="20" t="s">
        <v>182</v>
      </c>
      <c r="B521" s="20" t="s">
        <v>61</v>
      </c>
      <c r="C521" s="20" t="s">
        <v>82</v>
      </c>
      <c r="D521" s="20" t="s">
        <v>79</v>
      </c>
      <c r="E521" s="21" t="s">
        <v>183</v>
      </c>
      <c r="F521" s="33">
        <v>1</v>
      </c>
      <c r="G521" s="23" t="s">
        <v>184</v>
      </c>
    </row>
    <row r="522" spans="1:7" ht="17.100000000000001" customHeight="1" x14ac:dyDescent="0.3">
      <c r="A522" s="20" t="s">
        <v>182</v>
      </c>
      <c r="B522" s="20" t="s">
        <v>61</v>
      </c>
      <c r="C522" s="20" t="s">
        <v>82</v>
      </c>
      <c r="D522" s="20" t="s">
        <v>80</v>
      </c>
      <c r="E522" s="21" t="s">
        <v>183</v>
      </c>
      <c r="F522" s="33">
        <v>1</v>
      </c>
      <c r="G522" s="23" t="s">
        <v>184</v>
      </c>
    </row>
    <row r="523" spans="1:7" ht="17.100000000000001" customHeight="1" x14ac:dyDescent="0.3">
      <c r="A523" s="20" t="s">
        <v>182</v>
      </c>
      <c r="B523" s="20" t="s">
        <v>61</v>
      </c>
      <c r="C523" s="20" t="s">
        <v>83</v>
      </c>
      <c r="D523" s="20" t="s">
        <v>79</v>
      </c>
      <c r="E523" s="21" t="s">
        <v>183</v>
      </c>
      <c r="F523" s="33">
        <v>1</v>
      </c>
      <c r="G523" s="23" t="s">
        <v>184</v>
      </c>
    </row>
    <row r="524" spans="1:7" ht="17.100000000000001" customHeight="1" x14ac:dyDescent="0.3">
      <c r="A524" s="20" t="s">
        <v>182</v>
      </c>
      <c r="B524" s="20" t="s">
        <v>61</v>
      </c>
      <c r="C524" s="20" t="s">
        <v>83</v>
      </c>
      <c r="D524" s="20" t="s">
        <v>80</v>
      </c>
      <c r="E524" s="21" t="s">
        <v>183</v>
      </c>
      <c r="F524" s="33">
        <v>1</v>
      </c>
      <c r="G524" s="23" t="s">
        <v>184</v>
      </c>
    </row>
    <row r="525" spans="1:7" ht="17.100000000000001" customHeight="1" x14ac:dyDescent="0.3">
      <c r="A525" s="20" t="s">
        <v>182</v>
      </c>
      <c r="B525" s="20" t="s">
        <v>61</v>
      </c>
      <c r="C525" s="20" t="s">
        <v>84</v>
      </c>
      <c r="D525" s="20" t="s">
        <v>79</v>
      </c>
      <c r="E525" s="21" t="s">
        <v>183</v>
      </c>
      <c r="F525" s="33">
        <v>1</v>
      </c>
      <c r="G525" s="23" t="s">
        <v>184</v>
      </c>
    </row>
    <row r="526" spans="1:7" ht="17.100000000000001" customHeight="1" x14ac:dyDescent="0.3">
      <c r="A526" s="20" t="s">
        <v>182</v>
      </c>
      <c r="B526" s="20" t="s">
        <v>61</v>
      </c>
      <c r="C526" s="20" t="s">
        <v>84</v>
      </c>
      <c r="D526" s="20" t="s">
        <v>80</v>
      </c>
      <c r="E526" s="21" t="s">
        <v>183</v>
      </c>
      <c r="F526" s="33">
        <v>1</v>
      </c>
      <c r="G526" s="23" t="s">
        <v>184</v>
      </c>
    </row>
    <row r="527" spans="1:7" ht="17.100000000000001" customHeight="1" x14ac:dyDescent="0.3">
      <c r="A527" s="20" t="s">
        <v>182</v>
      </c>
      <c r="B527" s="20" t="s">
        <v>62</v>
      </c>
      <c r="C527" s="20" t="s">
        <v>78</v>
      </c>
      <c r="D527" s="20" t="s">
        <v>79</v>
      </c>
      <c r="E527" s="21">
        <v>8444</v>
      </c>
      <c r="F527" s="32" t="s">
        <v>183</v>
      </c>
      <c r="G527" s="23" t="s">
        <v>183</v>
      </c>
    </row>
    <row r="528" spans="1:7" ht="17.100000000000001" customHeight="1" x14ac:dyDescent="0.3">
      <c r="A528" s="20" t="s">
        <v>182</v>
      </c>
      <c r="B528" s="20" t="s">
        <v>62</v>
      </c>
      <c r="C528" s="20" t="s">
        <v>81</v>
      </c>
      <c r="D528" s="20" t="s">
        <v>79</v>
      </c>
      <c r="E528" s="21">
        <v>17641</v>
      </c>
      <c r="F528" s="32" t="s">
        <v>183</v>
      </c>
      <c r="G528" s="23" t="s">
        <v>183</v>
      </c>
    </row>
    <row r="529" spans="1:7" ht="17.100000000000001" customHeight="1" x14ac:dyDescent="0.3">
      <c r="A529" s="20" t="s">
        <v>182</v>
      </c>
      <c r="B529" s="20" t="s">
        <v>62</v>
      </c>
      <c r="C529" s="20" t="s">
        <v>82</v>
      </c>
      <c r="D529" s="20" t="s">
        <v>79</v>
      </c>
      <c r="E529" s="21">
        <v>1526</v>
      </c>
      <c r="F529" s="32" t="s">
        <v>183</v>
      </c>
      <c r="G529" s="23" t="s">
        <v>183</v>
      </c>
    </row>
    <row r="530" spans="1:7" ht="17.100000000000001" customHeight="1" x14ac:dyDescent="0.3">
      <c r="A530" s="20" t="s">
        <v>182</v>
      </c>
      <c r="B530" s="20" t="s">
        <v>62</v>
      </c>
      <c r="C530" s="20" t="s">
        <v>83</v>
      </c>
      <c r="D530" s="20" t="s">
        <v>79</v>
      </c>
      <c r="E530" s="21">
        <v>2332</v>
      </c>
      <c r="F530" s="32" t="s">
        <v>183</v>
      </c>
      <c r="G530" s="23" t="s">
        <v>183</v>
      </c>
    </row>
    <row r="531" spans="1:7" ht="17.100000000000001" customHeight="1" x14ac:dyDescent="0.3">
      <c r="A531" s="20" t="s">
        <v>182</v>
      </c>
      <c r="B531" s="20" t="s">
        <v>62</v>
      </c>
      <c r="C531" s="20" t="s">
        <v>84</v>
      </c>
      <c r="D531" s="20" t="s">
        <v>79</v>
      </c>
      <c r="E531" s="21">
        <v>3031</v>
      </c>
      <c r="F531" s="32" t="s">
        <v>183</v>
      </c>
      <c r="G531" s="23" t="s">
        <v>183</v>
      </c>
    </row>
    <row r="532" spans="1:7" ht="17.100000000000001" customHeight="1" x14ac:dyDescent="0.3">
      <c r="A532" s="20" t="s">
        <v>182</v>
      </c>
      <c r="B532" s="20" t="s">
        <v>62</v>
      </c>
      <c r="C532" s="20" t="s">
        <v>78</v>
      </c>
      <c r="D532" s="20" t="s">
        <v>80</v>
      </c>
      <c r="E532" s="21">
        <v>8825</v>
      </c>
      <c r="F532" s="32" t="s">
        <v>183</v>
      </c>
      <c r="G532" s="23" t="s">
        <v>183</v>
      </c>
    </row>
    <row r="533" spans="1:7" ht="17.100000000000001" customHeight="1" x14ac:dyDescent="0.3">
      <c r="A533" s="20" t="s">
        <v>182</v>
      </c>
      <c r="B533" s="20" t="s">
        <v>62</v>
      </c>
      <c r="C533" s="20" t="s">
        <v>81</v>
      </c>
      <c r="D533" s="20" t="s">
        <v>80</v>
      </c>
      <c r="E533" s="21">
        <v>20074</v>
      </c>
      <c r="F533" s="32" t="s">
        <v>183</v>
      </c>
      <c r="G533" s="23" t="s">
        <v>183</v>
      </c>
    </row>
    <row r="534" spans="1:7" ht="17.100000000000001" customHeight="1" x14ac:dyDescent="0.3">
      <c r="A534" s="20" t="s">
        <v>182</v>
      </c>
      <c r="B534" s="20" t="s">
        <v>62</v>
      </c>
      <c r="C534" s="20" t="s">
        <v>82</v>
      </c>
      <c r="D534" s="20" t="s">
        <v>80</v>
      </c>
      <c r="E534" s="21">
        <v>1711</v>
      </c>
      <c r="F534" s="32" t="s">
        <v>183</v>
      </c>
      <c r="G534" s="23" t="s">
        <v>183</v>
      </c>
    </row>
    <row r="535" spans="1:7" ht="17.100000000000001" customHeight="1" x14ac:dyDescent="0.3">
      <c r="A535" s="20" t="s">
        <v>182</v>
      </c>
      <c r="B535" s="20" t="s">
        <v>62</v>
      </c>
      <c r="C535" s="20" t="s">
        <v>83</v>
      </c>
      <c r="D535" s="20" t="s">
        <v>80</v>
      </c>
      <c r="E535" s="21">
        <v>2056</v>
      </c>
      <c r="F535" s="32" t="s">
        <v>183</v>
      </c>
      <c r="G535" s="23" t="s">
        <v>183</v>
      </c>
    </row>
    <row r="536" spans="1:7" ht="17.100000000000001" customHeight="1" x14ac:dyDescent="0.3">
      <c r="A536" s="35" t="s">
        <v>182</v>
      </c>
      <c r="B536" s="35" t="s">
        <v>62</v>
      </c>
      <c r="C536" s="35" t="s">
        <v>84</v>
      </c>
      <c r="D536" s="35" t="s">
        <v>80</v>
      </c>
      <c r="E536" s="36">
        <v>2947</v>
      </c>
      <c r="F536" s="37" t="s">
        <v>183</v>
      </c>
      <c r="G536" s="38" t="s">
        <v>183</v>
      </c>
    </row>
    <row r="537" spans="1:7" ht="17.100000000000001" customHeight="1" x14ac:dyDescent="0.3">
      <c r="A537" s="31" t="s">
        <v>105</v>
      </c>
    </row>
    <row r="538" spans="1:7" ht="17.100000000000001" customHeight="1" x14ac:dyDescent="0.3">
      <c r="A538" s="31" t="s">
        <v>108</v>
      </c>
    </row>
  </sheetData>
  <sheetProtection sheet="1" objects="1" scenarios="1" selectLockedCells="1"/>
  <conditionalFormatting sqref="A4:F4 A5:G536">
    <cfRule type="expression" dxfId="15" priority="4">
      <formula>MOD(ROW(),2)=0</formula>
    </cfRule>
  </conditionalFormatting>
  <conditionalFormatting sqref="A3:G99978">
    <cfRule type="expression" dxfId="14" priority="1">
      <formula>$B3="Statewide"</formula>
    </cfRule>
  </conditionalFormatting>
  <conditionalFormatting sqref="G4:G536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3.140625" style="3" bestFit="1" customWidth="1"/>
    <col min="4" max="8" width="19.85546875" style="3" bestFit="1" customWidth="1"/>
    <col min="9" max="9" width="22" style="3" bestFit="1" customWidth="1"/>
    <col min="10" max="10" width="22.5703125" style="16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4" t="s">
        <v>0</v>
      </c>
      <c r="B3" s="44" t="s">
        <v>123</v>
      </c>
      <c r="C3" s="45" t="s">
        <v>109</v>
      </c>
      <c r="D3" s="45" t="s">
        <v>86</v>
      </c>
      <c r="E3" s="45" t="s">
        <v>87</v>
      </c>
      <c r="F3" s="45" t="s">
        <v>88</v>
      </c>
      <c r="G3" s="45" t="s">
        <v>89</v>
      </c>
      <c r="H3" s="45" t="s">
        <v>66</v>
      </c>
      <c r="I3" s="45" t="s">
        <v>110</v>
      </c>
      <c r="J3" s="46" t="s">
        <v>2</v>
      </c>
      <c r="K3" s="44" t="s">
        <v>3</v>
      </c>
    </row>
    <row r="4" spans="1:12" ht="17.100000000000001" customHeight="1" x14ac:dyDescent="0.3">
      <c r="A4" s="20" t="s">
        <v>182</v>
      </c>
      <c r="B4" s="20" t="s">
        <v>4</v>
      </c>
      <c r="C4" s="21">
        <v>3518</v>
      </c>
      <c r="D4" s="21">
        <v>1766</v>
      </c>
      <c r="E4" s="21">
        <v>23</v>
      </c>
      <c r="F4" s="21">
        <v>687</v>
      </c>
      <c r="G4" s="21">
        <v>447</v>
      </c>
      <c r="H4" s="21">
        <v>595</v>
      </c>
      <c r="I4" s="21">
        <v>2283</v>
      </c>
      <c r="J4" s="32" t="s">
        <v>183</v>
      </c>
      <c r="K4" s="23" t="s">
        <v>183</v>
      </c>
      <c r="L4" s="3">
        <f>(C4)-(SUM(D4:H4))</f>
        <v>0</v>
      </c>
    </row>
    <row r="5" spans="1:12" ht="17.100000000000001" customHeight="1" x14ac:dyDescent="0.3">
      <c r="A5" s="20" t="s">
        <v>182</v>
      </c>
      <c r="B5" s="20" t="s">
        <v>5</v>
      </c>
      <c r="C5" s="21" t="s">
        <v>183</v>
      </c>
      <c r="D5" s="21" t="s">
        <v>183</v>
      </c>
      <c r="E5" s="21">
        <v>0</v>
      </c>
      <c r="F5" s="21" t="s">
        <v>183</v>
      </c>
      <c r="G5" s="21">
        <v>0</v>
      </c>
      <c r="H5" s="21">
        <v>0</v>
      </c>
      <c r="I5" s="21" t="s">
        <v>183</v>
      </c>
      <c r="J5" s="33">
        <v>1</v>
      </c>
      <c r="K5" s="23" t="s">
        <v>184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182</v>
      </c>
      <c r="B6" s="20" t="s">
        <v>6</v>
      </c>
      <c r="C6" s="21">
        <v>99</v>
      </c>
      <c r="D6" s="21">
        <v>24</v>
      </c>
      <c r="E6" s="21" t="s">
        <v>183</v>
      </c>
      <c r="F6" s="21" t="s">
        <v>183</v>
      </c>
      <c r="G6" s="21">
        <v>35</v>
      </c>
      <c r="H6" s="21">
        <v>30</v>
      </c>
      <c r="I6" s="21">
        <v>27</v>
      </c>
      <c r="J6" s="33">
        <v>1</v>
      </c>
      <c r="K6" s="23" t="s">
        <v>184</v>
      </c>
      <c r="L6" s="3">
        <f t="shared" si="1"/>
        <v>10</v>
      </c>
    </row>
    <row r="7" spans="1:12" ht="17.100000000000001" customHeight="1" x14ac:dyDescent="0.3">
      <c r="A7" s="20" t="s">
        <v>182</v>
      </c>
      <c r="B7" s="20" t="s">
        <v>7</v>
      </c>
      <c r="C7" s="21">
        <v>630</v>
      </c>
      <c r="D7" s="21">
        <v>274</v>
      </c>
      <c r="E7" s="21">
        <v>35</v>
      </c>
      <c r="F7" s="21">
        <v>186</v>
      </c>
      <c r="G7" s="21">
        <v>72</v>
      </c>
      <c r="H7" s="21">
        <v>63</v>
      </c>
      <c r="I7" s="21">
        <v>297</v>
      </c>
      <c r="J7" s="32" t="s">
        <v>183</v>
      </c>
      <c r="K7" s="23" t="s">
        <v>183</v>
      </c>
      <c r="L7" s="3">
        <f t="shared" si="1"/>
        <v>0</v>
      </c>
    </row>
    <row r="8" spans="1:12" ht="17.100000000000001" customHeight="1" x14ac:dyDescent="0.3">
      <c r="A8" s="20" t="s">
        <v>182</v>
      </c>
      <c r="B8" s="20" t="s">
        <v>8</v>
      </c>
      <c r="C8" s="21">
        <v>147</v>
      </c>
      <c r="D8" s="21">
        <v>35</v>
      </c>
      <c r="E8" s="21" t="s">
        <v>183</v>
      </c>
      <c r="F8" s="21">
        <v>39</v>
      </c>
      <c r="G8" s="21">
        <v>47</v>
      </c>
      <c r="H8" s="21" t="s">
        <v>183</v>
      </c>
      <c r="I8" s="21">
        <v>42</v>
      </c>
      <c r="J8" s="33">
        <v>1</v>
      </c>
      <c r="K8" s="23" t="s">
        <v>184</v>
      </c>
      <c r="L8" s="3">
        <f t="shared" si="1"/>
        <v>26</v>
      </c>
    </row>
    <row r="9" spans="1:12" ht="17.100000000000001" customHeight="1" x14ac:dyDescent="0.3">
      <c r="A9" s="20" t="s">
        <v>182</v>
      </c>
      <c r="B9" s="20" t="s">
        <v>9</v>
      </c>
      <c r="C9" s="21">
        <v>75</v>
      </c>
      <c r="D9" s="21">
        <v>29</v>
      </c>
      <c r="E9" s="21" t="s">
        <v>183</v>
      </c>
      <c r="F9" s="21">
        <v>14</v>
      </c>
      <c r="G9" s="21" t="s">
        <v>183</v>
      </c>
      <c r="H9" s="21">
        <v>20</v>
      </c>
      <c r="I9" s="21">
        <v>10</v>
      </c>
      <c r="J9" s="33">
        <v>1</v>
      </c>
      <c r="K9" s="23" t="s">
        <v>184</v>
      </c>
      <c r="L9" s="3">
        <f t="shared" si="1"/>
        <v>12</v>
      </c>
    </row>
    <row r="10" spans="1:12" ht="17.100000000000001" customHeight="1" x14ac:dyDescent="0.3">
      <c r="A10" s="20" t="s">
        <v>182</v>
      </c>
      <c r="B10" s="20" t="s">
        <v>10</v>
      </c>
      <c r="C10" s="21">
        <v>3370</v>
      </c>
      <c r="D10" s="21">
        <v>1330</v>
      </c>
      <c r="E10" s="21">
        <v>230</v>
      </c>
      <c r="F10" s="21">
        <v>550</v>
      </c>
      <c r="G10" s="21">
        <v>368</v>
      </c>
      <c r="H10" s="21">
        <v>892</v>
      </c>
      <c r="I10" s="21">
        <v>1519</v>
      </c>
      <c r="J10" s="32" t="s">
        <v>183</v>
      </c>
      <c r="K10" s="23" t="s">
        <v>183</v>
      </c>
      <c r="L10" s="3">
        <f t="shared" si="1"/>
        <v>0</v>
      </c>
    </row>
    <row r="11" spans="1:12" ht="17.100000000000001" customHeight="1" x14ac:dyDescent="0.3">
      <c r="A11" s="20" t="s">
        <v>182</v>
      </c>
      <c r="B11" s="20" t="s">
        <v>11</v>
      </c>
      <c r="C11" s="21">
        <v>88</v>
      </c>
      <c r="D11" s="21" t="s">
        <v>183</v>
      </c>
      <c r="E11" s="21" t="s">
        <v>183</v>
      </c>
      <c r="F11" s="21">
        <v>13</v>
      </c>
      <c r="G11" s="21">
        <v>10</v>
      </c>
      <c r="H11" s="21">
        <v>54</v>
      </c>
      <c r="I11" s="21">
        <v>35</v>
      </c>
      <c r="J11" s="33">
        <v>1</v>
      </c>
      <c r="K11" s="23" t="s">
        <v>184</v>
      </c>
      <c r="L11" s="3">
        <f t="shared" si="1"/>
        <v>11</v>
      </c>
    </row>
    <row r="12" spans="1:12" ht="17.100000000000001" customHeight="1" x14ac:dyDescent="0.3">
      <c r="A12" s="20" t="s">
        <v>182</v>
      </c>
      <c r="B12" s="20" t="s">
        <v>12</v>
      </c>
      <c r="C12" s="21">
        <v>439</v>
      </c>
      <c r="D12" s="21">
        <v>106</v>
      </c>
      <c r="E12" s="21">
        <v>10</v>
      </c>
      <c r="F12" s="21">
        <v>199</v>
      </c>
      <c r="G12" s="21">
        <v>53</v>
      </c>
      <c r="H12" s="21">
        <v>71</v>
      </c>
      <c r="I12" s="21">
        <v>417</v>
      </c>
      <c r="J12" s="32" t="s">
        <v>183</v>
      </c>
      <c r="K12" s="23" t="s">
        <v>183</v>
      </c>
      <c r="L12" s="3">
        <f t="shared" si="1"/>
        <v>0</v>
      </c>
    </row>
    <row r="13" spans="1:12" ht="17.100000000000001" customHeight="1" x14ac:dyDescent="0.3">
      <c r="A13" s="20" t="s">
        <v>182</v>
      </c>
      <c r="B13" s="20" t="s">
        <v>13</v>
      </c>
      <c r="C13" s="21">
        <v>4340</v>
      </c>
      <c r="D13" s="21">
        <v>2393</v>
      </c>
      <c r="E13" s="21">
        <v>208</v>
      </c>
      <c r="F13" s="21">
        <v>731</v>
      </c>
      <c r="G13" s="21">
        <v>71</v>
      </c>
      <c r="H13" s="21">
        <v>937</v>
      </c>
      <c r="I13" s="21">
        <v>1429</v>
      </c>
      <c r="J13" s="32" t="s">
        <v>183</v>
      </c>
      <c r="K13" s="23" t="s">
        <v>183</v>
      </c>
      <c r="L13" s="3">
        <f t="shared" si="1"/>
        <v>0</v>
      </c>
    </row>
    <row r="14" spans="1:12" ht="17.100000000000001" customHeight="1" x14ac:dyDescent="0.3">
      <c r="A14" s="20" t="s">
        <v>182</v>
      </c>
      <c r="B14" s="20" t="s">
        <v>14</v>
      </c>
      <c r="C14" s="21">
        <v>125</v>
      </c>
      <c r="D14" s="21">
        <v>30</v>
      </c>
      <c r="E14" s="21" t="s">
        <v>183</v>
      </c>
      <c r="F14" s="21">
        <v>43</v>
      </c>
      <c r="G14" s="21" t="s">
        <v>183</v>
      </c>
      <c r="H14" s="21">
        <v>44</v>
      </c>
      <c r="I14" s="21">
        <v>22</v>
      </c>
      <c r="J14" s="33">
        <v>1</v>
      </c>
      <c r="K14" s="23" t="s">
        <v>184</v>
      </c>
      <c r="L14" s="3">
        <f t="shared" si="1"/>
        <v>8</v>
      </c>
    </row>
    <row r="15" spans="1:12" ht="17.100000000000001" customHeight="1" x14ac:dyDescent="0.3">
      <c r="A15" s="20" t="s">
        <v>182</v>
      </c>
      <c r="B15" s="20" t="s">
        <v>15</v>
      </c>
      <c r="C15" s="21">
        <v>570</v>
      </c>
      <c r="D15" s="21">
        <v>102</v>
      </c>
      <c r="E15" s="21">
        <v>11</v>
      </c>
      <c r="F15" s="21">
        <v>198</v>
      </c>
      <c r="G15" s="21">
        <v>133</v>
      </c>
      <c r="H15" s="21">
        <v>126</v>
      </c>
      <c r="I15" s="21">
        <v>198</v>
      </c>
      <c r="J15" s="32" t="s">
        <v>183</v>
      </c>
      <c r="K15" s="23" t="s">
        <v>183</v>
      </c>
      <c r="L15" s="3">
        <f t="shared" si="1"/>
        <v>0</v>
      </c>
    </row>
    <row r="16" spans="1:12" ht="17.100000000000001" customHeight="1" x14ac:dyDescent="0.3">
      <c r="A16" s="20" t="s">
        <v>182</v>
      </c>
      <c r="B16" s="20" t="s">
        <v>16</v>
      </c>
      <c r="C16" s="21">
        <v>832</v>
      </c>
      <c r="D16" s="21">
        <v>207</v>
      </c>
      <c r="E16" s="21">
        <v>55</v>
      </c>
      <c r="F16" s="21">
        <v>434</v>
      </c>
      <c r="G16" s="21">
        <v>52</v>
      </c>
      <c r="H16" s="21">
        <v>84</v>
      </c>
      <c r="I16" s="21">
        <v>206</v>
      </c>
      <c r="J16" s="32" t="s">
        <v>183</v>
      </c>
      <c r="K16" s="23" t="s">
        <v>183</v>
      </c>
      <c r="L16" s="3">
        <f t="shared" si="1"/>
        <v>0</v>
      </c>
    </row>
    <row r="17" spans="1:12" ht="17.100000000000001" customHeight="1" x14ac:dyDescent="0.3">
      <c r="A17" s="20" t="s">
        <v>182</v>
      </c>
      <c r="B17" s="20" t="s">
        <v>17</v>
      </c>
      <c r="C17" s="21">
        <v>64</v>
      </c>
      <c r="D17" s="21" t="s">
        <v>183</v>
      </c>
      <c r="E17" s="21" t="s">
        <v>183</v>
      </c>
      <c r="F17" s="21">
        <v>22</v>
      </c>
      <c r="G17" s="21" t="s">
        <v>183</v>
      </c>
      <c r="H17" s="21">
        <v>25</v>
      </c>
      <c r="I17" s="21">
        <v>25</v>
      </c>
      <c r="J17" s="33">
        <v>1</v>
      </c>
      <c r="K17" s="23" t="s">
        <v>184</v>
      </c>
      <c r="L17" s="3">
        <f t="shared" si="1"/>
        <v>17</v>
      </c>
    </row>
    <row r="18" spans="1:12" ht="17.100000000000001" customHeight="1" x14ac:dyDescent="0.3">
      <c r="A18" s="20" t="s">
        <v>182</v>
      </c>
      <c r="B18" s="20" t="s">
        <v>18</v>
      </c>
      <c r="C18" s="21">
        <v>3470</v>
      </c>
      <c r="D18" s="21">
        <v>1853</v>
      </c>
      <c r="E18" s="21">
        <v>370</v>
      </c>
      <c r="F18" s="21">
        <v>634</v>
      </c>
      <c r="G18" s="21">
        <v>116</v>
      </c>
      <c r="H18" s="21">
        <v>497</v>
      </c>
      <c r="I18" s="21">
        <v>1116</v>
      </c>
      <c r="J18" s="32" t="s">
        <v>183</v>
      </c>
      <c r="K18" s="23" t="s">
        <v>183</v>
      </c>
      <c r="L18" s="3">
        <f t="shared" si="1"/>
        <v>0</v>
      </c>
    </row>
    <row r="19" spans="1:12" ht="17.100000000000001" customHeight="1" x14ac:dyDescent="0.3">
      <c r="A19" s="20" t="s">
        <v>182</v>
      </c>
      <c r="B19" s="20" t="s">
        <v>19</v>
      </c>
      <c r="C19" s="21">
        <v>579</v>
      </c>
      <c r="D19" s="21">
        <v>153</v>
      </c>
      <c r="E19" s="21">
        <v>7</v>
      </c>
      <c r="F19" s="21">
        <v>185</v>
      </c>
      <c r="G19" s="21">
        <v>109</v>
      </c>
      <c r="H19" s="21">
        <v>125</v>
      </c>
      <c r="I19" s="21">
        <v>69</v>
      </c>
      <c r="J19" s="32" t="s">
        <v>183</v>
      </c>
      <c r="K19" s="23" t="s">
        <v>183</v>
      </c>
      <c r="L19" s="3">
        <f t="shared" si="1"/>
        <v>0</v>
      </c>
    </row>
    <row r="20" spans="1:12" ht="17.100000000000001" customHeight="1" x14ac:dyDescent="0.3">
      <c r="A20" s="20" t="s">
        <v>182</v>
      </c>
      <c r="B20" s="20" t="s">
        <v>20</v>
      </c>
      <c r="C20" s="21">
        <v>322</v>
      </c>
      <c r="D20" s="21">
        <v>105</v>
      </c>
      <c r="E20" s="21">
        <v>10</v>
      </c>
      <c r="F20" s="21">
        <v>137</v>
      </c>
      <c r="G20" s="21">
        <v>30</v>
      </c>
      <c r="H20" s="21">
        <v>40</v>
      </c>
      <c r="I20" s="21">
        <v>71</v>
      </c>
      <c r="J20" s="32" t="s">
        <v>183</v>
      </c>
      <c r="K20" s="23" t="s">
        <v>183</v>
      </c>
      <c r="L20" s="3">
        <f t="shared" si="1"/>
        <v>0</v>
      </c>
    </row>
    <row r="21" spans="1:12" ht="17.100000000000001" customHeight="1" x14ac:dyDescent="0.3">
      <c r="A21" s="20" t="s">
        <v>182</v>
      </c>
      <c r="B21" s="20" t="s">
        <v>21</v>
      </c>
      <c r="C21" s="21">
        <v>71</v>
      </c>
      <c r="D21" s="21" t="s">
        <v>183</v>
      </c>
      <c r="E21" s="21">
        <v>0</v>
      </c>
      <c r="F21" s="21">
        <v>41</v>
      </c>
      <c r="G21" s="21" t="s">
        <v>183</v>
      </c>
      <c r="H21" s="21" t="s">
        <v>183</v>
      </c>
      <c r="I21" s="21">
        <v>15</v>
      </c>
      <c r="J21" s="33">
        <v>1</v>
      </c>
      <c r="K21" s="23" t="s">
        <v>184</v>
      </c>
      <c r="L21" s="3">
        <f t="shared" si="1"/>
        <v>30</v>
      </c>
    </row>
    <row r="22" spans="1:12" ht="17.100000000000001" customHeight="1" x14ac:dyDescent="0.3">
      <c r="A22" s="20" t="s">
        <v>182</v>
      </c>
      <c r="B22" s="20" t="s">
        <v>22</v>
      </c>
      <c r="C22" s="21">
        <v>30164</v>
      </c>
      <c r="D22" s="21">
        <v>14653</v>
      </c>
      <c r="E22" s="21">
        <v>1575</v>
      </c>
      <c r="F22" s="21">
        <v>10016</v>
      </c>
      <c r="G22" s="21">
        <v>1610</v>
      </c>
      <c r="H22" s="21">
        <v>2310</v>
      </c>
      <c r="I22" s="21">
        <v>15064</v>
      </c>
      <c r="J22" s="32" t="s">
        <v>183</v>
      </c>
      <c r="K22" s="23" t="s">
        <v>183</v>
      </c>
      <c r="L22" s="3">
        <f t="shared" si="1"/>
        <v>0</v>
      </c>
    </row>
    <row r="23" spans="1:12" ht="17.100000000000001" customHeight="1" x14ac:dyDescent="0.3">
      <c r="A23" s="20" t="s">
        <v>182</v>
      </c>
      <c r="B23" s="20" t="s">
        <v>23</v>
      </c>
      <c r="C23" s="21">
        <v>582</v>
      </c>
      <c r="D23" s="21">
        <v>202</v>
      </c>
      <c r="E23" s="21">
        <v>172</v>
      </c>
      <c r="F23" s="21">
        <v>52</v>
      </c>
      <c r="G23" s="21">
        <v>79</v>
      </c>
      <c r="H23" s="21">
        <v>77</v>
      </c>
      <c r="I23" s="21">
        <v>239</v>
      </c>
      <c r="J23" s="32" t="s">
        <v>183</v>
      </c>
      <c r="K23" s="23" t="s">
        <v>183</v>
      </c>
      <c r="L23" s="3">
        <f t="shared" si="1"/>
        <v>0</v>
      </c>
    </row>
    <row r="24" spans="1:12" ht="17.100000000000001" customHeight="1" x14ac:dyDescent="0.3">
      <c r="A24" s="20" t="s">
        <v>182</v>
      </c>
      <c r="B24" s="20" t="s">
        <v>24</v>
      </c>
      <c r="C24" s="21">
        <v>565</v>
      </c>
      <c r="D24" s="21">
        <v>199</v>
      </c>
      <c r="E24" s="21">
        <v>8</v>
      </c>
      <c r="F24" s="21">
        <v>225</v>
      </c>
      <c r="G24" s="21">
        <v>29</v>
      </c>
      <c r="H24" s="21">
        <v>104</v>
      </c>
      <c r="I24" s="21">
        <v>248</v>
      </c>
      <c r="J24" s="32" t="s">
        <v>183</v>
      </c>
      <c r="K24" s="23" t="s">
        <v>183</v>
      </c>
      <c r="L24" s="3">
        <f t="shared" si="1"/>
        <v>0</v>
      </c>
    </row>
    <row r="25" spans="1:12" ht="17.100000000000001" customHeight="1" x14ac:dyDescent="0.3">
      <c r="A25" s="20" t="s">
        <v>182</v>
      </c>
      <c r="B25" s="20" t="s">
        <v>25</v>
      </c>
      <c r="C25" s="21">
        <v>48</v>
      </c>
      <c r="D25" s="21">
        <v>14</v>
      </c>
      <c r="E25" s="21" t="s">
        <v>183</v>
      </c>
      <c r="F25" s="21">
        <v>15</v>
      </c>
      <c r="G25" s="21" t="s">
        <v>183</v>
      </c>
      <c r="H25" s="21">
        <v>9</v>
      </c>
      <c r="I25" s="21">
        <v>12</v>
      </c>
      <c r="J25" s="33">
        <v>1</v>
      </c>
      <c r="K25" s="23" t="s">
        <v>184</v>
      </c>
      <c r="L25" s="3">
        <f t="shared" si="1"/>
        <v>10</v>
      </c>
    </row>
    <row r="26" spans="1:12" ht="17.100000000000001" customHeight="1" x14ac:dyDescent="0.3">
      <c r="A26" s="20" t="s">
        <v>182</v>
      </c>
      <c r="B26" s="20" t="s">
        <v>26</v>
      </c>
      <c r="C26" s="21">
        <v>357</v>
      </c>
      <c r="D26" s="21">
        <v>148</v>
      </c>
      <c r="E26" s="21">
        <v>12</v>
      </c>
      <c r="F26" s="21">
        <v>77</v>
      </c>
      <c r="G26" s="21">
        <v>12</v>
      </c>
      <c r="H26" s="21">
        <v>108</v>
      </c>
      <c r="I26" s="21">
        <v>139</v>
      </c>
      <c r="J26" s="32" t="s">
        <v>183</v>
      </c>
      <c r="K26" s="23" t="s">
        <v>183</v>
      </c>
      <c r="L26" s="3">
        <f t="shared" si="1"/>
        <v>0</v>
      </c>
    </row>
    <row r="27" spans="1:12" ht="17.100000000000001" customHeight="1" x14ac:dyDescent="0.3">
      <c r="A27" s="20" t="s">
        <v>182</v>
      </c>
      <c r="B27" s="20" t="s">
        <v>27</v>
      </c>
      <c r="C27" s="21">
        <v>1182</v>
      </c>
      <c r="D27" s="21">
        <v>310</v>
      </c>
      <c r="E27" s="21">
        <v>147</v>
      </c>
      <c r="F27" s="21">
        <v>510</v>
      </c>
      <c r="G27" s="21">
        <v>90</v>
      </c>
      <c r="H27" s="21">
        <v>125</v>
      </c>
      <c r="I27" s="21">
        <v>605</v>
      </c>
      <c r="J27" s="32" t="s">
        <v>183</v>
      </c>
      <c r="K27" s="23" t="s">
        <v>183</v>
      </c>
      <c r="L27" s="3">
        <f t="shared" si="1"/>
        <v>0</v>
      </c>
    </row>
    <row r="28" spans="1:12" ht="17.100000000000001" customHeight="1" x14ac:dyDescent="0.3">
      <c r="A28" s="20" t="s">
        <v>182</v>
      </c>
      <c r="B28" s="20" t="s">
        <v>28</v>
      </c>
      <c r="C28" s="21">
        <v>36</v>
      </c>
      <c r="D28" s="21">
        <v>12</v>
      </c>
      <c r="E28" s="21" t="s">
        <v>183</v>
      </c>
      <c r="F28" s="21">
        <v>14</v>
      </c>
      <c r="G28" s="21" t="s">
        <v>183</v>
      </c>
      <c r="H28" s="21" t="s">
        <v>183</v>
      </c>
      <c r="I28" s="21" t="s">
        <v>183</v>
      </c>
      <c r="J28" s="33">
        <v>1</v>
      </c>
      <c r="K28" s="23" t="s">
        <v>184</v>
      </c>
      <c r="L28" s="3">
        <f t="shared" si="1"/>
        <v>10</v>
      </c>
    </row>
    <row r="29" spans="1:12" ht="17.100000000000001" customHeight="1" x14ac:dyDescent="0.3">
      <c r="A29" s="20" t="s">
        <v>182</v>
      </c>
      <c r="B29" s="20" t="s">
        <v>29</v>
      </c>
      <c r="C29" s="21">
        <v>42</v>
      </c>
      <c r="D29" s="21">
        <v>9</v>
      </c>
      <c r="E29" s="21" t="s">
        <v>183</v>
      </c>
      <c r="F29" s="21">
        <v>23</v>
      </c>
      <c r="G29" s="21" t="s">
        <v>183</v>
      </c>
      <c r="H29" s="21" t="s">
        <v>183</v>
      </c>
      <c r="I29" s="21">
        <v>27</v>
      </c>
      <c r="J29" s="33">
        <v>1</v>
      </c>
      <c r="K29" s="23" t="s">
        <v>184</v>
      </c>
      <c r="L29" s="3">
        <f t="shared" si="1"/>
        <v>10</v>
      </c>
    </row>
    <row r="30" spans="1:12" ht="17.100000000000001" customHeight="1" x14ac:dyDescent="0.3">
      <c r="A30" s="20" t="s">
        <v>182</v>
      </c>
      <c r="B30" s="20" t="s">
        <v>30</v>
      </c>
      <c r="C30" s="21">
        <v>1614</v>
      </c>
      <c r="D30" s="21">
        <v>440</v>
      </c>
      <c r="E30" s="21">
        <v>322</v>
      </c>
      <c r="F30" s="21">
        <v>528</v>
      </c>
      <c r="G30" s="21">
        <v>165</v>
      </c>
      <c r="H30" s="21">
        <v>159</v>
      </c>
      <c r="I30" s="21">
        <v>442</v>
      </c>
      <c r="J30" s="32" t="s">
        <v>183</v>
      </c>
      <c r="K30" s="23" t="s">
        <v>183</v>
      </c>
      <c r="L30" s="3">
        <f t="shared" si="1"/>
        <v>0</v>
      </c>
    </row>
    <row r="31" spans="1:12" ht="17.100000000000001" customHeight="1" x14ac:dyDescent="0.3">
      <c r="A31" s="20" t="s">
        <v>182</v>
      </c>
      <c r="B31" s="20" t="s">
        <v>31</v>
      </c>
      <c r="C31" s="21">
        <v>375</v>
      </c>
      <c r="D31" s="21">
        <v>130</v>
      </c>
      <c r="E31" s="21">
        <v>5</v>
      </c>
      <c r="F31" s="21">
        <v>44</v>
      </c>
      <c r="G31" s="21">
        <v>55</v>
      </c>
      <c r="H31" s="21">
        <v>141</v>
      </c>
      <c r="I31" s="21">
        <v>141</v>
      </c>
      <c r="J31" s="32" t="s">
        <v>183</v>
      </c>
      <c r="K31" s="23" t="s">
        <v>183</v>
      </c>
      <c r="L31" s="3">
        <f t="shared" si="1"/>
        <v>0</v>
      </c>
    </row>
    <row r="32" spans="1:12" ht="17.100000000000001" customHeight="1" x14ac:dyDescent="0.3">
      <c r="A32" s="20" t="s">
        <v>182</v>
      </c>
      <c r="B32" s="20" t="s">
        <v>32</v>
      </c>
      <c r="C32" s="21">
        <v>238</v>
      </c>
      <c r="D32" s="21">
        <v>99</v>
      </c>
      <c r="E32" s="21" t="s">
        <v>183</v>
      </c>
      <c r="F32" s="21">
        <v>71</v>
      </c>
      <c r="G32" s="21" t="s">
        <v>183</v>
      </c>
      <c r="H32" s="21">
        <v>53</v>
      </c>
      <c r="I32" s="21">
        <v>109</v>
      </c>
      <c r="J32" s="33">
        <v>1</v>
      </c>
      <c r="K32" s="23" t="s">
        <v>184</v>
      </c>
      <c r="L32" s="3">
        <f t="shared" si="1"/>
        <v>15</v>
      </c>
    </row>
    <row r="33" spans="1:12" ht="17.100000000000001" customHeight="1" x14ac:dyDescent="0.3">
      <c r="A33" s="20" t="s">
        <v>182</v>
      </c>
      <c r="B33" s="20" t="s">
        <v>33</v>
      </c>
      <c r="C33" s="21">
        <v>7635</v>
      </c>
      <c r="D33" s="21">
        <v>3115</v>
      </c>
      <c r="E33" s="21">
        <v>578</v>
      </c>
      <c r="F33" s="21">
        <v>2548</v>
      </c>
      <c r="G33" s="21">
        <v>1094</v>
      </c>
      <c r="H33" s="21">
        <v>300</v>
      </c>
      <c r="I33" s="21">
        <v>3030</v>
      </c>
      <c r="J33" s="32" t="s">
        <v>183</v>
      </c>
      <c r="K33" s="23" t="s">
        <v>183</v>
      </c>
      <c r="L33" s="3">
        <f t="shared" si="1"/>
        <v>0</v>
      </c>
    </row>
    <row r="34" spans="1:12" ht="17.100000000000001" customHeight="1" x14ac:dyDescent="0.3">
      <c r="A34" s="20" t="s">
        <v>182</v>
      </c>
      <c r="B34" s="20" t="s">
        <v>34</v>
      </c>
      <c r="C34" s="21">
        <v>586</v>
      </c>
      <c r="D34" s="21">
        <v>236</v>
      </c>
      <c r="E34" s="21">
        <v>24</v>
      </c>
      <c r="F34" s="21">
        <v>72</v>
      </c>
      <c r="G34" s="21">
        <v>32</v>
      </c>
      <c r="H34" s="21">
        <v>222</v>
      </c>
      <c r="I34" s="21">
        <v>446</v>
      </c>
      <c r="J34" s="32" t="s">
        <v>183</v>
      </c>
      <c r="K34" s="23" t="s">
        <v>183</v>
      </c>
      <c r="L34" s="3">
        <f t="shared" si="1"/>
        <v>0</v>
      </c>
    </row>
    <row r="35" spans="1:12" ht="17.100000000000001" customHeight="1" x14ac:dyDescent="0.3">
      <c r="A35" s="20" t="s">
        <v>182</v>
      </c>
      <c r="B35" s="20" t="s">
        <v>35</v>
      </c>
      <c r="C35" s="21">
        <v>23</v>
      </c>
      <c r="D35" s="21">
        <v>7</v>
      </c>
      <c r="E35" s="21" t="s">
        <v>183</v>
      </c>
      <c r="F35" s="21" t="s">
        <v>183</v>
      </c>
      <c r="G35" s="21">
        <v>0</v>
      </c>
      <c r="H35" s="21">
        <v>10</v>
      </c>
      <c r="I35" s="21">
        <v>22</v>
      </c>
      <c r="J35" s="33">
        <v>1</v>
      </c>
      <c r="K35" s="23" t="s">
        <v>184</v>
      </c>
      <c r="L35" s="3">
        <f t="shared" si="1"/>
        <v>6</v>
      </c>
    </row>
    <row r="36" spans="1:12" ht="17.100000000000001" customHeight="1" x14ac:dyDescent="0.3">
      <c r="A36" s="20" t="s">
        <v>182</v>
      </c>
      <c r="B36" s="20" t="s">
        <v>36</v>
      </c>
      <c r="C36" s="21">
        <v>7954</v>
      </c>
      <c r="D36" s="21">
        <v>3931</v>
      </c>
      <c r="E36" s="21">
        <v>473</v>
      </c>
      <c r="F36" s="21">
        <v>1386</v>
      </c>
      <c r="G36" s="21">
        <v>148</v>
      </c>
      <c r="H36" s="21">
        <v>2016</v>
      </c>
      <c r="I36" s="21">
        <v>6539</v>
      </c>
      <c r="J36" s="32" t="s">
        <v>183</v>
      </c>
      <c r="K36" s="23" t="s">
        <v>183</v>
      </c>
      <c r="L36" s="3">
        <f t="shared" si="1"/>
        <v>0</v>
      </c>
    </row>
    <row r="37" spans="1:12" ht="17.100000000000001" customHeight="1" x14ac:dyDescent="0.3">
      <c r="A37" s="20" t="s">
        <v>182</v>
      </c>
      <c r="B37" s="20" t="s">
        <v>37</v>
      </c>
      <c r="C37" s="21">
        <v>4796</v>
      </c>
      <c r="D37" s="21">
        <v>1695</v>
      </c>
      <c r="E37" s="21">
        <v>121</v>
      </c>
      <c r="F37" s="21">
        <v>1439</v>
      </c>
      <c r="G37" s="21">
        <v>970</v>
      </c>
      <c r="H37" s="21">
        <v>571</v>
      </c>
      <c r="I37" s="21">
        <v>2370</v>
      </c>
      <c r="J37" s="32" t="s">
        <v>183</v>
      </c>
      <c r="K37" s="23" t="s">
        <v>183</v>
      </c>
      <c r="L37" s="3">
        <f t="shared" si="1"/>
        <v>0</v>
      </c>
    </row>
    <row r="38" spans="1:12" ht="17.100000000000001" customHeight="1" x14ac:dyDescent="0.3">
      <c r="A38" s="20" t="s">
        <v>182</v>
      </c>
      <c r="B38" s="20" t="s">
        <v>38</v>
      </c>
      <c r="C38" s="21">
        <v>206</v>
      </c>
      <c r="D38" s="21">
        <v>56</v>
      </c>
      <c r="E38" s="21">
        <v>0</v>
      </c>
      <c r="F38" s="21">
        <v>42</v>
      </c>
      <c r="G38" s="21">
        <v>10</v>
      </c>
      <c r="H38" s="21">
        <v>98</v>
      </c>
      <c r="I38" s="21">
        <v>68</v>
      </c>
      <c r="J38" s="32" t="s">
        <v>183</v>
      </c>
      <c r="K38" s="23" t="s">
        <v>183</v>
      </c>
      <c r="L38" s="3">
        <f t="shared" si="1"/>
        <v>0</v>
      </c>
    </row>
    <row r="39" spans="1:12" ht="17.100000000000001" customHeight="1" x14ac:dyDescent="0.3">
      <c r="A39" s="20" t="s">
        <v>182</v>
      </c>
      <c r="B39" s="43" t="s">
        <v>39</v>
      </c>
      <c r="C39" s="21">
        <v>8022</v>
      </c>
      <c r="D39" s="21">
        <v>3077</v>
      </c>
      <c r="E39" s="21">
        <v>1338</v>
      </c>
      <c r="F39" s="21">
        <v>1419</v>
      </c>
      <c r="G39" s="21">
        <v>231</v>
      </c>
      <c r="H39" s="21">
        <v>1957</v>
      </c>
      <c r="I39" s="21">
        <v>3355</v>
      </c>
      <c r="J39" s="32" t="s">
        <v>183</v>
      </c>
      <c r="K39" s="23" t="s">
        <v>183</v>
      </c>
      <c r="L39" s="3">
        <f t="shared" si="1"/>
        <v>0</v>
      </c>
    </row>
    <row r="40" spans="1:12" ht="17.100000000000001" customHeight="1" x14ac:dyDescent="0.3">
      <c r="A40" s="20" t="s">
        <v>182</v>
      </c>
      <c r="B40" s="20" t="s">
        <v>40</v>
      </c>
      <c r="C40" s="21">
        <v>9595</v>
      </c>
      <c r="D40" s="21">
        <v>6000</v>
      </c>
      <c r="E40" s="21">
        <v>672</v>
      </c>
      <c r="F40" s="21">
        <v>1272</v>
      </c>
      <c r="G40" s="21">
        <v>206</v>
      </c>
      <c r="H40" s="21">
        <v>1445</v>
      </c>
      <c r="I40" s="21">
        <v>4080</v>
      </c>
      <c r="J40" s="32" t="s">
        <v>183</v>
      </c>
      <c r="K40" s="23" t="s">
        <v>183</v>
      </c>
      <c r="L40" s="3">
        <f t="shared" si="1"/>
        <v>0</v>
      </c>
    </row>
    <row r="41" spans="1:12" ht="17.100000000000001" customHeight="1" x14ac:dyDescent="0.3">
      <c r="A41" s="20" t="s">
        <v>182</v>
      </c>
      <c r="B41" s="43" t="s">
        <v>41</v>
      </c>
      <c r="C41" s="21">
        <v>2238</v>
      </c>
      <c r="D41" s="21">
        <v>1146</v>
      </c>
      <c r="E41" s="21">
        <v>125</v>
      </c>
      <c r="F41" s="21">
        <v>707</v>
      </c>
      <c r="G41" s="21">
        <v>16</v>
      </c>
      <c r="H41" s="21">
        <v>244</v>
      </c>
      <c r="I41" s="21">
        <v>1156</v>
      </c>
      <c r="J41" s="32" t="s">
        <v>183</v>
      </c>
      <c r="K41" s="23" t="s">
        <v>183</v>
      </c>
      <c r="L41" s="3">
        <f t="shared" si="1"/>
        <v>0</v>
      </c>
    </row>
    <row r="42" spans="1:12" ht="17.100000000000001" customHeight="1" x14ac:dyDescent="0.3">
      <c r="A42" s="20" t="s">
        <v>182</v>
      </c>
      <c r="B42" s="20" t="s">
        <v>42</v>
      </c>
      <c r="C42" s="21">
        <v>2881</v>
      </c>
      <c r="D42" s="21">
        <v>1316</v>
      </c>
      <c r="E42" s="21">
        <v>174</v>
      </c>
      <c r="F42" s="21">
        <v>633</v>
      </c>
      <c r="G42" s="21">
        <v>524</v>
      </c>
      <c r="H42" s="21">
        <v>234</v>
      </c>
      <c r="I42" s="21">
        <v>1484</v>
      </c>
      <c r="J42" s="32" t="s">
        <v>183</v>
      </c>
      <c r="K42" s="23" t="s">
        <v>183</v>
      </c>
      <c r="L42" s="3">
        <f t="shared" si="1"/>
        <v>0</v>
      </c>
    </row>
    <row r="43" spans="1:12" ht="17.100000000000001" customHeight="1" x14ac:dyDescent="0.3">
      <c r="A43" s="20" t="s">
        <v>182</v>
      </c>
      <c r="B43" s="43" t="s">
        <v>43</v>
      </c>
      <c r="C43" s="21">
        <v>620</v>
      </c>
      <c r="D43" s="21">
        <v>249</v>
      </c>
      <c r="E43" s="21">
        <v>50</v>
      </c>
      <c r="F43" s="21">
        <v>163</v>
      </c>
      <c r="G43" s="21">
        <v>29</v>
      </c>
      <c r="H43" s="21">
        <v>129</v>
      </c>
      <c r="I43" s="21">
        <v>297</v>
      </c>
      <c r="J43" s="32" t="s">
        <v>183</v>
      </c>
      <c r="K43" s="23" t="s">
        <v>183</v>
      </c>
      <c r="L43" s="3">
        <f t="shared" si="1"/>
        <v>0</v>
      </c>
    </row>
    <row r="44" spans="1:12" ht="17.100000000000001" customHeight="1" x14ac:dyDescent="0.3">
      <c r="A44" s="20" t="s">
        <v>182</v>
      </c>
      <c r="B44" s="20" t="s">
        <v>44</v>
      </c>
      <c r="C44" s="21">
        <v>1900</v>
      </c>
      <c r="D44" s="21">
        <v>901</v>
      </c>
      <c r="E44" s="21">
        <v>100</v>
      </c>
      <c r="F44" s="21">
        <v>478</v>
      </c>
      <c r="G44" s="21">
        <v>140</v>
      </c>
      <c r="H44" s="21">
        <v>281</v>
      </c>
      <c r="I44" s="21">
        <v>748</v>
      </c>
      <c r="J44" s="32" t="s">
        <v>183</v>
      </c>
      <c r="K44" s="23" t="s">
        <v>183</v>
      </c>
      <c r="L44" s="3">
        <f t="shared" si="1"/>
        <v>0</v>
      </c>
    </row>
    <row r="45" spans="1:12" ht="17.100000000000001" customHeight="1" x14ac:dyDescent="0.3">
      <c r="A45" s="20" t="s">
        <v>182</v>
      </c>
      <c r="B45" s="43" t="s">
        <v>45</v>
      </c>
      <c r="C45" s="21">
        <v>1225</v>
      </c>
      <c r="D45" s="21">
        <v>452</v>
      </c>
      <c r="E45" s="21">
        <v>15</v>
      </c>
      <c r="F45" s="21">
        <v>316</v>
      </c>
      <c r="G45" s="21">
        <v>93</v>
      </c>
      <c r="H45" s="21">
        <v>349</v>
      </c>
      <c r="I45" s="21">
        <v>542</v>
      </c>
      <c r="J45" s="32" t="s">
        <v>183</v>
      </c>
      <c r="K45" s="23" t="s">
        <v>183</v>
      </c>
      <c r="L45" s="3">
        <f t="shared" si="1"/>
        <v>0</v>
      </c>
    </row>
    <row r="46" spans="1:12" ht="17.100000000000001" customHeight="1" x14ac:dyDescent="0.3">
      <c r="A46" s="20" t="s">
        <v>182</v>
      </c>
      <c r="B46" s="20" t="s">
        <v>46</v>
      </c>
      <c r="C46" s="21">
        <v>4038</v>
      </c>
      <c r="D46" s="21">
        <v>1437</v>
      </c>
      <c r="E46" s="21">
        <v>122</v>
      </c>
      <c r="F46" s="21">
        <v>1252</v>
      </c>
      <c r="G46" s="21">
        <v>441</v>
      </c>
      <c r="H46" s="21">
        <v>786</v>
      </c>
      <c r="I46" s="21">
        <v>2504</v>
      </c>
      <c r="J46" s="32" t="s">
        <v>183</v>
      </c>
      <c r="K46" s="23" t="s">
        <v>183</v>
      </c>
      <c r="L46" s="3">
        <f t="shared" si="1"/>
        <v>0</v>
      </c>
    </row>
    <row r="47" spans="1:12" ht="17.100000000000001" customHeight="1" x14ac:dyDescent="0.3">
      <c r="A47" s="20" t="s">
        <v>182</v>
      </c>
      <c r="B47" s="20" t="s">
        <v>47</v>
      </c>
      <c r="C47" s="21">
        <v>675</v>
      </c>
      <c r="D47" s="21">
        <v>275</v>
      </c>
      <c r="E47" s="21">
        <v>12</v>
      </c>
      <c r="F47" s="21">
        <v>105</v>
      </c>
      <c r="G47" s="21">
        <v>215</v>
      </c>
      <c r="H47" s="21">
        <v>68</v>
      </c>
      <c r="I47" s="21">
        <v>335</v>
      </c>
      <c r="J47" s="32" t="s">
        <v>183</v>
      </c>
      <c r="K47" s="23" t="s">
        <v>183</v>
      </c>
      <c r="L47" s="3">
        <f t="shared" si="1"/>
        <v>0</v>
      </c>
    </row>
    <row r="48" spans="1:12" ht="17.100000000000001" customHeight="1" x14ac:dyDescent="0.3">
      <c r="A48" s="20" t="s">
        <v>182</v>
      </c>
      <c r="B48" s="20" t="s">
        <v>48</v>
      </c>
      <c r="C48" s="21">
        <v>749</v>
      </c>
      <c r="D48" s="21">
        <v>255</v>
      </c>
      <c r="E48" s="21">
        <v>107</v>
      </c>
      <c r="F48" s="21">
        <v>156</v>
      </c>
      <c r="G48" s="21">
        <v>84</v>
      </c>
      <c r="H48" s="21">
        <v>147</v>
      </c>
      <c r="I48" s="21">
        <v>307</v>
      </c>
      <c r="J48" s="32" t="s">
        <v>183</v>
      </c>
      <c r="K48" s="23" t="s">
        <v>183</v>
      </c>
      <c r="L48" s="3">
        <f t="shared" si="1"/>
        <v>0</v>
      </c>
    </row>
    <row r="49" spans="1:12" ht="17.100000000000001" customHeight="1" x14ac:dyDescent="0.3">
      <c r="A49" s="20" t="s">
        <v>182</v>
      </c>
      <c r="B49" s="20" t="s">
        <v>49</v>
      </c>
      <c r="C49" s="21" t="s">
        <v>183</v>
      </c>
      <c r="D49" s="21">
        <v>0</v>
      </c>
      <c r="E49" s="21">
        <v>0</v>
      </c>
      <c r="F49" s="21">
        <v>0</v>
      </c>
      <c r="G49" s="21" t="s">
        <v>183</v>
      </c>
      <c r="H49" s="21" t="s">
        <v>183</v>
      </c>
      <c r="I49" s="21" t="s">
        <v>183</v>
      </c>
      <c r="J49" s="33">
        <v>1</v>
      </c>
      <c r="K49" s="23" t="s">
        <v>184</v>
      </c>
      <c r="L49" s="3" t="e">
        <f t="shared" si="1"/>
        <v>#VALUE!</v>
      </c>
    </row>
    <row r="50" spans="1:12" ht="17.100000000000001" customHeight="1" x14ac:dyDescent="0.3">
      <c r="A50" s="20" t="s">
        <v>182</v>
      </c>
      <c r="B50" s="20" t="s">
        <v>50</v>
      </c>
      <c r="C50" s="21">
        <v>162</v>
      </c>
      <c r="D50" s="21">
        <v>70</v>
      </c>
      <c r="E50" s="21">
        <v>6</v>
      </c>
      <c r="F50" s="21">
        <v>48</v>
      </c>
      <c r="G50" s="21">
        <v>21</v>
      </c>
      <c r="H50" s="21">
        <v>17</v>
      </c>
      <c r="I50" s="21">
        <v>61</v>
      </c>
      <c r="J50" s="32" t="s">
        <v>183</v>
      </c>
      <c r="K50" s="23" t="s">
        <v>183</v>
      </c>
      <c r="L50" s="3">
        <f t="shared" si="1"/>
        <v>0</v>
      </c>
    </row>
    <row r="51" spans="1:12" ht="17.100000000000001" customHeight="1" x14ac:dyDescent="0.3">
      <c r="A51" s="20" t="s">
        <v>182</v>
      </c>
      <c r="B51" s="20" t="s">
        <v>51</v>
      </c>
      <c r="C51" s="21">
        <v>1274</v>
      </c>
      <c r="D51" s="21">
        <v>473</v>
      </c>
      <c r="E51" s="21">
        <v>40</v>
      </c>
      <c r="F51" s="21">
        <v>464</v>
      </c>
      <c r="G51" s="21">
        <v>166</v>
      </c>
      <c r="H51" s="21">
        <v>131</v>
      </c>
      <c r="I51" s="21">
        <v>456</v>
      </c>
      <c r="J51" s="32" t="s">
        <v>183</v>
      </c>
      <c r="K51" s="23" t="s">
        <v>183</v>
      </c>
      <c r="L51" s="3">
        <f t="shared" si="1"/>
        <v>0</v>
      </c>
    </row>
    <row r="52" spans="1:12" ht="17.100000000000001" customHeight="1" x14ac:dyDescent="0.3">
      <c r="A52" s="20" t="s">
        <v>182</v>
      </c>
      <c r="B52" s="20" t="s">
        <v>52</v>
      </c>
      <c r="C52" s="21">
        <v>1236</v>
      </c>
      <c r="D52" s="21">
        <v>503</v>
      </c>
      <c r="E52" s="21">
        <v>427</v>
      </c>
      <c r="F52" s="21">
        <v>83</v>
      </c>
      <c r="G52" s="21">
        <v>83</v>
      </c>
      <c r="H52" s="21">
        <v>140</v>
      </c>
      <c r="I52" s="21">
        <v>753</v>
      </c>
      <c r="J52" s="32" t="s">
        <v>183</v>
      </c>
      <c r="K52" s="23" t="s">
        <v>183</v>
      </c>
      <c r="L52" s="3">
        <f t="shared" si="1"/>
        <v>0</v>
      </c>
    </row>
    <row r="53" spans="1:12" ht="17.100000000000001" customHeight="1" x14ac:dyDescent="0.3">
      <c r="A53" s="20" t="s">
        <v>182</v>
      </c>
      <c r="B53" s="20" t="s">
        <v>53</v>
      </c>
      <c r="C53" s="21">
        <v>1715</v>
      </c>
      <c r="D53" s="21">
        <v>544</v>
      </c>
      <c r="E53" s="21">
        <v>388</v>
      </c>
      <c r="F53" s="21">
        <v>401</v>
      </c>
      <c r="G53" s="21">
        <v>134</v>
      </c>
      <c r="H53" s="21">
        <v>248</v>
      </c>
      <c r="I53" s="21">
        <v>896</v>
      </c>
      <c r="J53" s="32" t="s">
        <v>183</v>
      </c>
      <c r="K53" s="23" t="s">
        <v>183</v>
      </c>
      <c r="L53" s="3">
        <f t="shared" si="1"/>
        <v>0</v>
      </c>
    </row>
    <row r="54" spans="1:12" ht="17.100000000000001" customHeight="1" x14ac:dyDescent="0.3">
      <c r="A54" s="20" t="s">
        <v>182</v>
      </c>
      <c r="B54" s="20" t="s">
        <v>54</v>
      </c>
      <c r="C54" s="21">
        <v>410</v>
      </c>
      <c r="D54" s="21">
        <v>143</v>
      </c>
      <c r="E54" s="21">
        <v>38</v>
      </c>
      <c r="F54" s="21">
        <v>50</v>
      </c>
      <c r="G54" s="21">
        <v>18</v>
      </c>
      <c r="H54" s="21">
        <v>161</v>
      </c>
      <c r="I54" s="21">
        <v>135</v>
      </c>
      <c r="J54" s="32" t="s">
        <v>183</v>
      </c>
      <c r="K54" s="23" t="s">
        <v>183</v>
      </c>
      <c r="L54" s="3">
        <f t="shared" si="1"/>
        <v>0</v>
      </c>
    </row>
    <row r="55" spans="1:12" ht="17.100000000000001" customHeight="1" x14ac:dyDescent="0.3">
      <c r="A55" s="20" t="s">
        <v>182</v>
      </c>
      <c r="B55" s="20" t="s">
        <v>55</v>
      </c>
      <c r="C55" s="21">
        <v>258</v>
      </c>
      <c r="D55" s="21">
        <v>113</v>
      </c>
      <c r="E55" s="21">
        <v>7</v>
      </c>
      <c r="F55" s="21">
        <v>22</v>
      </c>
      <c r="G55" s="21">
        <v>25</v>
      </c>
      <c r="H55" s="21">
        <v>91</v>
      </c>
      <c r="I55" s="21">
        <v>87</v>
      </c>
      <c r="J55" s="32" t="s">
        <v>183</v>
      </c>
      <c r="K55" s="23" t="s">
        <v>183</v>
      </c>
      <c r="L55" s="3">
        <f t="shared" si="1"/>
        <v>0</v>
      </c>
    </row>
    <row r="56" spans="1:12" ht="17.100000000000001" customHeight="1" x14ac:dyDescent="0.3">
      <c r="A56" s="20" t="s">
        <v>182</v>
      </c>
      <c r="B56" s="20" t="s">
        <v>56</v>
      </c>
      <c r="C56" s="21">
        <v>61</v>
      </c>
      <c r="D56" s="21">
        <v>12</v>
      </c>
      <c r="E56" s="21" t="s">
        <v>183</v>
      </c>
      <c r="F56" s="21">
        <v>19</v>
      </c>
      <c r="G56" s="21">
        <v>18</v>
      </c>
      <c r="H56" s="21" t="s">
        <v>183</v>
      </c>
      <c r="I56" s="21">
        <v>18</v>
      </c>
      <c r="J56" s="33">
        <v>1</v>
      </c>
      <c r="K56" s="23" t="s">
        <v>184</v>
      </c>
      <c r="L56" s="3">
        <f t="shared" si="1"/>
        <v>12</v>
      </c>
    </row>
    <row r="57" spans="1:12" ht="17.100000000000001" customHeight="1" x14ac:dyDescent="0.3">
      <c r="A57" s="20" t="s">
        <v>182</v>
      </c>
      <c r="B57" s="20" t="s">
        <v>57</v>
      </c>
      <c r="C57" s="21">
        <v>1721</v>
      </c>
      <c r="D57" s="21">
        <v>448</v>
      </c>
      <c r="E57" s="21">
        <v>37</v>
      </c>
      <c r="F57" s="21">
        <v>833</v>
      </c>
      <c r="G57" s="21">
        <v>250</v>
      </c>
      <c r="H57" s="21">
        <v>153</v>
      </c>
      <c r="I57" s="21">
        <v>484</v>
      </c>
      <c r="J57" s="32" t="s">
        <v>183</v>
      </c>
      <c r="K57" s="23" t="s">
        <v>183</v>
      </c>
      <c r="L57" s="3">
        <f t="shared" si="1"/>
        <v>0</v>
      </c>
    </row>
    <row r="58" spans="1:12" ht="17.100000000000001" customHeight="1" x14ac:dyDescent="0.3">
      <c r="A58" s="20" t="s">
        <v>182</v>
      </c>
      <c r="B58" s="20" t="s">
        <v>58</v>
      </c>
      <c r="C58" s="21">
        <v>158</v>
      </c>
      <c r="D58" s="21">
        <v>50</v>
      </c>
      <c r="E58" s="21" t="s">
        <v>183</v>
      </c>
      <c r="F58" s="21">
        <v>18</v>
      </c>
      <c r="G58" s="21" t="s">
        <v>183</v>
      </c>
      <c r="H58" s="21">
        <v>76</v>
      </c>
      <c r="I58" s="21">
        <v>52</v>
      </c>
      <c r="J58" s="33">
        <v>1</v>
      </c>
      <c r="K58" s="23" t="s">
        <v>184</v>
      </c>
      <c r="L58" s="3">
        <f t="shared" si="1"/>
        <v>14</v>
      </c>
    </row>
    <row r="59" spans="1:12" ht="17.100000000000001" customHeight="1" x14ac:dyDescent="0.3">
      <c r="A59" s="20" t="s">
        <v>182</v>
      </c>
      <c r="B59" s="20" t="s">
        <v>59</v>
      </c>
      <c r="C59" s="21">
        <v>2404</v>
      </c>
      <c r="D59" s="21">
        <v>1104</v>
      </c>
      <c r="E59" s="21">
        <v>491</v>
      </c>
      <c r="F59" s="21">
        <v>319</v>
      </c>
      <c r="G59" s="21">
        <v>103</v>
      </c>
      <c r="H59" s="21">
        <v>387</v>
      </c>
      <c r="I59" s="21">
        <v>937</v>
      </c>
      <c r="J59" s="32" t="s">
        <v>183</v>
      </c>
      <c r="K59" s="23" t="s">
        <v>183</v>
      </c>
      <c r="L59" s="3">
        <f t="shared" si="1"/>
        <v>0</v>
      </c>
    </row>
    <row r="60" spans="1:12" ht="17.100000000000001" customHeight="1" x14ac:dyDescent="0.3">
      <c r="A60" s="20" t="s">
        <v>182</v>
      </c>
      <c r="B60" s="20" t="s">
        <v>60</v>
      </c>
      <c r="C60" s="21">
        <v>584</v>
      </c>
      <c r="D60" s="21">
        <v>262</v>
      </c>
      <c r="E60" s="21">
        <v>37</v>
      </c>
      <c r="F60" s="21">
        <v>205</v>
      </c>
      <c r="G60" s="21">
        <v>32</v>
      </c>
      <c r="H60" s="21">
        <v>48</v>
      </c>
      <c r="I60" s="21">
        <v>281</v>
      </c>
      <c r="J60" s="32" t="s">
        <v>183</v>
      </c>
      <c r="K60" s="23" t="s">
        <v>183</v>
      </c>
      <c r="L60" s="3">
        <f t="shared" si="1"/>
        <v>0</v>
      </c>
    </row>
    <row r="61" spans="1:12" ht="17.100000000000001" customHeight="1" x14ac:dyDescent="0.3">
      <c r="A61" s="20" t="s">
        <v>182</v>
      </c>
      <c r="B61" s="20" t="s">
        <v>61</v>
      </c>
      <c r="C61" s="21">
        <v>306</v>
      </c>
      <c r="D61" s="21">
        <v>110</v>
      </c>
      <c r="E61" s="21">
        <v>0</v>
      </c>
      <c r="F61" s="21">
        <v>64</v>
      </c>
      <c r="G61" s="21">
        <v>64</v>
      </c>
      <c r="H61" s="21">
        <v>68</v>
      </c>
      <c r="I61" s="21">
        <v>111</v>
      </c>
      <c r="J61" s="32" t="s">
        <v>183</v>
      </c>
      <c r="K61" s="23" t="s">
        <v>183</v>
      </c>
      <c r="L61" s="3">
        <f t="shared" si="1"/>
        <v>0</v>
      </c>
    </row>
    <row r="62" spans="1:12" ht="17.100000000000001" customHeight="1" x14ac:dyDescent="0.3">
      <c r="A62" s="27" t="s">
        <v>182</v>
      </c>
      <c r="B62" s="27" t="s">
        <v>62</v>
      </c>
      <c r="C62" s="28">
        <v>117381</v>
      </c>
      <c r="D62" s="28">
        <v>52654</v>
      </c>
      <c r="E62" s="28">
        <v>8617</v>
      </c>
      <c r="F62" s="28">
        <v>30217</v>
      </c>
      <c r="G62" s="28">
        <v>8774</v>
      </c>
      <c r="H62" s="28">
        <v>17119</v>
      </c>
      <c r="I62" s="28">
        <v>56372</v>
      </c>
      <c r="J62" s="47" t="s">
        <v>183</v>
      </c>
      <c r="K62" s="38" t="s">
        <v>183</v>
      </c>
      <c r="L62" s="3">
        <f t="shared" si="1"/>
        <v>0</v>
      </c>
    </row>
    <row r="63" spans="1:12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123</v>
      </c>
      <c r="C3" s="25" t="s">
        <v>63</v>
      </c>
      <c r="D3" s="25" t="s">
        <v>111</v>
      </c>
      <c r="E3" s="25" t="s">
        <v>112</v>
      </c>
      <c r="F3" s="25" t="s">
        <v>113</v>
      </c>
      <c r="G3" s="34" t="s">
        <v>2</v>
      </c>
      <c r="H3" s="24" t="s">
        <v>3</v>
      </c>
    </row>
    <row r="4" spans="1:8" ht="17.100000000000001" customHeight="1" x14ac:dyDescent="0.3">
      <c r="A4" s="20" t="s">
        <v>182</v>
      </c>
      <c r="B4" s="20" t="s">
        <v>4</v>
      </c>
      <c r="C4" s="21">
        <v>2596</v>
      </c>
      <c r="D4" s="21">
        <v>7490</v>
      </c>
      <c r="E4" s="21">
        <v>6201</v>
      </c>
      <c r="F4" s="21">
        <v>4161</v>
      </c>
      <c r="G4" s="32" t="s">
        <v>183</v>
      </c>
      <c r="H4" s="23" t="s">
        <v>183</v>
      </c>
    </row>
    <row r="5" spans="1:8" ht="17.100000000000001" customHeight="1" x14ac:dyDescent="0.3">
      <c r="A5" s="20" t="s">
        <v>182</v>
      </c>
      <c r="B5" s="20" t="s">
        <v>5</v>
      </c>
      <c r="C5" s="21" t="s">
        <v>183</v>
      </c>
      <c r="D5" s="21" t="s">
        <v>183</v>
      </c>
      <c r="E5" s="21">
        <v>0</v>
      </c>
      <c r="F5" s="21">
        <v>0</v>
      </c>
      <c r="G5" s="33">
        <v>1</v>
      </c>
      <c r="H5" s="23" t="s">
        <v>184</v>
      </c>
    </row>
    <row r="6" spans="1:8" ht="17.100000000000001" customHeight="1" x14ac:dyDescent="0.3">
      <c r="A6" s="20" t="s">
        <v>182</v>
      </c>
      <c r="B6" s="20" t="s">
        <v>6</v>
      </c>
      <c r="C6" s="21">
        <v>26</v>
      </c>
      <c r="D6" s="21">
        <v>177</v>
      </c>
      <c r="E6" s="21">
        <v>167</v>
      </c>
      <c r="F6" s="21">
        <v>98</v>
      </c>
      <c r="G6" s="32" t="s">
        <v>183</v>
      </c>
      <c r="H6" s="23" t="s">
        <v>183</v>
      </c>
    </row>
    <row r="7" spans="1:8" ht="17.100000000000001" customHeight="1" x14ac:dyDescent="0.3">
      <c r="A7" s="20" t="s">
        <v>182</v>
      </c>
      <c r="B7" s="20" t="s">
        <v>7</v>
      </c>
      <c r="C7" s="21">
        <v>186</v>
      </c>
      <c r="D7" s="21">
        <v>1236</v>
      </c>
      <c r="E7" s="21">
        <v>715</v>
      </c>
      <c r="F7" s="21">
        <v>946</v>
      </c>
      <c r="G7" s="32" t="s">
        <v>183</v>
      </c>
      <c r="H7" s="23" t="s">
        <v>183</v>
      </c>
    </row>
    <row r="8" spans="1:8" ht="17.100000000000001" customHeight="1" x14ac:dyDescent="0.3">
      <c r="A8" s="20" t="s">
        <v>182</v>
      </c>
      <c r="B8" s="20" t="s">
        <v>8</v>
      </c>
      <c r="C8" s="21">
        <v>60</v>
      </c>
      <c r="D8" s="21">
        <v>216</v>
      </c>
      <c r="E8" s="21">
        <v>151</v>
      </c>
      <c r="F8" s="21">
        <v>156</v>
      </c>
      <c r="G8" s="32" t="s">
        <v>183</v>
      </c>
      <c r="H8" s="23" t="s">
        <v>183</v>
      </c>
    </row>
    <row r="9" spans="1:8" ht="17.100000000000001" customHeight="1" x14ac:dyDescent="0.3">
      <c r="A9" s="20" t="s">
        <v>182</v>
      </c>
      <c r="B9" s="20" t="s">
        <v>9</v>
      </c>
      <c r="C9" s="21">
        <v>43</v>
      </c>
      <c r="D9" s="21">
        <v>125</v>
      </c>
      <c r="E9" s="21">
        <v>103</v>
      </c>
      <c r="F9" s="21">
        <v>73</v>
      </c>
      <c r="G9" s="32" t="s">
        <v>183</v>
      </c>
      <c r="H9" s="23" t="s">
        <v>183</v>
      </c>
    </row>
    <row r="10" spans="1:8" ht="17.100000000000001" customHeight="1" x14ac:dyDescent="0.3">
      <c r="A10" s="20" t="s">
        <v>182</v>
      </c>
      <c r="B10" s="20" t="s">
        <v>10</v>
      </c>
      <c r="C10" s="21">
        <v>1669</v>
      </c>
      <c r="D10" s="21">
        <v>6439</v>
      </c>
      <c r="E10" s="21">
        <v>6341</v>
      </c>
      <c r="F10" s="21">
        <v>3324</v>
      </c>
      <c r="G10" s="32" t="s">
        <v>183</v>
      </c>
      <c r="H10" s="23" t="s">
        <v>183</v>
      </c>
    </row>
    <row r="11" spans="1:8" ht="17.100000000000001" customHeight="1" x14ac:dyDescent="0.3">
      <c r="A11" s="20" t="s">
        <v>182</v>
      </c>
      <c r="B11" s="20" t="s">
        <v>11</v>
      </c>
      <c r="C11" s="21">
        <v>39</v>
      </c>
      <c r="D11" s="21">
        <v>132</v>
      </c>
      <c r="E11" s="21">
        <v>64</v>
      </c>
      <c r="F11" s="21">
        <v>79</v>
      </c>
      <c r="G11" s="32" t="s">
        <v>183</v>
      </c>
      <c r="H11" s="23" t="s">
        <v>183</v>
      </c>
    </row>
    <row r="12" spans="1:8" ht="17.100000000000001" customHeight="1" x14ac:dyDescent="0.3">
      <c r="A12" s="20" t="s">
        <v>182</v>
      </c>
      <c r="B12" s="20" t="s">
        <v>12</v>
      </c>
      <c r="C12" s="21">
        <v>189</v>
      </c>
      <c r="D12" s="21">
        <v>676</v>
      </c>
      <c r="E12" s="21">
        <v>863</v>
      </c>
      <c r="F12" s="21">
        <v>412</v>
      </c>
      <c r="G12" s="32" t="s">
        <v>183</v>
      </c>
      <c r="H12" s="23" t="s">
        <v>183</v>
      </c>
    </row>
    <row r="13" spans="1:8" ht="17.100000000000001" customHeight="1" x14ac:dyDescent="0.3">
      <c r="A13" s="20" t="s">
        <v>182</v>
      </c>
      <c r="B13" s="20" t="s">
        <v>13</v>
      </c>
      <c r="C13" s="21">
        <v>1752</v>
      </c>
      <c r="D13" s="21">
        <v>7506</v>
      </c>
      <c r="E13" s="21">
        <v>6622</v>
      </c>
      <c r="F13" s="21">
        <v>3119</v>
      </c>
      <c r="G13" s="32" t="s">
        <v>183</v>
      </c>
      <c r="H13" s="23" t="s">
        <v>183</v>
      </c>
    </row>
    <row r="14" spans="1:8" ht="17.100000000000001" customHeight="1" x14ac:dyDescent="0.3">
      <c r="A14" s="20" t="s">
        <v>182</v>
      </c>
      <c r="B14" s="20" t="s">
        <v>14</v>
      </c>
      <c r="C14" s="21">
        <v>31</v>
      </c>
      <c r="D14" s="21">
        <v>194</v>
      </c>
      <c r="E14" s="21">
        <v>121</v>
      </c>
      <c r="F14" s="21">
        <v>114</v>
      </c>
      <c r="G14" s="32" t="s">
        <v>183</v>
      </c>
      <c r="H14" s="23" t="s">
        <v>183</v>
      </c>
    </row>
    <row r="15" spans="1:8" ht="17.100000000000001" customHeight="1" x14ac:dyDescent="0.3">
      <c r="A15" s="20" t="s">
        <v>182</v>
      </c>
      <c r="B15" s="20" t="s">
        <v>15</v>
      </c>
      <c r="C15" s="21">
        <v>220</v>
      </c>
      <c r="D15" s="21">
        <v>987</v>
      </c>
      <c r="E15" s="21">
        <v>487</v>
      </c>
      <c r="F15" s="21">
        <v>551</v>
      </c>
      <c r="G15" s="32" t="s">
        <v>183</v>
      </c>
      <c r="H15" s="23" t="s">
        <v>183</v>
      </c>
    </row>
    <row r="16" spans="1:8" ht="17.100000000000001" customHeight="1" x14ac:dyDescent="0.3">
      <c r="A16" s="20" t="s">
        <v>182</v>
      </c>
      <c r="B16" s="20" t="s">
        <v>16</v>
      </c>
      <c r="C16" s="21">
        <v>349</v>
      </c>
      <c r="D16" s="21">
        <v>1025</v>
      </c>
      <c r="E16" s="21">
        <v>1105</v>
      </c>
      <c r="F16" s="21">
        <v>749</v>
      </c>
      <c r="G16" s="32" t="s">
        <v>183</v>
      </c>
      <c r="H16" s="23" t="s">
        <v>183</v>
      </c>
    </row>
    <row r="17" spans="1:8" ht="17.100000000000001" customHeight="1" x14ac:dyDescent="0.3">
      <c r="A17" s="20" t="s">
        <v>182</v>
      </c>
      <c r="B17" s="20" t="s">
        <v>17</v>
      </c>
      <c r="C17" s="21">
        <v>25</v>
      </c>
      <c r="D17" s="21">
        <v>61</v>
      </c>
      <c r="E17" s="21">
        <v>72</v>
      </c>
      <c r="F17" s="21">
        <v>69</v>
      </c>
      <c r="G17" s="32" t="s">
        <v>183</v>
      </c>
      <c r="H17" s="23" t="s">
        <v>183</v>
      </c>
    </row>
    <row r="18" spans="1:8" ht="17.100000000000001" customHeight="1" x14ac:dyDescent="0.3">
      <c r="A18" s="20" t="s">
        <v>182</v>
      </c>
      <c r="B18" s="20" t="s">
        <v>18</v>
      </c>
      <c r="C18" s="21">
        <v>1779</v>
      </c>
      <c r="D18" s="21">
        <v>6121</v>
      </c>
      <c r="E18" s="21">
        <v>4744</v>
      </c>
      <c r="F18" s="21">
        <v>2830</v>
      </c>
      <c r="G18" s="32" t="s">
        <v>183</v>
      </c>
      <c r="H18" s="23" t="s">
        <v>183</v>
      </c>
    </row>
    <row r="19" spans="1:8" ht="17.100000000000001" customHeight="1" x14ac:dyDescent="0.3">
      <c r="A19" s="20" t="s">
        <v>182</v>
      </c>
      <c r="B19" s="20" t="s">
        <v>19</v>
      </c>
      <c r="C19" s="21">
        <v>280</v>
      </c>
      <c r="D19" s="21">
        <v>852</v>
      </c>
      <c r="E19" s="21">
        <v>546</v>
      </c>
      <c r="F19" s="21">
        <v>308</v>
      </c>
      <c r="G19" s="32" t="s">
        <v>183</v>
      </c>
      <c r="H19" s="23" t="s">
        <v>183</v>
      </c>
    </row>
    <row r="20" spans="1:8" ht="17.100000000000001" customHeight="1" x14ac:dyDescent="0.3">
      <c r="A20" s="20" t="s">
        <v>182</v>
      </c>
      <c r="B20" s="20" t="s">
        <v>20</v>
      </c>
      <c r="C20" s="21">
        <v>90</v>
      </c>
      <c r="D20" s="21">
        <v>164</v>
      </c>
      <c r="E20" s="21">
        <v>487</v>
      </c>
      <c r="F20" s="21">
        <v>204</v>
      </c>
      <c r="G20" s="32" t="s">
        <v>183</v>
      </c>
      <c r="H20" s="23" t="s">
        <v>183</v>
      </c>
    </row>
    <row r="21" spans="1:8" ht="17.100000000000001" customHeight="1" x14ac:dyDescent="0.3">
      <c r="A21" s="20" t="s">
        <v>182</v>
      </c>
      <c r="B21" s="20" t="s">
        <v>21</v>
      </c>
      <c r="C21" s="21" t="s">
        <v>183</v>
      </c>
      <c r="D21" s="21">
        <v>81</v>
      </c>
      <c r="E21" s="21">
        <v>72</v>
      </c>
      <c r="F21" s="21">
        <v>85</v>
      </c>
      <c r="G21" s="32">
        <v>2</v>
      </c>
      <c r="H21" s="23" t="s">
        <v>185</v>
      </c>
    </row>
    <row r="22" spans="1:8" ht="17.100000000000001" customHeight="1" x14ac:dyDescent="0.3">
      <c r="A22" s="20" t="s">
        <v>182</v>
      </c>
      <c r="B22" s="20" t="s">
        <v>22</v>
      </c>
      <c r="C22" s="21">
        <v>21310</v>
      </c>
      <c r="D22" s="21">
        <v>49408</v>
      </c>
      <c r="E22" s="21">
        <v>36051</v>
      </c>
      <c r="F22" s="21">
        <v>26748</v>
      </c>
      <c r="G22" s="32" t="s">
        <v>183</v>
      </c>
      <c r="H22" s="23" t="s">
        <v>183</v>
      </c>
    </row>
    <row r="23" spans="1:8" ht="17.100000000000001" customHeight="1" x14ac:dyDescent="0.3">
      <c r="A23" s="20" t="s">
        <v>182</v>
      </c>
      <c r="B23" s="20" t="s">
        <v>23</v>
      </c>
      <c r="C23" s="21">
        <v>248</v>
      </c>
      <c r="D23" s="21">
        <v>1007</v>
      </c>
      <c r="E23" s="21">
        <v>624</v>
      </c>
      <c r="F23" s="21">
        <v>567</v>
      </c>
      <c r="G23" s="32" t="s">
        <v>183</v>
      </c>
      <c r="H23" s="23" t="s">
        <v>183</v>
      </c>
    </row>
    <row r="24" spans="1:8" ht="17.100000000000001" customHeight="1" x14ac:dyDescent="0.3">
      <c r="A24" s="20" t="s">
        <v>182</v>
      </c>
      <c r="B24" s="20" t="s">
        <v>24</v>
      </c>
      <c r="C24" s="21">
        <v>377</v>
      </c>
      <c r="D24" s="21">
        <v>866</v>
      </c>
      <c r="E24" s="21">
        <v>839</v>
      </c>
      <c r="F24" s="21">
        <v>534</v>
      </c>
      <c r="G24" s="32" t="s">
        <v>183</v>
      </c>
      <c r="H24" s="23" t="s">
        <v>183</v>
      </c>
    </row>
    <row r="25" spans="1:8" ht="17.100000000000001" customHeight="1" x14ac:dyDescent="0.3">
      <c r="A25" s="20" t="s">
        <v>182</v>
      </c>
      <c r="B25" s="20" t="s">
        <v>25</v>
      </c>
      <c r="C25" s="21">
        <v>17</v>
      </c>
      <c r="D25" s="21">
        <v>93</v>
      </c>
      <c r="E25" s="21">
        <v>55</v>
      </c>
      <c r="F25" s="21">
        <v>42</v>
      </c>
      <c r="G25" s="32" t="s">
        <v>183</v>
      </c>
      <c r="H25" s="23" t="s">
        <v>183</v>
      </c>
    </row>
    <row r="26" spans="1:8" ht="17.100000000000001" customHeight="1" x14ac:dyDescent="0.3">
      <c r="A26" s="20" t="s">
        <v>182</v>
      </c>
      <c r="B26" s="20" t="s">
        <v>26</v>
      </c>
      <c r="C26" s="21">
        <v>144</v>
      </c>
      <c r="D26" s="21">
        <v>723</v>
      </c>
      <c r="E26" s="21">
        <v>532</v>
      </c>
      <c r="F26" s="21">
        <v>207</v>
      </c>
      <c r="G26" s="32" t="s">
        <v>183</v>
      </c>
      <c r="H26" s="23" t="s">
        <v>183</v>
      </c>
    </row>
    <row r="27" spans="1:8" ht="17.100000000000001" customHeight="1" x14ac:dyDescent="0.3">
      <c r="A27" s="20" t="s">
        <v>182</v>
      </c>
      <c r="B27" s="20" t="s">
        <v>27</v>
      </c>
      <c r="C27" s="21">
        <v>509</v>
      </c>
      <c r="D27" s="21">
        <v>2015</v>
      </c>
      <c r="E27" s="21">
        <v>1566</v>
      </c>
      <c r="F27" s="21">
        <v>1566</v>
      </c>
      <c r="G27" s="32" t="s">
        <v>183</v>
      </c>
      <c r="H27" s="23" t="s">
        <v>183</v>
      </c>
    </row>
    <row r="28" spans="1:8" ht="17.100000000000001" customHeight="1" x14ac:dyDescent="0.3">
      <c r="A28" s="20" t="s">
        <v>182</v>
      </c>
      <c r="B28" s="20" t="s">
        <v>28</v>
      </c>
      <c r="C28" s="21">
        <v>15</v>
      </c>
      <c r="D28" s="21">
        <v>48</v>
      </c>
      <c r="E28" s="21" t="s">
        <v>183</v>
      </c>
      <c r="F28" s="21">
        <v>40</v>
      </c>
      <c r="G28" s="32">
        <v>2</v>
      </c>
      <c r="H28" s="23" t="s">
        <v>185</v>
      </c>
    </row>
    <row r="29" spans="1:8" ht="17.100000000000001" customHeight="1" x14ac:dyDescent="0.3">
      <c r="A29" s="20" t="s">
        <v>182</v>
      </c>
      <c r="B29" s="20" t="s">
        <v>29</v>
      </c>
      <c r="C29" s="21">
        <v>35</v>
      </c>
      <c r="D29" s="21">
        <v>85</v>
      </c>
      <c r="E29" s="21">
        <v>41</v>
      </c>
      <c r="F29" s="21">
        <v>36</v>
      </c>
      <c r="G29" s="32" t="s">
        <v>183</v>
      </c>
      <c r="H29" s="23" t="s">
        <v>183</v>
      </c>
    </row>
    <row r="30" spans="1:8" ht="17.100000000000001" customHeight="1" x14ac:dyDescent="0.3">
      <c r="A30" s="20" t="s">
        <v>182</v>
      </c>
      <c r="B30" s="20" t="s">
        <v>30</v>
      </c>
      <c r="C30" s="21">
        <v>910</v>
      </c>
      <c r="D30" s="21">
        <v>2644</v>
      </c>
      <c r="E30" s="21">
        <v>1500</v>
      </c>
      <c r="F30" s="21">
        <v>1049</v>
      </c>
      <c r="G30" s="32" t="s">
        <v>183</v>
      </c>
      <c r="H30" s="23" t="s">
        <v>183</v>
      </c>
    </row>
    <row r="31" spans="1:8" ht="17.100000000000001" customHeight="1" x14ac:dyDescent="0.3">
      <c r="A31" s="20" t="s">
        <v>182</v>
      </c>
      <c r="B31" s="20" t="s">
        <v>31</v>
      </c>
      <c r="C31" s="21">
        <v>220</v>
      </c>
      <c r="D31" s="21">
        <v>608</v>
      </c>
      <c r="E31" s="21">
        <v>412</v>
      </c>
      <c r="F31" s="21">
        <v>255</v>
      </c>
      <c r="G31" s="32" t="s">
        <v>183</v>
      </c>
      <c r="H31" s="23" t="s">
        <v>183</v>
      </c>
    </row>
    <row r="32" spans="1:8" ht="17.100000000000001" customHeight="1" x14ac:dyDescent="0.3">
      <c r="A32" s="20" t="s">
        <v>182</v>
      </c>
      <c r="B32" s="20" t="s">
        <v>32</v>
      </c>
      <c r="C32" s="21">
        <v>146</v>
      </c>
      <c r="D32" s="21">
        <v>385</v>
      </c>
      <c r="E32" s="21">
        <v>278</v>
      </c>
      <c r="F32" s="21">
        <v>147</v>
      </c>
      <c r="G32" s="32" t="s">
        <v>183</v>
      </c>
      <c r="H32" s="23" t="s">
        <v>183</v>
      </c>
    </row>
    <row r="33" spans="1:8" ht="17.100000000000001" customHeight="1" x14ac:dyDescent="0.3">
      <c r="A33" s="20" t="s">
        <v>182</v>
      </c>
      <c r="B33" s="20" t="s">
        <v>33</v>
      </c>
      <c r="C33" s="21">
        <v>5993</v>
      </c>
      <c r="D33" s="21">
        <v>13201</v>
      </c>
      <c r="E33" s="21">
        <v>9690</v>
      </c>
      <c r="F33" s="21">
        <v>6349</v>
      </c>
      <c r="G33" s="32" t="s">
        <v>183</v>
      </c>
      <c r="H33" s="23" t="s">
        <v>183</v>
      </c>
    </row>
    <row r="34" spans="1:8" ht="17.100000000000001" customHeight="1" x14ac:dyDescent="0.3">
      <c r="A34" s="20" t="s">
        <v>182</v>
      </c>
      <c r="B34" s="20" t="s">
        <v>34</v>
      </c>
      <c r="C34" s="21">
        <v>429</v>
      </c>
      <c r="D34" s="21">
        <v>1316</v>
      </c>
      <c r="E34" s="21">
        <v>1010</v>
      </c>
      <c r="F34" s="21">
        <v>968</v>
      </c>
      <c r="G34" s="32" t="s">
        <v>183</v>
      </c>
      <c r="H34" s="23" t="s">
        <v>183</v>
      </c>
    </row>
    <row r="35" spans="1:8" ht="17.100000000000001" customHeight="1" x14ac:dyDescent="0.3">
      <c r="A35" s="20" t="s">
        <v>182</v>
      </c>
      <c r="B35" s="20" t="s">
        <v>35</v>
      </c>
      <c r="C35" s="21">
        <v>23</v>
      </c>
      <c r="D35" s="21">
        <v>58</v>
      </c>
      <c r="E35" s="21">
        <v>54</v>
      </c>
      <c r="F35" s="21" t="s">
        <v>183</v>
      </c>
      <c r="G35" s="32">
        <v>2</v>
      </c>
      <c r="H35" s="23" t="s">
        <v>185</v>
      </c>
    </row>
    <row r="36" spans="1:8" ht="17.100000000000001" customHeight="1" x14ac:dyDescent="0.3">
      <c r="A36" s="20" t="s">
        <v>182</v>
      </c>
      <c r="B36" s="20" t="s">
        <v>36</v>
      </c>
      <c r="C36" s="21">
        <v>4017</v>
      </c>
      <c r="D36" s="21">
        <v>13620</v>
      </c>
      <c r="E36" s="21">
        <v>10002</v>
      </c>
      <c r="F36" s="21">
        <v>9638</v>
      </c>
      <c r="G36" s="32" t="s">
        <v>183</v>
      </c>
      <c r="H36" s="23" t="s">
        <v>183</v>
      </c>
    </row>
    <row r="37" spans="1:8" ht="17.100000000000001" customHeight="1" x14ac:dyDescent="0.3">
      <c r="A37" s="20" t="s">
        <v>182</v>
      </c>
      <c r="B37" s="20" t="s">
        <v>37</v>
      </c>
      <c r="C37" s="21">
        <v>2693</v>
      </c>
      <c r="D37" s="21">
        <v>8934</v>
      </c>
      <c r="E37" s="21">
        <v>9412</v>
      </c>
      <c r="F37" s="21">
        <v>4268</v>
      </c>
      <c r="G37" s="32" t="s">
        <v>183</v>
      </c>
      <c r="H37" s="23" t="s">
        <v>183</v>
      </c>
    </row>
    <row r="38" spans="1:8" ht="17.100000000000001" customHeight="1" x14ac:dyDescent="0.3">
      <c r="A38" s="20" t="s">
        <v>182</v>
      </c>
      <c r="B38" s="20" t="s">
        <v>38</v>
      </c>
      <c r="C38" s="21">
        <v>118</v>
      </c>
      <c r="D38" s="21">
        <v>278</v>
      </c>
      <c r="E38" s="21">
        <v>303</v>
      </c>
      <c r="F38" s="21">
        <v>301</v>
      </c>
      <c r="G38" s="32" t="s">
        <v>183</v>
      </c>
      <c r="H38" s="23" t="s">
        <v>183</v>
      </c>
    </row>
    <row r="39" spans="1:8" ht="17.100000000000001" customHeight="1" x14ac:dyDescent="0.3">
      <c r="A39" s="20" t="s">
        <v>182</v>
      </c>
      <c r="B39" s="43" t="s">
        <v>39</v>
      </c>
      <c r="C39" s="21">
        <v>3679</v>
      </c>
      <c r="D39" s="21">
        <v>11671</v>
      </c>
      <c r="E39" s="21">
        <v>9627</v>
      </c>
      <c r="F39" s="21">
        <v>8212</v>
      </c>
      <c r="G39" s="32" t="s">
        <v>183</v>
      </c>
      <c r="H39" s="23" t="s">
        <v>183</v>
      </c>
    </row>
    <row r="40" spans="1:8" ht="17.100000000000001" customHeight="1" x14ac:dyDescent="0.3">
      <c r="A40" s="20" t="s">
        <v>182</v>
      </c>
      <c r="B40" s="20" t="s">
        <v>40</v>
      </c>
      <c r="C40" s="21">
        <v>5422</v>
      </c>
      <c r="D40" s="21">
        <v>13594</v>
      </c>
      <c r="E40" s="21">
        <v>14137</v>
      </c>
      <c r="F40" s="21">
        <v>9386</v>
      </c>
      <c r="G40" s="32" t="s">
        <v>183</v>
      </c>
      <c r="H40" s="23" t="s">
        <v>183</v>
      </c>
    </row>
    <row r="41" spans="1:8" ht="17.100000000000001" customHeight="1" x14ac:dyDescent="0.3">
      <c r="A41" s="20" t="s">
        <v>182</v>
      </c>
      <c r="B41" s="20" t="s">
        <v>41</v>
      </c>
      <c r="C41" s="21">
        <v>1172</v>
      </c>
      <c r="D41" s="21">
        <v>3340</v>
      </c>
      <c r="E41" s="21">
        <v>2317</v>
      </c>
      <c r="F41" s="21">
        <v>2761</v>
      </c>
      <c r="G41" s="32" t="s">
        <v>183</v>
      </c>
      <c r="H41" s="23" t="s">
        <v>183</v>
      </c>
    </row>
    <row r="42" spans="1:8" ht="17.100000000000001" customHeight="1" x14ac:dyDescent="0.3">
      <c r="A42" s="20" t="s">
        <v>182</v>
      </c>
      <c r="B42" s="20" t="s">
        <v>42</v>
      </c>
      <c r="C42" s="21">
        <v>1538</v>
      </c>
      <c r="D42" s="21">
        <v>4984</v>
      </c>
      <c r="E42" s="21">
        <v>5016</v>
      </c>
      <c r="F42" s="21">
        <v>2815</v>
      </c>
      <c r="G42" s="32" t="s">
        <v>183</v>
      </c>
      <c r="H42" s="23" t="s">
        <v>183</v>
      </c>
    </row>
    <row r="43" spans="1:8" ht="17.100000000000001" customHeight="1" x14ac:dyDescent="0.3">
      <c r="A43" s="20" t="s">
        <v>182</v>
      </c>
      <c r="B43" s="43" t="s">
        <v>43</v>
      </c>
      <c r="C43" s="21">
        <v>372</v>
      </c>
      <c r="D43" s="21">
        <v>1096</v>
      </c>
      <c r="E43" s="21">
        <v>900</v>
      </c>
      <c r="F43" s="21">
        <v>618</v>
      </c>
      <c r="G43" s="32" t="s">
        <v>183</v>
      </c>
      <c r="H43" s="23" t="s">
        <v>183</v>
      </c>
    </row>
    <row r="44" spans="1:8" ht="17.100000000000001" customHeight="1" x14ac:dyDescent="0.3">
      <c r="A44" s="20" t="s">
        <v>182</v>
      </c>
      <c r="B44" s="20" t="s">
        <v>44</v>
      </c>
      <c r="C44" s="21">
        <v>1225</v>
      </c>
      <c r="D44" s="21">
        <v>2769</v>
      </c>
      <c r="E44" s="21">
        <v>2156</v>
      </c>
      <c r="F44" s="21">
        <v>1889</v>
      </c>
      <c r="G44" s="32" t="s">
        <v>183</v>
      </c>
      <c r="H44" s="23" t="s">
        <v>183</v>
      </c>
    </row>
    <row r="45" spans="1:8" ht="17.100000000000001" customHeight="1" x14ac:dyDescent="0.3">
      <c r="A45" s="20" t="s">
        <v>182</v>
      </c>
      <c r="B45" s="43" t="s">
        <v>45</v>
      </c>
      <c r="C45" s="21">
        <v>982</v>
      </c>
      <c r="D45" s="21">
        <v>2370</v>
      </c>
      <c r="E45" s="21">
        <v>1944</v>
      </c>
      <c r="F45" s="21">
        <v>1342</v>
      </c>
      <c r="G45" s="32" t="s">
        <v>183</v>
      </c>
      <c r="H45" s="23" t="s">
        <v>183</v>
      </c>
    </row>
    <row r="46" spans="1:8" ht="17.100000000000001" customHeight="1" x14ac:dyDescent="0.3">
      <c r="A46" s="20" t="s">
        <v>182</v>
      </c>
      <c r="B46" s="20" t="s">
        <v>46</v>
      </c>
      <c r="C46" s="21">
        <v>2130</v>
      </c>
      <c r="D46" s="21">
        <v>7801</v>
      </c>
      <c r="E46" s="21">
        <v>6446</v>
      </c>
      <c r="F46" s="21">
        <v>5900</v>
      </c>
      <c r="G46" s="32" t="s">
        <v>183</v>
      </c>
      <c r="H46" s="23" t="s">
        <v>183</v>
      </c>
    </row>
    <row r="47" spans="1:8" ht="17.100000000000001" customHeight="1" x14ac:dyDescent="0.3">
      <c r="A47" s="20" t="s">
        <v>182</v>
      </c>
      <c r="B47" s="20" t="s">
        <v>47</v>
      </c>
      <c r="C47" s="21">
        <v>414</v>
      </c>
      <c r="D47" s="21">
        <v>1388</v>
      </c>
      <c r="E47" s="21">
        <v>983</v>
      </c>
      <c r="F47" s="21">
        <v>651</v>
      </c>
      <c r="G47" s="32" t="s">
        <v>183</v>
      </c>
      <c r="H47" s="23" t="s">
        <v>183</v>
      </c>
    </row>
    <row r="48" spans="1:8" ht="17.100000000000001" customHeight="1" x14ac:dyDescent="0.3">
      <c r="A48" s="20" t="s">
        <v>182</v>
      </c>
      <c r="B48" s="20" t="s">
        <v>48</v>
      </c>
      <c r="C48" s="21">
        <v>239</v>
      </c>
      <c r="D48" s="21">
        <v>1206</v>
      </c>
      <c r="E48" s="21">
        <v>1247</v>
      </c>
      <c r="F48" s="21">
        <v>887</v>
      </c>
      <c r="G48" s="32" t="s">
        <v>183</v>
      </c>
      <c r="H48" s="23" t="s">
        <v>183</v>
      </c>
    </row>
    <row r="49" spans="1:8" ht="17.100000000000001" customHeight="1" x14ac:dyDescent="0.3">
      <c r="A49" s="20" t="s">
        <v>182</v>
      </c>
      <c r="B49" s="20" t="s">
        <v>49</v>
      </c>
      <c r="C49" s="21" t="s">
        <v>183</v>
      </c>
      <c r="D49" s="21" t="s">
        <v>183</v>
      </c>
      <c r="E49" s="21" t="s">
        <v>183</v>
      </c>
      <c r="F49" s="21" t="s">
        <v>183</v>
      </c>
      <c r="G49" s="33">
        <v>1</v>
      </c>
      <c r="H49" s="23" t="s">
        <v>184</v>
      </c>
    </row>
    <row r="50" spans="1:8" ht="17.100000000000001" customHeight="1" x14ac:dyDescent="0.3">
      <c r="A50" s="20" t="s">
        <v>182</v>
      </c>
      <c r="B50" s="20" t="s">
        <v>50</v>
      </c>
      <c r="C50" s="21">
        <v>60</v>
      </c>
      <c r="D50" s="21">
        <v>298</v>
      </c>
      <c r="E50" s="21">
        <v>118</v>
      </c>
      <c r="F50" s="21">
        <v>167</v>
      </c>
      <c r="G50" s="32" t="s">
        <v>183</v>
      </c>
      <c r="H50" s="23" t="s">
        <v>183</v>
      </c>
    </row>
    <row r="51" spans="1:8" ht="17.100000000000001" customHeight="1" x14ac:dyDescent="0.3">
      <c r="A51" s="20" t="s">
        <v>182</v>
      </c>
      <c r="B51" s="20" t="s">
        <v>51</v>
      </c>
      <c r="C51" s="21">
        <v>592</v>
      </c>
      <c r="D51" s="21">
        <v>1904</v>
      </c>
      <c r="E51" s="21">
        <v>1543</v>
      </c>
      <c r="F51" s="21">
        <v>1525</v>
      </c>
      <c r="G51" s="32" t="s">
        <v>183</v>
      </c>
      <c r="H51" s="23" t="s">
        <v>183</v>
      </c>
    </row>
    <row r="52" spans="1:8" ht="17.100000000000001" customHeight="1" x14ac:dyDescent="0.3">
      <c r="A52" s="20" t="s">
        <v>182</v>
      </c>
      <c r="B52" s="20" t="s">
        <v>52</v>
      </c>
      <c r="C52" s="21">
        <v>683</v>
      </c>
      <c r="D52" s="21">
        <v>2551</v>
      </c>
      <c r="E52" s="21">
        <v>3176</v>
      </c>
      <c r="F52" s="21">
        <v>1508</v>
      </c>
      <c r="G52" s="32" t="s">
        <v>183</v>
      </c>
      <c r="H52" s="23" t="s">
        <v>183</v>
      </c>
    </row>
    <row r="53" spans="1:8" ht="17.100000000000001" customHeight="1" x14ac:dyDescent="0.3">
      <c r="A53" s="20" t="s">
        <v>182</v>
      </c>
      <c r="B53" s="20" t="s">
        <v>53</v>
      </c>
      <c r="C53" s="21">
        <v>677</v>
      </c>
      <c r="D53" s="21">
        <v>2808</v>
      </c>
      <c r="E53" s="21">
        <v>1848</v>
      </c>
      <c r="F53" s="21">
        <v>1909</v>
      </c>
      <c r="G53" s="32" t="s">
        <v>183</v>
      </c>
      <c r="H53" s="23" t="s">
        <v>183</v>
      </c>
    </row>
    <row r="54" spans="1:8" ht="17.100000000000001" customHeight="1" x14ac:dyDescent="0.3">
      <c r="A54" s="20" t="s">
        <v>182</v>
      </c>
      <c r="B54" s="20" t="s">
        <v>54</v>
      </c>
      <c r="C54" s="21">
        <v>172</v>
      </c>
      <c r="D54" s="21">
        <v>719</v>
      </c>
      <c r="E54" s="21">
        <v>378</v>
      </c>
      <c r="F54" s="21">
        <v>394</v>
      </c>
      <c r="G54" s="32" t="s">
        <v>183</v>
      </c>
      <c r="H54" s="23" t="s">
        <v>183</v>
      </c>
    </row>
    <row r="55" spans="1:8" ht="17.100000000000001" customHeight="1" x14ac:dyDescent="0.3">
      <c r="A55" s="20" t="s">
        <v>182</v>
      </c>
      <c r="B55" s="20" t="s">
        <v>55</v>
      </c>
      <c r="C55" s="21">
        <v>106</v>
      </c>
      <c r="D55" s="21">
        <v>431</v>
      </c>
      <c r="E55" s="21">
        <v>207</v>
      </c>
      <c r="F55" s="21">
        <v>258</v>
      </c>
      <c r="G55" s="32" t="s">
        <v>183</v>
      </c>
      <c r="H55" s="23" t="s">
        <v>183</v>
      </c>
    </row>
    <row r="56" spans="1:8" ht="17.100000000000001" customHeight="1" x14ac:dyDescent="0.3">
      <c r="A56" s="20" t="s">
        <v>182</v>
      </c>
      <c r="B56" s="20" t="s">
        <v>56</v>
      </c>
      <c r="C56" s="21">
        <v>21</v>
      </c>
      <c r="D56" s="21">
        <v>102</v>
      </c>
      <c r="E56" s="21">
        <v>43</v>
      </c>
      <c r="F56" s="21">
        <v>25</v>
      </c>
      <c r="G56" s="32" t="s">
        <v>183</v>
      </c>
      <c r="H56" s="23" t="s">
        <v>183</v>
      </c>
    </row>
    <row r="57" spans="1:8" ht="17.100000000000001" customHeight="1" x14ac:dyDescent="0.3">
      <c r="A57" s="20" t="s">
        <v>182</v>
      </c>
      <c r="B57" s="20" t="s">
        <v>57</v>
      </c>
      <c r="C57" s="21">
        <v>863</v>
      </c>
      <c r="D57" s="21">
        <v>2846</v>
      </c>
      <c r="E57" s="21">
        <v>2044</v>
      </c>
      <c r="F57" s="21">
        <v>1037</v>
      </c>
      <c r="G57" s="32" t="s">
        <v>183</v>
      </c>
      <c r="H57" s="23" t="s">
        <v>183</v>
      </c>
    </row>
    <row r="58" spans="1:8" ht="17.100000000000001" customHeight="1" x14ac:dyDescent="0.3">
      <c r="A58" s="20" t="s">
        <v>182</v>
      </c>
      <c r="B58" s="20" t="s">
        <v>58</v>
      </c>
      <c r="C58" s="21">
        <v>44</v>
      </c>
      <c r="D58" s="21">
        <v>238</v>
      </c>
      <c r="E58" s="21">
        <v>217</v>
      </c>
      <c r="F58" s="21">
        <v>209</v>
      </c>
      <c r="G58" s="32" t="s">
        <v>183</v>
      </c>
      <c r="H58" s="23" t="s">
        <v>183</v>
      </c>
    </row>
    <row r="59" spans="1:8" ht="17.100000000000001" customHeight="1" x14ac:dyDescent="0.3">
      <c r="A59" s="20" t="s">
        <v>182</v>
      </c>
      <c r="B59" s="20" t="s">
        <v>59</v>
      </c>
      <c r="C59" s="21">
        <v>1282</v>
      </c>
      <c r="D59" s="21">
        <v>4244</v>
      </c>
      <c r="E59" s="21">
        <v>3324</v>
      </c>
      <c r="F59" s="21">
        <v>2580</v>
      </c>
      <c r="G59" s="32" t="s">
        <v>183</v>
      </c>
      <c r="H59" s="23" t="s">
        <v>183</v>
      </c>
    </row>
    <row r="60" spans="1:8" ht="17.100000000000001" customHeight="1" x14ac:dyDescent="0.3">
      <c r="A60" s="20" t="s">
        <v>182</v>
      </c>
      <c r="B60" s="20" t="s">
        <v>60</v>
      </c>
      <c r="C60" s="21">
        <v>240</v>
      </c>
      <c r="D60" s="21">
        <v>993</v>
      </c>
      <c r="E60" s="21">
        <v>1020</v>
      </c>
      <c r="F60" s="21">
        <v>839</v>
      </c>
      <c r="G60" s="32" t="s">
        <v>183</v>
      </c>
      <c r="H60" s="23" t="s">
        <v>183</v>
      </c>
    </row>
    <row r="61" spans="1:8" ht="17.100000000000001" customHeight="1" x14ac:dyDescent="0.3">
      <c r="A61" s="20" t="s">
        <v>182</v>
      </c>
      <c r="B61" s="20" t="s">
        <v>61</v>
      </c>
      <c r="C61" s="21">
        <v>124</v>
      </c>
      <c r="D61" s="21">
        <v>540</v>
      </c>
      <c r="E61" s="21">
        <v>450</v>
      </c>
      <c r="F61" s="21">
        <v>195</v>
      </c>
      <c r="G61" s="32" t="s">
        <v>183</v>
      </c>
      <c r="H61" s="23" t="s">
        <v>183</v>
      </c>
    </row>
    <row r="62" spans="1:8" ht="17.100000000000001" customHeight="1" x14ac:dyDescent="0.3">
      <c r="A62" s="27" t="s">
        <v>182</v>
      </c>
      <c r="B62" s="27" t="s">
        <v>62</v>
      </c>
      <c r="C62" s="28">
        <v>68587</v>
      </c>
      <c r="D62" s="28">
        <v>196671</v>
      </c>
      <c r="E62" s="28">
        <v>160397</v>
      </c>
      <c r="F62" s="28">
        <v>115125</v>
      </c>
      <c r="G62" s="47" t="s">
        <v>183</v>
      </c>
      <c r="H62" s="38" t="s">
        <v>183</v>
      </c>
    </row>
    <row r="63" spans="1:8" ht="17.100000000000001" customHeight="1" x14ac:dyDescent="0.3">
      <c r="A63" s="31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8.85546875" style="3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72" t="s">
        <v>0</v>
      </c>
      <c r="B3" s="50" t="s">
        <v>123</v>
      </c>
      <c r="C3" s="51" t="s">
        <v>128</v>
      </c>
      <c r="D3" s="51" t="s">
        <v>129</v>
      </c>
      <c r="E3" s="52" t="s">
        <v>130</v>
      </c>
      <c r="F3" s="51" t="s">
        <v>131</v>
      </c>
      <c r="G3" s="51" t="s">
        <v>132</v>
      </c>
      <c r="H3" s="52" t="s">
        <v>133</v>
      </c>
      <c r="I3" s="51" t="s">
        <v>134</v>
      </c>
      <c r="J3" s="52" t="s">
        <v>135</v>
      </c>
      <c r="K3" s="51" t="s">
        <v>136</v>
      </c>
      <c r="L3" s="52" t="s">
        <v>137</v>
      </c>
      <c r="M3" s="51" t="s">
        <v>138</v>
      </c>
      <c r="N3" s="52" t="s">
        <v>139</v>
      </c>
      <c r="O3" s="51" t="s">
        <v>140</v>
      </c>
      <c r="P3" s="52" t="s">
        <v>141</v>
      </c>
      <c r="Q3" s="53" t="s">
        <v>2</v>
      </c>
      <c r="R3" s="73" t="s">
        <v>3</v>
      </c>
    </row>
    <row r="4" spans="1:18" ht="17.100000000000001" customHeight="1" x14ac:dyDescent="0.3">
      <c r="A4" s="55" t="s">
        <v>182</v>
      </c>
      <c r="B4" s="56" t="s">
        <v>4</v>
      </c>
      <c r="C4" s="57">
        <v>29299</v>
      </c>
      <c r="D4" s="57">
        <v>25516</v>
      </c>
      <c r="E4" s="58">
        <v>0.87088296528891773</v>
      </c>
      <c r="F4" s="57">
        <v>23950</v>
      </c>
      <c r="G4" s="57">
        <v>21951</v>
      </c>
      <c r="H4" s="58">
        <v>0.74920645755827842</v>
      </c>
      <c r="I4" s="57">
        <v>21398</v>
      </c>
      <c r="J4" s="58">
        <v>0.7303320932455033</v>
      </c>
      <c r="K4" s="57">
        <v>553</v>
      </c>
      <c r="L4" s="58">
        <v>1.8874364312775178E-2</v>
      </c>
      <c r="M4" s="57">
        <v>1566</v>
      </c>
      <c r="N4" s="58">
        <v>5.3448923171439296E-2</v>
      </c>
      <c r="O4" s="57">
        <v>3783</v>
      </c>
      <c r="P4" s="58">
        <v>0.1291170347110823</v>
      </c>
      <c r="Q4" s="59" t="s">
        <v>183</v>
      </c>
      <c r="R4" s="60" t="s">
        <v>183</v>
      </c>
    </row>
    <row r="5" spans="1:18" ht="17.100000000000001" customHeight="1" x14ac:dyDescent="0.3">
      <c r="A5" s="55" t="s">
        <v>182</v>
      </c>
      <c r="B5" s="56" t="s">
        <v>5</v>
      </c>
      <c r="C5" s="57">
        <v>20</v>
      </c>
      <c r="D5" s="57">
        <v>20</v>
      </c>
      <c r="E5" s="58">
        <v>1</v>
      </c>
      <c r="F5" s="57">
        <v>20</v>
      </c>
      <c r="G5" s="57">
        <v>18</v>
      </c>
      <c r="H5" s="58">
        <v>0.9</v>
      </c>
      <c r="I5" s="57">
        <v>18</v>
      </c>
      <c r="J5" s="58">
        <v>0.9</v>
      </c>
      <c r="K5" s="57">
        <v>0</v>
      </c>
      <c r="L5" s="58">
        <v>0</v>
      </c>
      <c r="M5" s="57">
        <v>0</v>
      </c>
      <c r="N5" s="58">
        <v>0</v>
      </c>
      <c r="O5" s="57">
        <v>0</v>
      </c>
      <c r="P5" s="58">
        <v>0</v>
      </c>
      <c r="Q5" s="59" t="s">
        <v>183</v>
      </c>
      <c r="R5" s="60" t="s">
        <v>183</v>
      </c>
    </row>
    <row r="6" spans="1:18" ht="17.100000000000001" customHeight="1" x14ac:dyDescent="0.3">
      <c r="A6" s="55" t="s">
        <v>182</v>
      </c>
      <c r="B6" s="56" t="s">
        <v>6</v>
      </c>
      <c r="C6" s="57">
        <v>544</v>
      </c>
      <c r="D6" s="57" t="s">
        <v>183</v>
      </c>
      <c r="E6" s="58" t="s">
        <v>183</v>
      </c>
      <c r="F6" s="57">
        <v>486</v>
      </c>
      <c r="G6" s="57">
        <v>430</v>
      </c>
      <c r="H6" s="58">
        <v>0.7904411764705882</v>
      </c>
      <c r="I6" s="57" t="s">
        <v>183</v>
      </c>
      <c r="J6" s="58" t="s">
        <v>183</v>
      </c>
      <c r="K6" s="57" t="s">
        <v>183</v>
      </c>
      <c r="L6" s="58" t="s">
        <v>183</v>
      </c>
      <c r="M6" s="57" t="s">
        <v>183</v>
      </c>
      <c r="N6" s="58" t="s">
        <v>183</v>
      </c>
      <c r="O6" s="57" t="s">
        <v>183</v>
      </c>
      <c r="P6" s="58" t="s">
        <v>183</v>
      </c>
      <c r="Q6" s="59">
        <v>2</v>
      </c>
      <c r="R6" s="60" t="s">
        <v>185</v>
      </c>
    </row>
    <row r="7" spans="1:18" ht="17.100000000000001" customHeight="1" x14ac:dyDescent="0.3">
      <c r="A7" s="55" t="s">
        <v>182</v>
      </c>
      <c r="B7" s="56" t="s">
        <v>7</v>
      </c>
      <c r="C7" s="57">
        <v>4272</v>
      </c>
      <c r="D7" s="57">
        <v>3972</v>
      </c>
      <c r="E7" s="58">
        <v>0.9297752808988764</v>
      </c>
      <c r="F7" s="57">
        <v>3789</v>
      </c>
      <c r="G7" s="57">
        <v>3601</v>
      </c>
      <c r="H7" s="58">
        <v>0.84293071161048694</v>
      </c>
      <c r="I7" s="57">
        <v>3551</v>
      </c>
      <c r="J7" s="58">
        <v>0.83122659176029967</v>
      </c>
      <c r="K7" s="57">
        <v>50</v>
      </c>
      <c r="L7" s="58">
        <v>1.1704119850187267E-2</v>
      </c>
      <c r="M7" s="57">
        <v>183</v>
      </c>
      <c r="N7" s="58">
        <v>4.2837078651685394E-2</v>
      </c>
      <c r="O7" s="57">
        <v>300</v>
      </c>
      <c r="P7" s="58">
        <v>7.02247191011236E-2</v>
      </c>
      <c r="Q7" s="59" t="s">
        <v>183</v>
      </c>
      <c r="R7" s="60" t="s">
        <v>183</v>
      </c>
    </row>
    <row r="8" spans="1:18" ht="17.100000000000001" customHeight="1" x14ac:dyDescent="0.3">
      <c r="A8" s="55" t="s">
        <v>182</v>
      </c>
      <c r="B8" s="56" t="s">
        <v>8</v>
      </c>
      <c r="C8" s="57">
        <v>819</v>
      </c>
      <c r="D8" s="57">
        <v>795</v>
      </c>
      <c r="E8" s="58">
        <v>0.97069597069597069</v>
      </c>
      <c r="F8" s="57">
        <v>745</v>
      </c>
      <c r="G8" s="57">
        <v>657</v>
      </c>
      <c r="H8" s="58">
        <v>0.80219780219780223</v>
      </c>
      <c r="I8" s="57">
        <v>652</v>
      </c>
      <c r="J8" s="58">
        <v>0.79609279609279604</v>
      </c>
      <c r="K8" s="57">
        <v>5</v>
      </c>
      <c r="L8" s="58">
        <v>6.105006105006105E-3</v>
      </c>
      <c r="M8" s="57">
        <v>50</v>
      </c>
      <c r="N8" s="58">
        <v>6.1050061050061048E-2</v>
      </c>
      <c r="O8" s="57">
        <v>24</v>
      </c>
      <c r="P8" s="58">
        <v>2.9304029304029304E-2</v>
      </c>
      <c r="Q8" s="59" t="s">
        <v>183</v>
      </c>
      <c r="R8" s="60" t="s">
        <v>183</v>
      </c>
    </row>
    <row r="9" spans="1:18" ht="17.100000000000001" customHeight="1" x14ac:dyDescent="0.3">
      <c r="A9" s="55" t="s">
        <v>182</v>
      </c>
      <c r="B9" s="56" t="s">
        <v>9</v>
      </c>
      <c r="C9" s="57">
        <v>795</v>
      </c>
      <c r="D9" s="57">
        <v>677</v>
      </c>
      <c r="E9" s="58">
        <v>0.85157232704402519</v>
      </c>
      <c r="F9" s="57">
        <v>638</v>
      </c>
      <c r="G9" s="57">
        <v>559</v>
      </c>
      <c r="H9" s="58">
        <v>0.70314465408805027</v>
      </c>
      <c r="I9" s="57">
        <v>559</v>
      </c>
      <c r="J9" s="58">
        <v>0.70314465408805027</v>
      </c>
      <c r="K9" s="57">
        <v>0</v>
      </c>
      <c r="L9" s="58">
        <v>0</v>
      </c>
      <c r="M9" s="57">
        <v>39</v>
      </c>
      <c r="N9" s="58">
        <v>4.9056603773584909E-2</v>
      </c>
      <c r="O9" s="57">
        <v>118</v>
      </c>
      <c r="P9" s="58">
        <v>0.14842767295597484</v>
      </c>
      <c r="Q9" s="59" t="s">
        <v>183</v>
      </c>
      <c r="R9" s="60" t="s">
        <v>183</v>
      </c>
    </row>
    <row r="10" spans="1:18" ht="17.100000000000001" customHeight="1" x14ac:dyDescent="0.3">
      <c r="A10" s="55" t="s">
        <v>182</v>
      </c>
      <c r="B10" s="61" t="s">
        <v>10</v>
      </c>
      <c r="C10" s="57">
        <v>20887</v>
      </c>
      <c r="D10" s="57">
        <v>19606</v>
      </c>
      <c r="E10" s="58">
        <v>0.9386699861157658</v>
      </c>
      <c r="F10" s="57">
        <v>18281</v>
      </c>
      <c r="G10" s="57">
        <v>16200</v>
      </c>
      <c r="H10" s="58">
        <v>0.77560204912146313</v>
      </c>
      <c r="I10" s="57">
        <v>16106</v>
      </c>
      <c r="J10" s="58">
        <v>0.77110164216977062</v>
      </c>
      <c r="K10" s="57">
        <v>94</v>
      </c>
      <c r="L10" s="58">
        <v>4.5004069516924403E-3</v>
      </c>
      <c r="M10" s="57">
        <v>1325</v>
      </c>
      <c r="N10" s="58">
        <v>6.343658735098387E-2</v>
      </c>
      <c r="O10" s="57">
        <v>1281</v>
      </c>
      <c r="P10" s="58">
        <v>6.1330013884234209E-2</v>
      </c>
      <c r="Q10" s="59" t="s">
        <v>183</v>
      </c>
      <c r="R10" s="60" t="s">
        <v>183</v>
      </c>
    </row>
    <row r="11" spans="1:18" ht="17.100000000000001" customHeight="1" x14ac:dyDescent="0.3">
      <c r="A11" s="55" t="s">
        <v>182</v>
      </c>
      <c r="B11" s="56" t="s">
        <v>11</v>
      </c>
      <c r="C11" s="57">
        <v>564</v>
      </c>
      <c r="D11" s="57">
        <v>539</v>
      </c>
      <c r="E11" s="58">
        <v>0.95567375886524819</v>
      </c>
      <c r="F11" s="57">
        <v>497</v>
      </c>
      <c r="G11" s="57">
        <v>390</v>
      </c>
      <c r="H11" s="58">
        <v>0.69148936170212771</v>
      </c>
      <c r="I11" s="57">
        <v>376</v>
      </c>
      <c r="J11" s="58">
        <v>0.66666666666666663</v>
      </c>
      <c r="K11" s="57">
        <v>14</v>
      </c>
      <c r="L11" s="58">
        <v>2.4822695035460994E-2</v>
      </c>
      <c r="M11" s="57">
        <v>42</v>
      </c>
      <c r="N11" s="58">
        <v>7.4468085106382975E-2</v>
      </c>
      <c r="O11" s="57">
        <v>25</v>
      </c>
      <c r="P11" s="58">
        <v>4.4326241134751775E-2</v>
      </c>
      <c r="Q11" s="59" t="s">
        <v>183</v>
      </c>
      <c r="R11" s="60" t="s">
        <v>183</v>
      </c>
    </row>
    <row r="12" spans="1:18" ht="17.100000000000001" customHeight="1" x14ac:dyDescent="0.3">
      <c r="A12" s="55" t="s">
        <v>182</v>
      </c>
      <c r="B12" s="56" t="s">
        <v>12</v>
      </c>
      <c r="C12" s="57">
        <v>2010</v>
      </c>
      <c r="D12" s="57">
        <v>1830</v>
      </c>
      <c r="E12" s="58">
        <v>0.91044776119402981</v>
      </c>
      <c r="F12" s="57">
        <v>1729</v>
      </c>
      <c r="G12" s="57">
        <v>1600</v>
      </c>
      <c r="H12" s="58">
        <v>0.79601990049751248</v>
      </c>
      <c r="I12" s="57" t="s">
        <v>183</v>
      </c>
      <c r="J12" s="58" t="s">
        <v>183</v>
      </c>
      <c r="K12" s="57" t="s">
        <v>183</v>
      </c>
      <c r="L12" s="58" t="s">
        <v>183</v>
      </c>
      <c r="M12" s="57">
        <v>101</v>
      </c>
      <c r="N12" s="58">
        <v>5.0248756218905476E-2</v>
      </c>
      <c r="O12" s="57">
        <v>180</v>
      </c>
      <c r="P12" s="58">
        <v>8.9552238805970144E-2</v>
      </c>
      <c r="Q12" s="59">
        <v>2</v>
      </c>
      <c r="R12" s="60" t="s">
        <v>185</v>
      </c>
    </row>
    <row r="13" spans="1:18" ht="17.100000000000001" customHeight="1" x14ac:dyDescent="0.3">
      <c r="A13" s="55" t="s">
        <v>182</v>
      </c>
      <c r="B13" s="56" t="s">
        <v>13</v>
      </c>
      <c r="C13" s="57">
        <v>27681</v>
      </c>
      <c r="D13" s="57">
        <v>24835</v>
      </c>
      <c r="E13" s="58">
        <v>0.89718579531086307</v>
      </c>
      <c r="F13" s="57">
        <v>23432</v>
      </c>
      <c r="G13" s="57">
        <v>21392</v>
      </c>
      <c r="H13" s="58">
        <v>0.77280445070626058</v>
      </c>
      <c r="I13" s="57">
        <v>21037</v>
      </c>
      <c r="J13" s="58">
        <v>0.75997976951699719</v>
      </c>
      <c r="K13" s="57">
        <v>355</v>
      </c>
      <c r="L13" s="58">
        <v>1.2824681189263394E-2</v>
      </c>
      <c r="M13" s="57">
        <v>1403</v>
      </c>
      <c r="N13" s="58">
        <v>5.0684585094469131E-2</v>
      </c>
      <c r="O13" s="57">
        <v>2846</v>
      </c>
      <c r="P13" s="58">
        <v>0.10281420468913695</v>
      </c>
      <c r="Q13" s="59" t="s">
        <v>183</v>
      </c>
      <c r="R13" s="60" t="s">
        <v>183</v>
      </c>
    </row>
    <row r="14" spans="1:18" ht="17.100000000000001" customHeight="1" x14ac:dyDescent="0.3">
      <c r="A14" s="55" t="s">
        <v>182</v>
      </c>
      <c r="B14" s="56" t="s">
        <v>14</v>
      </c>
      <c r="C14" s="57">
        <v>762</v>
      </c>
      <c r="D14" s="57">
        <v>705</v>
      </c>
      <c r="E14" s="58">
        <v>0.92519685039370081</v>
      </c>
      <c r="F14" s="57">
        <v>667</v>
      </c>
      <c r="G14" s="57">
        <v>583</v>
      </c>
      <c r="H14" s="58">
        <v>0.76509186351706038</v>
      </c>
      <c r="I14" s="57" t="s">
        <v>183</v>
      </c>
      <c r="J14" s="58" t="s">
        <v>183</v>
      </c>
      <c r="K14" s="57" t="s">
        <v>183</v>
      </c>
      <c r="L14" s="58" t="s">
        <v>183</v>
      </c>
      <c r="M14" s="57">
        <v>38</v>
      </c>
      <c r="N14" s="58">
        <v>4.9868766404199474E-2</v>
      </c>
      <c r="O14" s="57">
        <v>57</v>
      </c>
      <c r="P14" s="58">
        <v>7.4803149606299218E-2</v>
      </c>
      <c r="Q14" s="62">
        <v>1</v>
      </c>
      <c r="R14" s="60" t="s">
        <v>184</v>
      </c>
    </row>
    <row r="15" spans="1:18" ht="17.100000000000001" customHeight="1" x14ac:dyDescent="0.3">
      <c r="A15" s="55" t="s">
        <v>182</v>
      </c>
      <c r="B15" s="56" t="s">
        <v>15</v>
      </c>
      <c r="C15" s="57">
        <v>2840</v>
      </c>
      <c r="D15" s="57">
        <v>2621</v>
      </c>
      <c r="E15" s="58">
        <v>0.92288732394366202</v>
      </c>
      <c r="F15" s="57">
        <v>2470</v>
      </c>
      <c r="G15" s="57">
        <v>2229</v>
      </c>
      <c r="H15" s="58">
        <v>0.78485915492957747</v>
      </c>
      <c r="I15" s="57">
        <v>1984</v>
      </c>
      <c r="J15" s="58">
        <v>0.69859154929577461</v>
      </c>
      <c r="K15" s="57">
        <v>245</v>
      </c>
      <c r="L15" s="58">
        <v>8.6267605633802813E-2</v>
      </c>
      <c r="M15" s="57">
        <v>151</v>
      </c>
      <c r="N15" s="58">
        <v>5.3169014084507041E-2</v>
      </c>
      <c r="O15" s="57">
        <v>219</v>
      </c>
      <c r="P15" s="58">
        <v>7.7112676056338023E-2</v>
      </c>
      <c r="Q15" s="59" t="s">
        <v>183</v>
      </c>
      <c r="R15" s="60" t="s">
        <v>183</v>
      </c>
    </row>
    <row r="16" spans="1:18" ht="17.100000000000001" customHeight="1" x14ac:dyDescent="0.3">
      <c r="A16" s="55" t="s">
        <v>182</v>
      </c>
      <c r="B16" s="56" t="s">
        <v>16</v>
      </c>
      <c r="C16" s="57">
        <v>4671</v>
      </c>
      <c r="D16" s="57">
        <v>4552</v>
      </c>
      <c r="E16" s="58">
        <v>0.97452365660458151</v>
      </c>
      <c r="F16" s="57">
        <v>4193</v>
      </c>
      <c r="G16" s="57">
        <v>3661</v>
      </c>
      <c r="H16" s="58">
        <v>0.78377221151787624</v>
      </c>
      <c r="I16" s="57">
        <v>3592</v>
      </c>
      <c r="J16" s="58">
        <v>0.76900021408691932</v>
      </c>
      <c r="K16" s="57">
        <v>69</v>
      </c>
      <c r="L16" s="58">
        <v>1.4771997430956968E-2</v>
      </c>
      <c r="M16" s="57">
        <v>359</v>
      </c>
      <c r="N16" s="58">
        <v>7.6857204024834078E-2</v>
      </c>
      <c r="O16" s="57">
        <v>119</v>
      </c>
      <c r="P16" s="58">
        <v>2.547634339541854E-2</v>
      </c>
      <c r="Q16" s="59" t="s">
        <v>183</v>
      </c>
      <c r="R16" s="60" t="s">
        <v>183</v>
      </c>
    </row>
    <row r="17" spans="1:18" ht="17.100000000000001" customHeight="1" x14ac:dyDescent="0.3">
      <c r="A17" s="55" t="s">
        <v>182</v>
      </c>
      <c r="B17" s="56" t="s">
        <v>17</v>
      </c>
      <c r="C17" s="57">
        <v>316</v>
      </c>
      <c r="D17" s="57" t="s">
        <v>183</v>
      </c>
      <c r="E17" s="58" t="s">
        <v>183</v>
      </c>
      <c r="F17" s="57">
        <v>249</v>
      </c>
      <c r="G17" s="57">
        <v>206</v>
      </c>
      <c r="H17" s="58">
        <v>0.65189873417721522</v>
      </c>
      <c r="I17" s="57" t="s">
        <v>183</v>
      </c>
      <c r="J17" s="58" t="s">
        <v>183</v>
      </c>
      <c r="K17" s="57" t="s">
        <v>183</v>
      </c>
      <c r="L17" s="58" t="s">
        <v>183</v>
      </c>
      <c r="M17" s="57" t="s">
        <v>183</v>
      </c>
      <c r="N17" s="58" t="s">
        <v>183</v>
      </c>
      <c r="O17" s="57" t="s">
        <v>183</v>
      </c>
      <c r="P17" s="58" t="s">
        <v>183</v>
      </c>
      <c r="Q17" s="62">
        <v>1</v>
      </c>
      <c r="R17" s="60" t="s">
        <v>184</v>
      </c>
    </row>
    <row r="18" spans="1:18" ht="17.100000000000001" customHeight="1" x14ac:dyDescent="0.3">
      <c r="A18" s="55" t="s">
        <v>182</v>
      </c>
      <c r="B18" s="56" t="s">
        <v>18</v>
      </c>
      <c r="C18" s="57">
        <v>28642</v>
      </c>
      <c r="D18" s="57">
        <v>27820</v>
      </c>
      <c r="E18" s="58">
        <v>0.97130088680958038</v>
      </c>
      <c r="F18" s="57">
        <v>26305</v>
      </c>
      <c r="G18" s="57">
        <v>23022</v>
      </c>
      <c r="H18" s="58">
        <v>0.80378465190978288</v>
      </c>
      <c r="I18" s="57">
        <v>22545</v>
      </c>
      <c r="J18" s="58">
        <v>0.78713078695621819</v>
      </c>
      <c r="K18" s="57">
        <v>477</v>
      </c>
      <c r="L18" s="58">
        <v>1.6653864953564697E-2</v>
      </c>
      <c r="M18" s="57">
        <v>1515</v>
      </c>
      <c r="N18" s="58">
        <v>5.2894350953145729E-2</v>
      </c>
      <c r="O18" s="57">
        <v>822</v>
      </c>
      <c r="P18" s="58">
        <v>2.8699113190419664E-2</v>
      </c>
      <c r="Q18" s="59" t="s">
        <v>183</v>
      </c>
      <c r="R18" s="60" t="s">
        <v>183</v>
      </c>
    </row>
    <row r="19" spans="1:18" ht="17.100000000000001" customHeight="1" x14ac:dyDescent="0.3">
      <c r="A19" s="55" t="s">
        <v>182</v>
      </c>
      <c r="B19" s="56" t="s">
        <v>19</v>
      </c>
      <c r="C19" s="57">
        <v>4259</v>
      </c>
      <c r="D19" s="57">
        <v>4096</v>
      </c>
      <c r="E19" s="58">
        <v>0.96172810518901153</v>
      </c>
      <c r="F19" s="57">
        <v>3844</v>
      </c>
      <c r="G19" s="57">
        <v>3322</v>
      </c>
      <c r="H19" s="58">
        <v>0.77999530406198636</v>
      </c>
      <c r="I19" s="57">
        <v>3274</v>
      </c>
      <c r="J19" s="58">
        <v>0.7687250528293027</v>
      </c>
      <c r="K19" s="57">
        <v>48</v>
      </c>
      <c r="L19" s="58">
        <v>1.1270251232683728E-2</v>
      </c>
      <c r="M19" s="57">
        <v>252</v>
      </c>
      <c r="N19" s="58">
        <v>5.9168818971589578E-2</v>
      </c>
      <c r="O19" s="57">
        <v>163</v>
      </c>
      <c r="P19" s="58">
        <v>3.8271894810988492E-2</v>
      </c>
      <c r="Q19" s="59" t="s">
        <v>183</v>
      </c>
      <c r="R19" s="60" t="s">
        <v>183</v>
      </c>
    </row>
    <row r="20" spans="1:18" ht="17.100000000000001" customHeight="1" x14ac:dyDescent="0.3">
      <c r="A20" s="55" t="s">
        <v>182</v>
      </c>
      <c r="B20" s="56" t="s">
        <v>20</v>
      </c>
      <c r="C20" s="57">
        <v>1795</v>
      </c>
      <c r="D20" s="57">
        <v>1737</v>
      </c>
      <c r="E20" s="58">
        <v>0.96768802228412254</v>
      </c>
      <c r="F20" s="57">
        <v>1658</v>
      </c>
      <c r="G20" s="57">
        <v>1476</v>
      </c>
      <c r="H20" s="58">
        <v>0.82228412256267414</v>
      </c>
      <c r="I20" s="57">
        <v>1448</v>
      </c>
      <c r="J20" s="58">
        <v>0.80668523676880222</v>
      </c>
      <c r="K20" s="57">
        <v>28</v>
      </c>
      <c r="L20" s="58">
        <v>1.5598885793871866E-2</v>
      </c>
      <c r="M20" s="57">
        <v>79</v>
      </c>
      <c r="N20" s="58">
        <v>4.4011142061281337E-2</v>
      </c>
      <c r="O20" s="57">
        <v>58</v>
      </c>
      <c r="P20" s="58">
        <v>3.2311977715877439E-2</v>
      </c>
      <c r="Q20" s="59" t="s">
        <v>183</v>
      </c>
      <c r="R20" s="60" t="s">
        <v>183</v>
      </c>
    </row>
    <row r="21" spans="1:18" ht="17.100000000000001" customHeight="1" x14ac:dyDescent="0.3">
      <c r="A21" s="55" t="s">
        <v>182</v>
      </c>
      <c r="B21" s="56" t="s">
        <v>21</v>
      </c>
      <c r="C21" s="57">
        <v>434</v>
      </c>
      <c r="D21" s="57">
        <v>377</v>
      </c>
      <c r="E21" s="58">
        <v>0.86866359447004604</v>
      </c>
      <c r="F21" s="57">
        <v>354</v>
      </c>
      <c r="G21" s="57">
        <v>329</v>
      </c>
      <c r="H21" s="58">
        <v>0.75806451612903225</v>
      </c>
      <c r="I21" s="57">
        <v>329</v>
      </c>
      <c r="J21" s="58">
        <v>0.75806451612903225</v>
      </c>
      <c r="K21" s="57">
        <v>0</v>
      </c>
      <c r="L21" s="58">
        <v>0</v>
      </c>
      <c r="M21" s="57">
        <v>23</v>
      </c>
      <c r="N21" s="58">
        <v>5.2995391705069124E-2</v>
      </c>
      <c r="O21" s="57">
        <v>57</v>
      </c>
      <c r="P21" s="58">
        <v>0.1313364055299539</v>
      </c>
      <c r="Q21" s="59" t="s">
        <v>183</v>
      </c>
      <c r="R21" s="60" t="s">
        <v>183</v>
      </c>
    </row>
    <row r="22" spans="1:18" ht="17.100000000000001" customHeight="1" x14ac:dyDescent="0.3">
      <c r="A22" s="55" t="s">
        <v>182</v>
      </c>
      <c r="B22" s="61" t="s">
        <v>22</v>
      </c>
      <c r="C22" s="57">
        <v>229682</v>
      </c>
      <c r="D22" s="57">
        <v>218408</v>
      </c>
      <c r="E22" s="58">
        <v>0.95091474299248524</v>
      </c>
      <c r="F22" s="57">
        <v>205509</v>
      </c>
      <c r="G22" s="57">
        <v>187307</v>
      </c>
      <c r="H22" s="58">
        <v>0.81550578626100434</v>
      </c>
      <c r="I22" s="57">
        <v>186883</v>
      </c>
      <c r="J22" s="58">
        <v>0.81365975566217641</v>
      </c>
      <c r="K22" s="57">
        <v>424</v>
      </c>
      <c r="L22" s="58">
        <v>1.8460305988279447E-3</v>
      </c>
      <c r="M22" s="57">
        <v>12899</v>
      </c>
      <c r="N22" s="58">
        <v>5.6160256354437874E-2</v>
      </c>
      <c r="O22" s="57">
        <v>11274</v>
      </c>
      <c r="P22" s="58">
        <v>4.9085257007514739E-2</v>
      </c>
      <c r="Q22" s="59" t="s">
        <v>183</v>
      </c>
      <c r="R22" s="60" t="s">
        <v>183</v>
      </c>
    </row>
    <row r="23" spans="1:18" ht="17.100000000000001" customHeight="1" x14ac:dyDescent="0.3">
      <c r="A23" s="55" t="s">
        <v>182</v>
      </c>
      <c r="B23" s="56" t="s">
        <v>23</v>
      </c>
      <c r="C23" s="57">
        <v>4465</v>
      </c>
      <c r="D23" s="57">
        <v>4347</v>
      </c>
      <c r="E23" s="58">
        <v>0.97357222844344904</v>
      </c>
      <c r="F23" s="57">
        <v>4097</v>
      </c>
      <c r="G23" s="57">
        <v>3498</v>
      </c>
      <c r="H23" s="58">
        <v>0.78342665173572223</v>
      </c>
      <c r="I23" s="57" t="s">
        <v>183</v>
      </c>
      <c r="J23" s="58" t="s">
        <v>183</v>
      </c>
      <c r="K23" s="57" t="s">
        <v>183</v>
      </c>
      <c r="L23" s="58" t="s">
        <v>183</v>
      </c>
      <c r="M23" s="57">
        <v>250</v>
      </c>
      <c r="N23" s="58">
        <v>5.5991041433370664E-2</v>
      </c>
      <c r="O23" s="57">
        <v>118</v>
      </c>
      <c r="P23" s="58">
        <v>2.642777155655095E-2</v>
      </c>
      <c r="Q23" s="59">
        <v>2</v>
      </c>
      <c r="R23" s="60" t="s">
        <v>185</v>
      </c>
    </row>
    <row r="24" spans="1:18" ht="17.100000000000001" customHeight="1" x14ac:dyDescent="0.3">
      <c r="A24" s="55" t="s">
        <v>182</v>
      </c>
      <c r="B24" s="56" t="s">
        <v>24</v>
      </c>
      <c r="C24" s="57">
        <v>3730</v>
      </c>
      <c r="D24" s="57">
        <v>3463</v>
      </c>
      <c r="E24" s="58">
        <v>0.92841823056300266</v>
      </c>
      <c r="F24" s="57">
        <v>3202</v>
      </c>
      <c r="G24" s="57">
        <v>2807</v>
      </c>
      <c r="H24" s="58">
        <v>0.75254691689008046</v>
      </c>
      <c r="I24" s="57">
        <v>2791</v>
      </c>
      <c r="J24" s="58">
        <v>0.74825737265415548</v>
      </c>
      <c r="K24" s="57">
        <v>16</v>
      </c>
      <c r="L24" s="58">
        <v>4.2895442359249334E-3</v>
      </c>
      <c r="M24" s="57">
        <v>261</v>
      </c>
      <c r="N24" s="58">
        <v>6.9973190348525463E-2</v>
      </c>
      <c r="O24" s="57">
        <v>267</v>
      </c>
      <c r="P24" s="58">
        <v>7.1581769436997317E-2</v>
      </c>
      <c r="Q24" s="59" t="s">
        <v>183</v>
      </c>
      <c r="R24" s="60" t="s">
        <v>183</v>
      </c>
    </row>
    <row r="25" spans="1:18" ht="17.100000000000001" customHeight="1" x14ac:dyDescent="0.3">
      <c r="A25" s="55" t="s">
        <v>182</v>
      </c>
      <c r="B25" s="56" t="s">
        <v>25</v>
      </c>
      <c r="C25" s="57">
        <v>315</v>
      </c>
      <c r="D25" s="57">
        <v>304</v>
      </c>
      <c r="E25" s="58">
        <v>0.96507936507936509</v>
      </c>
      <c r="F25" s="57">
        <v>281</v>
      </c>
      <c r="G25" s="57">
        <v>246</v>
      </c>
      <c r="H25" s="58">
        <v>0.78095238095238095</v>
      </c>
      <c r="I25" s="57" t="s">
        <v>183</v>
      </c>
      <c r="J25" s="58" t="s">
        <v>183</v>
      </c>
      <c r="K25" s="57" t="s">
        <v>183</v>
      </c>
      <c r="L25" s="58" t="s">
        <v>183</v>
      </c>
      <c r="M25" s="57">
        <v>23</v>
      </c>
      <c r="N25" s="58">
        <v>7.301587301587302E-2</v>
      </c>
      <c r="O25" s="57">
        <v>11</v>
      </c>
      <c r="P25" s="58">
        <v>3.4920634920634921E-2</v>
      </c>
      <c r="Q25" s="62">
        <v>1</v>
      </c>
      <c r="R25" s="60" t="s">
        <v>184</v>
      </c>
    </row>
    <row r="26" spans="1:18" ht="17.100000000000001" customHeight="1" x14ac:dyDescent="0.3">
      <c r="A26" s="55" t="s">
        <v>182</v>
      </c>
      <c r="B26" s="56" t="s">
        <v>26</v>
      </c>
      <c r="C26" s="57">
        <v>2312</v>
      </c>
      <c r="D26" s="57">
        <v>2163</v>
      </c>
      <c r="E26" s="58">
        <v>0.93555363321799312</v>
      </c>
      <c r="F26" s="57">
        <v>2069</v>
      </c>
      <c r="G26" s="57">
        <v>1868</v>
      </c>
      <c r="H26" s="58">
        <v>0.80795847750865057</v>
      </c>
      <c r="I26" s="57" t="s">
        <v>183</v>
      </c>
      <c r="J26" s="58" t="s">
        <v>183</v>
      </c>
      <c r="K26" s="57" t="s">
        <v>183</v>
      </c>
      <c r="L26" s="58" t="s">
        <v>183</v>
      </c>
      <c r="M26" s="57">
        <v>94</v>
      </c>
      <c r="N26" s="58">
        <v>4.065743944636678E-2</v>
      </c>
      <c r="O26" s="57">
        <v>149</v>
      </c>
      <c r="P26" s="58">
        <v>6.4446366782006922E-2</v>
      </c>
      <c r="Q26" s="59">
        <v>2</v>
      </c>
      <c r="R26" s="60" t="s">
        <v>185</v>
      </c>
    </row>
    <row r="27" spans="1:18" ht="17.100000000000001" customHeight="1" x14ac:dyDescent="0.3">
      <c r="A27" s="55" t="s">
        <v>182</v>
      </c>
      <c r="B27" s="56" t="s">
        <v>27</v>
      </c>
      <c r="C27" s="57">
        <v>8024</v>
      </c>
      <c r="D27" s="57">
        <v>7226</v>
      </c>
      <c r="E27" s="58">
        <v>0.90054835493519436</v>
      </c>
      <c r="F27" s="57">
        <v>6880</v>
      </c>
      <c r="G27" s="57">
        <v>6260</v>
      </c>
      <c r="H27" s="58">
        <v>0.78015952143569289</v>
      </c>
      <c r="I27" s="57">
        <v>6109</v>
      </c>
      <c r="J27" s="58">
        <v>0.76134097706879367</v>
      </c>
      <c r="K27" s="57">
        <v>151</v>
      </c>
      <c r="L27" s="58">
        <v>1.8818544366899302E-2</v>
      </c>
      <c r="M27" s="57">
        <v>346</v>
      </c>
      <c r="N27" s="58">
        <v>4.312063808574277E-2</v>
      </c>
      <c r="O27" s="57">
        <v>798</v>
      </c>
      <c r="P27" s="58">
        <v>9.9451645064805583E-2</v>
      </c>
      <c r="Q27" s="59" t="s">
        <v>183</v>
      </c>
      <c r="R27" s="60" t="s">
        <v>183</v>
      </c>
    </row>
    <row r="28" spans="1:18" ht="17.100000000000001" customHeight="1" x14ac:dyDescent="0.3">
      <c r="A28" s="55" t="s">
        <v>182</v>
      </c>
      <c r="B28" s="56" t="s">
        <v>28</v>
      </c>
      <c r="C28" s="57">
        <v>221</v>
      </c>
      <c r="D28" s="57" t="s">
        <v>183</v>
      </c>
      <c r="E28" s="58" t="s">
        <v>183</v>
      </c>
      <c r="F28" s="57" t="s">
        <v>183</v>
      </c>
      <c r="G28" s="57">
        <v>172</v>
      </c>
      <c r="H28" s="58">
        <v>0.77828054298642535</v>
      </c>
      <c r="I28" s="57" t="s">
        <v>183</v>
      </c>
      <c r="J28" s="58" t="s">
        <v>183</v>
      </c>
      <c r="K28" s="57" t="s">
        <v>183</v>
      </c>
      <c r="L28" s="58" t="s">
        <v>183</v>
      </c>
      <c r="M28" s="57" t="s">
        <v>183</v>
      </c>
      <c r="N28" s="58" t="s">
        <v>183</v>
      </c>
      <c r="O28" s="57" t="s">
        <v>183</v>
      </c>
      <c r="P28" s="58" t="s">
        <v>183</v>
      </c>
      <c r="Q28" s="62">
        <v>1</v>
      </c>
      <c r="R28" s="60" t="s">
        <v>184</v>
      </c>
    </row>
    <row r="29" spans="1:18" ht="17.100000000000001" customHeight="1" x14ac:dyDescent="0.3">
      <c r="A29" s="55" t="s">
        <v>182</v>
      </c>
      <c r="B29" s="56" t="s">
        <v>29</v>
      </c>
      <c r="C29" s="57">
        <v>274</v>
      </c>
      <c r="D29" s="57">
        <v>261</v>
      </c>
      <c r="E29" s="58">
        <v>0.95255474452554745</v>
      </c>
      <c r="F29" s="57">
        <v>245</v>
      </c>
      <c r="G29" s="57">
        <v>206</v>
      </c>
      <c r="H29" s="58">
        <v>0.75182481751824815</v>
      </c>
      <c r="I29" s="57" t="s">
        <v>183</v>
      </c>
      <c r="J29" s="58" t="s">
        <v>183</v>
      </c>
      <c r="K29" s="57" t="s">
        <v>183</v>
      </c>
      <c r="L29" s="58" t="s">
        <v>183</v>
      </c>
      <c r="M29" s="57">
        <v>16</v>
      </c>
      <c r="N29" s="58">
        <v>5.8394160583941604E-2</v>
      </c>
      <c r="O29" s="57">
        <v>13</v>
      </c>
      <c r="P29" s="58">
        <v>4.7445255474452552E-2</v>
      </c>
      <c r="Q29" s="62">
        <v>1</v>
      </c>
      <c r="R29" s="60" t="s">
        <v>184</v>
      </c>
    </row>
    <row r="30" spans="1:18" ht="17.100000000000001" customHeight="1" x14ac:dyDescent="0.3">
      <c r="A30" s="55" t="s">
        <v>182</v>
      </c>
      <c r="B30" s="56" t="s">
        <v>30</v>
      </c>
      <c r="C30" s="57">
        <v>10445</v>
      </c>
      <c r="D30" s="57">
        <v>9804</v>
      </c>
      <c r="E30" s="58">
        <v>0.93863092388702729</v>
      </c>
      <c r="F30" s="57">
        <v>9302</v>
      </c>
      <c r="G30" s="57">
        <v>7716</v>
      </c>
      <c r="H30" s="58">
        <v>0.7387266634753471</v>
      </c>
      <c r="I30" s="57">
        <v>7384</v>
      </c>
      <c r="J30" s="58">
        <v>0.70694112015318333</v>
      </c>
      <c r="K30" s="57">
        <v>332</v>
      </c>
      <c r="L30" s="58">
        <v>3.1785543322163712E-2</v>
      </c>
      <c r="M30" s="57">
        <v>502</v>
      </c>
      <c r="N30" s="58">
        <v>4.806127333652465E-2</v>
      </c>
      <c r="O30" s="57">
        <v>641</v>
      </c>
      <c r="P30" s="58">
        <v>6.1369076112972716E-2</v>
      </c>
      <c r="Q30" s="59" t="s">
        <v>183</v>
      </c>
      <c r="R30" s="60" t="s">
        <v>183</v>
      </c>
    </row>
    <row r="31" spans="1:18" ht="17.100000000000001" customHeight="1" x14ac:dyDescent="0.3">
      <c r="A31" s="55" t="s">
        <v>182</v>
      </c>
      <c r="B31" s="56" t="s">
        <v>31</v>
      </c>
      <c r="C31" s="57">
        <v>1861</v>
      </c>
      <c r="D31" s="57">
        <v>1739</v>
      </c>
      <c r="E31" s="58">
        <v>0.93444384739387432</v>
      </c>
      <c r="F31" s="57">
        <v>1658</v>
      </c>
      <c r="G31" s="57">
        <v>1342</v>
      </c>
      <c r="H31" s="58">
        <v>0.72111767866738308</v>
      </c>
      <c r="I31" s="57">
        <v>1327</v>
      </c>
      <c r="J31" s="58">
        <v>0.71305749596990864</v>
      </c>
      <c r="K31" s="57">
        <v>15</v>
      </c>
      <c r="L31" s="58">
        <v>8.0601826974744765E-3</v>
      </c>
      <c r="M31" s="57">
        <v>81</v>
      </c>
      <c r="N31" s="58">
        <v>4.3524986566362174E-2</v>
      </c>
      <c r="O31" s="57">
        <v>122</v>
      </c>
      <c r="P31" s="58">
        <v>6.5556152606125739E-2</v>
      </c>
      <c r="Q31" s="59" t="s">
        <v>183</v>
      </c>
      <c r="R31" s="60" t="s">
        <v>183</v>
      </c>
    </row>
    <row r="32" spans="1:18" ht="17.100000000000001" customHeight="1" x14ac:dyDescent="0.3">
      <c r="A32" s="55" t="s">
        <v>182</v>
      </c>
      <c r="B32" s="56" t="s">
        <v>32</v>
      </c>
      <c r="C32" s="57">
        <v>1933</v>
      </c>
      <c r="D32" s="57">
        <v>1885</v>
      </c>
      <c r="E32" s="58">
        <v>0.97516813243662703</v>
      </c>
      <c r="F32" s="57">
        <v>1780</v>
      </c>
      <c r="G32" s="57">
        <v>1601</v>
      </c>
      <c r="H32" s="58">
        <v>0.82824624935333679</v>
      </c>
      <c r="I32" s="57" t="s">
        <v>183</v>
      </c>
      <c r="J32" s="58" t="s">
        <v>183</v>
      </c>
      <c r="K32" s="57" t="s">
        <v>183</v>
      </c>
      <c r="L32" s="58" t="s">
        <v>183</v>
      </c>
      <c r="M32" s="57">
        <v>105</v>
      </c>
      <c r="N32" s="58">
        <v>5.4319710294878427E-2</v>
      </c>
      <c r="O32" s="57">
        <v>48</v>
      </c>
      <c r="P32" s="58">
        <v>2.4831867563372995E-2</v>
      </c>
      <c r="Q32" s="59">
        <v>2</v>
      </c>
      <c r="R32" s="60" t="s">
        <v>185</v>
      </c>
    </row>
    <row r="33" spans="1:18" ht="17.100000000000001" customHeight="1" x14ac:dyDescent="0.3">
      <c r="A33" s="55" t="s">
        <v>182</v>
      </c>
      <c r="B33" s="56" t="s">
        <v>33</v>
      </c>
      <c r="C33" s="57">
        <v>59166</v>
      </c>
      <c r="D33" s="57">
        <v>54853</v>
      </c>
      <c r="E33" s="58">
        <v>0.92710340398201674</v>
      </c>
      <c r="F33" s="57">
        <v>51081</v>
      </c>
      <c r="G33" s="57">
        <v>44261</v>
      </c>
      <c r="H33" s="58">
        <v>0.74808166852584257</v>
      </c>
      <c r="I33" s="57">
        <v>43944</v>
      </c>
      <c r="J33" s="58">
        <v>0.74272386167731463</v>
      </c>
      <c r="K33" s="57">
        <v>317</v>
      </c>
      <c r="L33" s="58">
        <v>5.3578068485278709E-3</v>
      </c>
      <c r="M33" s="57">
        <v>3772</v>
      </c>
      <c r="N33" s="58">
        <v>6.3752831017814288E-2</v>
      </c>
      <c r="O33" s="57">
        <v>4313</v>
      </c>
      <c r="P33" s="58">
        <v>7.2896596017983303E-2</v>
      </c>
      <c r="Q33" s="59" t="s">
        <v>183</v>
      </c>
      <c r="R33" s="60" t="s">
        <v>183</v>
      </c>
    </row>
    <row r="34" spans="1:18" ht="17.100000000000001" customHeight="1" x14ac:dyDescent="0.3">
      <c r="A34" s="55" t="s">
        <v>182</v>
      </c>
      <c r="B34" s="56" t="s">
        <v>34</v>
      </c>
      <c r="C34" s="57">
        <v>4884</v>
      </c>
      <c r="D34" s="57">
        <v>4718</v>
      </c>
      <c r="E34" s="58">
        <v>0.96601146601146604</v>
      </c>
      <c r="F34" s="57">
        <v>4289</v>
      </c>
      <c r="G34" s="57">
        <v>3740</v>
      </c>
      <c r="H34" s="58">
        <v>0.76576576576576572</v>
      </c>
      <c r="I34" s="57">
        <v>3713</v>
      </c>
      <c r="J34" s="58">
        <v>0.76023751023751018</v>
      </c>
      <c r="K34" s="57">
        <v>27</v>
      </c>
      <c r="L34" s="58">
        <v>5.528255528255528E-3</v>
      </c>
      <c r="M34" s="57">
        <v>429</v>
      </c>
      <c r="N34" s="58">
        <v>8.7837837837837843E-2</v>
      </c>
      <c r="O34" s="57">
        <v>166</v>
      </c>
      <c r="P34" s="58">
        <v>3.3988533988533985E-2</v>
      </c>
      <c r="Q34" s="59" t="s">
        <v>183</v>
      </c>
      <c r="R34" s="60" t="s">
        <v>183</v>
      </c>
    </row>
    <row r="35" spans="1:18" ht="17.100000000000001" customHeight="1" x14ac:dyDescent="0.3">
      <c r="A35" s="55" t="s">
        <v>182</v>
      </c>
      <c r="B35" s="56" t="s">
        <v>35</v>
      </c>
      <c r="C35" s="57">
        <v>279</v>
      </c>
      <c r="D35" s="57">
        <v>254</v>
      </c>
      <c r="E35" s="58">
        <v>0.91039426523297495</v>
      </c>
      <c r="F35" s="57" t="s">
        <v>183</v>
      </c>
      <c r="G35" s="57">
        <v>222</v>
      </c>
      <c r="H35" s="58">
        <v>0.79569892473118276</v>
      </c>
      <c r="I35" s="57" t="s">
        <v>183</v>
      </c>
      <c r="J35" s="58" t="s">
        <v>183</v>
      </c>
      <c r="K35" s="57" t="s">
        <v>183</v>
      </c>
      <c r="L35" s="58" t="s">
        <v>183</v>
      </c>
      <c r="M35" s="57" t="s">
        <v>183</v>
      </c>
      <c r="N35" s="58" t="s">
        <v>183</v>
      </c>
      <c r="O35" s="57">
        <v>25</v>
      </c>
      <c r="P35" s="58">
        <v>8.9605734767025089E-2</v>
      </c>
      <c r="Q35" s="62">
        <v>1</v>
      </c>
      <c r="R35" s="60" t="s">
        <v>184</v>
      </c>
    </row>
    <row r="36" spans="1:18" ht="17.100000000000001" customHeight="1" x14ac:dyDescent="0.3">
      <c r="A36" s="55" t="s">
        <v>182</v>
      </c>
      <c r="B36" s="56" t="s">
        <v>36</v>
      </c>
      <c r="C36" s="57">
        <v>50141</v>
      </c>
      <c r="D36" s="57">
        <v>48723</v>
      </c>
      <c r="E36" s="58">
        <v>0.97171975030414237</v>
      </c>
      <c r="F36" s="57">
        <v>45934</v>
      </c>
      <c r="G36" s="57">
        <v>40473</v>
      </c>
      <c r="H36" s="58">
        <v>0.80718374184798869</v>
      </c>
      <c r="I36" s="57">
        <v>39432</v>
      </c>
      <c r="J36" s="58">
        <v>0.78642228914461221</v>
      </c>
      <c r="K36" s="57">
        <v>1041</v>
      </c>
      <c r="L36" s="58">
        <v>2.0761452703376478E-2</v>
      </c>
      <c r="M36" s="57">
        <v>2789</v>
      </c>
      <c r="N36" s="58">
        <v>5.5623142737480306E-2</v>
      </c>
      <c r="O36" s="57">
        <v>1418</v>
      </c>
      <c r="P36" s="58">
        <v>2.8280249695857681E-2</v>
      </c>
      <c r="Q36" s="59" t="s">
        <v>183</v>
      </c>
      <c r="R36" s="60" t="s">
        <v>183</v>
      </c>
    </row>
    <row r="37" spans="1:18" ht="17.100000000000001" customHeight="1" x14ac:dyDescent="0.3">
      <c r="A37" s="55" t="s">
        <v>182</v>
      </c>
      <c r="B37" s="56" t="s">
        <v>37</v>
      </c>
      <c r="C37" s="57">
        <v>27980</v>
      </c>
      <c r="D37" s="57">
        <v>24799</v>
      </c>
      <c r="E37" s="58">
        <v>0.88631165117941391</v>
      </c>
      <c r="F37" s="57">
        <v>23274</v>
      </c>
      <c r="G37" s="57">
        <v>21899</v>
      </c>
      <c r="H37" s="58">
        <v>0.78266619013581129</v>
      </c>
      <c r="I37" s="57">
        <v>21777</v>
      </c>
      <c r="J37" s="58">
        <v>0.77830593280914939</v>
      </c>
      <c r="K37" s="57">
        <v>122</v>
      </c>
      <c r="L37" s="58">
        <v>4.3602573266619017E-3</v>
      </c>
      <c r="M37" s="57">
        <v>1525</v>
      </c>
      <c r="N37" s="58">
        <v>5.450321658327377E-2</v>
      </c>
      <c r="O37" s="57">
        <v>3181</v>
      </c>
      <c r="P37" s="58">
        <v>0.11368834882058614</v>
      </c>
      <c r="Q37" s="59" t="s">
        <v>183</v>
      </c>
      <c r="R37" s="60" t="s">
        <v>183</v>
      </c>
    </row>
    <row r="38" spans="1:18" ht="17.100000000000001" customHeight="1" x14ac:dyDescent="0.3">
      <c r="A38" s="55" t="s">
        <v>182</v>
      </c>
      <c r="B38" s="56" t="s">
        <v>38</v>
      </c>
      <c r="C38" s="57">
        <v>1169</v>
      </c>
      <c r="D38" s="57">
        <v>1022</v>
      </c>
      <c r="E38" s="58">
        <v>0.87425149700598803</v>
      </c>
      <c r="F38" s="57">
        <v>969</v>
      </c>
      <c r="G38" s="57">
        <v>909</v>
      </c>
      <c r="H38" s="58">
        <v>0.7775876817792986</v>
      </c>
      <c r="I38" s="57">
        <v>872</v>
      </c>
      <c r="J38" s="58">
        <v>0.7459366980325064</v>
      </c>
      <c r="K38" s="57">
        <v>37</v>
      </c>
      <c r="L38" s="58">
        <v>3.1650983746792129E-2</v>
      </c>
      <c r="M38" s="57">
        <v>53</v>
      </c>
      <c r="N38" s="58">
        <v>4.5337895637296836E-2</v>
      </c>
      <c r="O38" s="57">
        <v>147</v>
      </c>
      <c r="P38" s="58">
        <v>0.12574850299401197</v>
      </c>
      <c r="Q38" s="59" t="s">
        <v>183</v>
      </c>
      <c r="R38" s="60" t="s">
        <v>183</v>
      </c>
    </row>
    <row r="39" spans="1:18" ht="17.100000000000001" customHeight="1" x14ac:dyDescent="0.3">
      <c r="A39" s="55" t="s">
        <v>182</v>
      </c>
      <c r="B39" s="61" t="s">
        <v>39</v>
      </c>
      <c r="C39" s="57">
        <v>55024</v>
      </c>
      <c r="D39" s="57">
        <v>50750</v>
      </c>
      <c r="E39" s="58">
        <v>0.9223248037220122</v>
      </c>
      <c r="F39" s="57">
        <v>48402</v>
      </c>
      <c r="G39" s="57">
        <v>45375</v>
      </c>
      <c r="H39" s="58">
        <v>0.82464015702239024</v>
      </c>
      <c r="I39" s="57">
        <v>44794</v>
      </c>
      <c r="J39" s="58">
        <v>0.81408112823495205</v>
      </c>
      <c r="K39" s="57">
        <v>581</v>
      </c>
      <c r="L39" s="58">
        <v>1.0559028787438208E-2</v>
      </c>
      <c r="M39" s="57">
        <v>2348</v>
      </c>
      <c r="N39" s="58">
        <v>4.2672288455946498E-2</v>
      </c>
      <c r="O39" s="57">
        <v>4274</v>
      </c>
      <c r="P39" s="58">
        <v>7.7675196277987787E-2</v>
      </c>
      <c r="Q39" s="59" t="s">
        <v>183</v>
      </c>
      <c r="R39" s="60" t="s">
        <v>183</v>
      </c>
    </row>
    <row r="40" spans="1:18" ht="17.100000000000001" customHeight="1" x14ac:dyDescent="0.3">
      <c r="A40" s="55" t="s">
        <v>182</v>
      </c>
      <c r="B40" s="56" t="s">
        <v>40</v>
      </c>
      <c r="C40" s="57">
        <v>56453</v>
      </c>
      <c r="D40" s="57">
        <v>53444</v>
      </c>
      <c r="E40" s="58">
        <v>0.94669902396683969</v>
      </c>
      <c r="F40" s="57">
        <v>48906</v>
      </c>
      <c r="G40" s="57">
        <v>43064</v>
      </c>
      <c r="H40" s="58">
        <v>0.76282925619541919</v>
      </c>
      <c r="I40" s="57">
        <v>42655</v>
      </c>
      <c r="J40" s="58">
        <v>0.75558429135741234</v>
      </c>
      <c r="K40" s="57">
        <v>409</v>
      </c>
      <c r="L40" s="58">
        <v>7.244964838006838E-3</v>
      </c>
      <c r="M40" s="57">
        <v>4538</v>
      </c>
      <c r="N40" s="58">
        <v>8.0385453386002517E-2</v>
      </c>
      <c r="O40" s="57">
        <v>3009</v>
      </c>
      <c r="P40" s="58">
        <v>5.3300976033160329E-2</v>
      </c>
      <c r="Q40" s="59" t="s">
        <v>183</v>
      </c>
      <c r="R40" s="60" t="s">
        <v>183</v>
      </c>
    </row>
    <row r="41" spans="1:18" ht="17.100000000000001" customHeight="1" x14ac:dyDescent="0.3">
      <c r="A41" s="55" t="s">
        <v>182</v>
      </c>
      <c r="B41" s="61" t="s">
        <v>41</v>
      </c>
      <c r="C41" s="57">
        <v>13555</v>
      </c>
      <c r="D41" s="57">
        <v>12320</v>
      </c>
      <c r="E41" s="58">
        <v>0.90888970859461449</v>
      </c>
      <c r="F41" s="57">
        <v>11586</v>
      </c>
      <c r="G41" s="57">
        <v>10716</v>
      </c>
      <c r="H41" s="58">
        <v>0.79055699004057545</v>
      </c>
      <c r="I41" s="57">
        <v>10639</v>
      </c>
      <c r="J41" s="58">
        <v>0.78487642936185908</v>
      </c>
      <c r="K41" s="57">
        <v>77</v>
      </c>
      <c r="L41" s="58">
        <v>5.6805606787163412E-3</v>
      </c>
      <c r="M41" s="57">
        <v>734</v>
      </c>
      <c r="N41" s="58">
        <v>5.4149760236075248E-2</v>
      </c>
      <c r="O41" s="57">
        <v>1235</v>
      </c>
      <c r="P41" s="58">
        <v>9.1110291405385471E-2</v>
      </c>
      <c r="Q41" s="59" t="s">
        <v>183</v>
      </c>
      <c r="R41" s="60" t="s">
        <v>183</v>
      </c>
    </row>
    <row r="42" spans="1:18" ht="17.100000000000001" customHeight="1" x14ac:dyDescent="0.3">
      <c r="A42" s="55" t="s">
        <v>182</v>
      </c>
      <c r="B42" s="61" t="s">
        <v>42</v>
      </c>
      <c r="C42" s="57">
        <v>18239</v>
      </c>
      <c r="D42" s="57">
        <v>16865</v>
      </c>
      <c r="E42" s="58">
        <v>0.92466692252864735</v>
      </c>
      <c r="F42" s="57">
        <v>15687</v>
      </c>
      <c r="G42" s="57">
        <v>13828</v>
      </c>
      <c r="H42" s="58">
        <v>0.75815560063599974</v>
      </c>
      <c r="I42" s="57">
        <v>13168</v>
      </c>
      <c r="J42" s="58">
        <v>0.7219694062174461</v>
      </c>
      <c r="K42" s="57">
        <v>660</v>
      </c>
      <c r="L42" s="58">
        <v>3.6186194418553648E-2</v>
      </c>
      <c r="M42" s="57">
        <v>1178</v>
      </c>
      <c r="N42" s="58">
        <v>6.4586874280388173E-2</v>
      </c>
      <c r="O42" s="57">
        <v>1374</v>
      </c>
      <c r="P42" s="58">
        <v>7.5333077471352594E-2</v>
      </c>
      <c r="Q42" s="59" t="s">
        <v>183</v>
      </c>
      <c r="R42" s="60" t="s">
        <v>183</v>
      </c>
    </row>
    <row r="43" spans="1:18" ht="17.100000000000001" customHeight="1" x14ac:dyDescent="0.3">
      <c r="A43" s="55" t="s">
        <v>182</v>
      </c>
      <c r="B43" s="61" t="s">
        <v>43</v>
      </c>
      <c r="C43" s="57">
        <v>3934</v>
      </c>
      <c r="D43" s="57">
        <v>3657</v>
      </c>
      <c r="E43" s="58">
        <v>0.92958820538891718</v>
      </c>
      <c r="F43" s="57">
        <v>3424</v>
      </c>
      <c r="G43" s="57">
        <v>2990</v>
      </c>
      <c r="H43" s="58">
        <v>0.76004067107269957</v>
      </c>
      <c r="I43" s="57">
        <v>2982</v>
      </c>
      <c r="J43" s="58">
        <v>0.75800711743772242</v>
      </c>
      <c r="K43" s="57">
        <v>8</v>
      </c>
      <c r="L43" s="58">
        <v>2.0335536349771225E-3</v>
      </c>
      <c r="M43" s="57">
        <v>233</v>
      </c>
      <c r="N43" s="58">
        <v>5.9227249618708691E-2</v>
      </c>
      <c r="O43" s="57">
        <v>277</v>
      </c>
      <c r="P43" s="58">
        <v>7.0411794611082865E-2</v>
      </c>
      <c r="Q43" s="59" t="s">
        <v>183</v>
      </c>
      <c r="R43" s="60" t="s">
        <v>183</v>
      </c>
    </row>
    <row r="44" spans="1:18" ht="17.100000000000001" customHeight="1" x14ac:dyDescent="0.3">
      <c r="A44" s="55" t="s">
        <v>182</v>
      </c>
      <c r="B44" s="56" t="s">
        <v>44</v>
      </c>
      <c r="C44" s="57">
        <v>10723</v>
      </c>
      <c r="D44" s="57">
        <v>9221</v>
      </c>
      <c r="E44" s="58">
        <v>0.85992725916254775</v>
      </c>
      <c r="F44" s="57">
        <v>8644</v>
      </c>
      <c r="G44" s="57">
        <v>8282</v>
      </c>
      <c r="H44" s="58">
        <v>0.77235848176816191</v>
      </c>
      <c r="I44" s="57">
        <v>8202</v>
      </c>
      <c r="J44" s="58">
        <v>0.76489788305511519</v>
      </c>
      <c r="K44" s="57">
        <v>80</v>
      </c>
      <c r="L44" s="58">
        <v>7.4605987130467221E-3</v>
      </c>
      <c r="M44" s="57">
        <v>577</v>
      </c>
      <c r="N44" s="58">
        <v>5.3809568217849484E-2</v>
      </c>
      <c r="O44" s="57">
        <v>1502</v>
      </c>
      <c r="P44" s="58">
        <v>0.14007274083745219</v>
      </c>
      <c r="Q44" s="59" t="s">
        <v>183</v>
      </c>
      <c r="R44" s="60" t="s">
        <v>183</v>
      </c>
    </row>
    <row r="45" spans="1:18" ht="17.100000000000001" customHeight="1" x14ac:dyDescent="0.3">
      <c r="A45" s="55" t="s">
        <v>182</v>
      </c>
      <c r="B45" s="61" t="s">
        <v>45</v>
      </c>
      <c r="C45" s="57">
        <v>10034</v>
      </c>
      <c r="D45" s="57">
        <v>8649</v>
      </c>
      <c r="E45" s="58">
        <v>0.86196930436515851</v>
      </c>
      <c r="F45" s="57">
        <v>8143</v>
      </c>
      <c r="G45" s="57">
        <v>7463</v>
      </c>
      <c r="H45" s="58">
        <v>0.74377117799481762</v>
      </c>
      <c r="I45" s="57">
        <v>6199</v>
      </c>
      <c r="J45" s="58">
        <v>0.61779948176200916</v>
      </c>
      <c r="K45" s="57">
        <v>1264</v>
      </c>
      <c r="L45" s="58">
        <v>0.12597169623280846</v>
      </c>
      <c r="M45" s="57">
        <v>506</v>
      </c>
      <c r="N45" s="58">
        <v>5.0428542953956546E-2</v>
      </c>
      <c r="O45" s="57">
        <v>1385</v>
      </c>
      <c r="P45" s="58">
        <v>0.13803069563484155</v>
      </c>
      <c r="Q45" s="59" t="s">
        <v>183</v>
      </c>
      <c r="R45" s="60" t="s">
        <v>183</v>
      </c>
    </row>
    <row r="46" spans="1:18" ht="17.100000000000001" customHeight="1" x14ac:dyDescent="0.3">
      <c r="A46" s="55" t="s">
        <v>182</v>
      </c>
      <c r="B46" s="56" t="s">
        <v>46</v>
      </c>
      <c r="C46" s="57">
        <v>25610</v>
      </c>
      <c r="D46" s="57">
        <v>24377</v>
      </c>
      <c r="E46" s="58">
        <v>0.95185474424053107</v>
      </c>
      <c r="F46" s="57">
        <v>22877</v>
      </c>
      <c r="G46" s="57">
        <v>20019</v>
      </c>
      <c r="H46" s="58">
        <v>0.78168684107770403</v>
      </c>
      <c r="I46" s="57">
        <v>19873</v>
      </c>
      <c r="J46" s="58">
        <v>0.77598594299101908</v>
      </c>
      <c r="K46" s="57">
        <v>146</v>
      </c>
      <c r="L46" s="58">
        <v>5.7008980866848887E-3</v>
      </c>
      <c r="M46" s="57">
        <v>1500</v>
      </c>
      <c r="N46" s="58">
        <v>5.8570870753611871E-2</v>
      </c>
      <c r="O46" s="57">
        <v>1233</v>
      </c>
      <c r="P46" s="58">
        <v>4.8145255759468958E-2</v>
      </c>
      <c r="Q46" s="59" t="s">
        <v>183</v>
      </c>
      <c r="R46" s="60" t="s">
        <v>183</v>
      </c>
    </row>
    <row r="47" spans="1:18" ht="17.100000000000001" customHeight="1" x14ac:dyDescent="0.3">
      <c r="A47" s="55" t="s">
        <v>182</v>
      </c>
      <c r="B47" s="56" t="s">
        <v>47</v>
      </c>
      <c r="C47" s="57">
        <v>4351</v>
      </c>
      <c r="D47" s="57">
        <v>4069</v>
      </c>
      <c r="E47" s="58">
        <v>0.93518731326131921</v>
      </c>
      <c r="F47" s="57">
        <v>3861</v>
      </c>
      <c r="G47" s="57">
        <v>3399</v>
      </c>
      <c r="H47" s="58">
        <v>0.78119972420133299</v>
      </c>
      <c r="I47" s="57">
        <v>3233</v>
      </c>
      <c r="J47" s="58">
        <v>0.74304757527005283</v>
      </c>
      <c r="K47" s="57">
        <v>166</v>
      </c>
      <c r="L47" s="58">
        <v>3.8152148931280168E-2</v>
      </c>
      <c r="M47" s="57">
        <v>208</v>
      </c>
      <c r="N47" s="58">
        <v>4.7805102275339004E-2</v>
      </c>
      <c r="O47" s="57">
        <v>282</v>
      </c>
      <c r="P47" s="58">
        <v>6.4812686738680764E-2</v>
      </c>
      <c r="Q47" s="59" t="s">
        <v>183</v>
      </c>
      <c r="R47" s="60" t="s">
        <v>183</v>
      </c>
    </row>
    <row r="48" spans="1:18" ht="17.100000000000001" customHeight="1" x14ac:dyDescent="0.3">
      <c r="A48" s="55" t="s">
        <v>182</v>
      </c>
      <c r="B48" s="56" t="s">
        <v>48</v>
      </c>
      <c r="C48" s="57">
        <v>2959</v>
      </c>
      <c r="D48" s="57">
        <v>2781</v>
      </c>
      <c r="E48" s="58">
        <v>0.93984454207502532</v>
      </c>
      <c r="F48" s="57">
        <v>2644</v>
      </c>
      <c r="G48" s="57">
        <v>2407</v>
      </c>
      <c r="H48" s="58">
        <v>0.8134504900304157</v>
      </c>
      <c r="I48" s="57">
        <v>2331</v>
      </c>
      <c r="J48" s="58">
        <v>0.7877661372085164</v>
      </c>
      <c r="K48" s="57">
        <v>76</v>
      </c>
      <c r="L48" s="58">
        <v>2.5684352821899289E-2</v>
      </c>
      <c r="M48" s="57">
        <v>137</v>
      </c>
      <c r="N48" s="58">
        <v>4.6299425481581613E-2</v>
      </c>
      <c r="O48" s="57">
        <v>178</v>
      </c>
      <c r="P48" s="58">
        <v>6.0155457924974655E-2</v>
      </c>
      <c r="Q48" s="59" t="s">
        <v>183</v>
      </c>
      <c r="R48" s="60" t="s">
        <v>183</v>
      </c>
    </row>
    <row r="49" spans="1:18" ht="17.100000000000001" customHeight="1" x14ac:dyDescent="0.3">
      <c r="A49" s="55" t="s">
        <v>182</v>
      </c>
      <c r="B49" s="56" t="s">
        <v>49</v>
      </c>
      <c r="C49" s="57">
        <v>42</v>
      </c>
      <c r="D49" s="57" t="s">
        <v>183</v>
      </c>
      <c r="E49" s="58" t="s">
        <v>183</v>
      </c>
      <c r="F49" s="57">
        <v>35</v>
      </c>
      <c r="G49" s="57">
        <v>34</v>
      </c>
      <c r="H49" s="58">
        <v>0.80952380952380953</v>
      </c>
      <c r="I49" s="57" t="s">
        <v>183</v>
      </c>
      <c r="J49" s="58" t="s">
        <v>183</v>
      </c>
      <c r="K49" s="57" t="s">
        <v>183</v>
      </c>
      <c r="L49" s="58" t="s">
        <v>183</v>
      </c>
      <c r="M49" s="57" t="s">
        <v>183</v>
      </c>
      <c r="N49" s="58" t="s">
        <v>183</v>
      </c>
      <c r="O49" s="57" t="s">
        <v>183</v>
      </c>
      <c r="P49" s="58" t="s">
        <v>183</v>
      </c>
      <c r="Q49" s="62">
        <v>1</v>
      </c>
      <c r="R49" s="60" t="s">
        <v>184</v>
      </c>
    </row>
    <row r="50" spans="1:18" ht="17.100000000000001" customHeight="1" x14ac:dyDescent="0.3">
      <c r="A50" s="55" t="s">
        <v>182</v>
      </c>
      <c r="B50" s="56" t="s">
        <v>50</v>
      </c>
      <c r="C50" s="57">
        <v>800</v>
      </c>
      <c r="D50" s="57">
        <v>755</v>
      </c>
      <c r="E50" s="58">
        <v>0.94374999999999998</v>
      </c>
      <c r="F50" s="57" t="s">
        <v>183</v>
      </c>
      <c r="G50" s="57">
        <v>665</v>
      </c>
      <c r="H50" s="58">
        <v>0.83125000000000004</v>
      </c>
      <c r="I50" s="57">
        <v>651</v>
      </c>
      <c r="J50" s="58">
        <v>0.81374999999999997</v>
      </c>
      <c r="K50" s="57">
        <v>14</v>
      </c>
      <c r="L50" s="58">
        <v>1.7500000000000002E-2</v>
      </c>
      <c r="M50" s="57" t="s">
        <v>183</v>
      </c>
      <c r="N50" s="58" t="s">
        <v>183</v>
      </c>
      <c r="O50" s="57">
        <v>45</v>
      </c>
      <c r="P50" s="58">
        <v>5.6250000000000001E-2</v>
      </c>
      <c r="Q50" s="59">
        <v>2</v>
      </c>
      <c r="R50" s="60" t="s">
        <v>185</v>
      </c>
    </row>
    <row r="51" spans="1:18" ht="17.100000000000001" customHeight="1" x14ac:dyDescent="0.3">
      <c r="A51" s="55" t="s">
        <v>182</v>
      </c>
      <c r="B51" s="56" t="s">
        <v>51</v>
      </c>
      <c r="C51" s="57">
        <v>8421</v>
      </c>
      <c r="D51" s="57">
        <v>7798</v>
      </c>
      <c r="E51" s="58">
        <v>0.92601828761429761</v>
      </c>
      <c r="F51" s="57">
        <v>7288</v>
      </c>
      <c r="G51" s="57">
        <v>6649</v>
      </c>
      <c r="H51" s="58">
        <v>0.78957368483553025</v>
      </c>
      <c r="I51" s="57">
        <v>6257</v>
      </c>
      <c r="J51" s="58">
        <v>0.74302339389621186</v>
      </c>
      <c r="K51" s="57">
        <v>392</v>
      </c>
      <c r="L51" s="58">
        <v>4.6550290939318374E-2</v>
      </c>
      <c r="M51" s="57">
        <v>510</v>
      </c>
      <c r="N51" s="58">
        <v>6.0562878517990734E-2</v>
      </c>
      <c r="O51" s="57">
        <v>623</v>
      </c>
      <c r="P51" s="58">
        <v>7.3981712385702406E-2</v>
      </c>
      <c r="Q51" s="59" t="s">
        <v>183</v>
      </c>
      <c r="R51" s="60" t="s">
        <v>183</v>
      </c>
    </row>
    <row r="52" spans="1:18" ht="17.100000000000001" customHeight="1" x14ac:dyDescent="0.3">
      <c r="A52" s="55" t="s">
        <v>182</v>
      </c>
      <c r="B52" s="56" t="s">
        <v>52</v>
      </c>
      <c r="C52" s="57">
        <v>7762</v>
      </c>
      <c r="D52" s="57">
        <v>6973</v>
      </c>
      <c r="E52" s="58">
        <v>0.8983509404792579</v>
      </c>
      <c r="F52" s="57">
        <v>6511</v>
      </c>
      <c r="G52" s="57">
        <v>5996</v>
      </c>
      <c r="H52" s="58">
        <v>0.77248131924761665</v>
      </c>
      <c r="I52" s="57">
        <v>5283</v>
      </c>
      <c r="J52" s="58">
        <v>0.68062355063128055</v>
      </c>
      <c r="K52" s="57">
        <v>713</v>
      </c>
      <c r="L52" s="58">
        <v>9.1857768616336002E-2</v>
      </c>
      <c r="M52" s="57">
        <v>462</v>
      </c>
      <c r="N52" s="58">
        <v>5.9520742076784337E-2</v>
      </c>
      <c r="O52" s="57">
        <v>789</v>
      </c>
      <c r="P52" s="58">
        <v>0.10164905952074207</v>
      </c>
      <c r="Q52" s="59" t="s">
        <v>183</v>
      </c>
      <c r="R52" s="60" t="s">
        <v>183</v>
      </c>
    </row>
    <row r="53" spans="1:18" ht="17.100000000000001" customHeight="1" x14ac:dyDescent="0.3">
      <c r="A53" s="55" t="s">
        <v>182</v>
      </c>
      <c r="B53" s="56" t="s">
        <v>53</v>
      </c>
      <c r="C53" s="57">
        <v>13437</v>
      </c>
      <c r="D53" s="57">
        <v>12726</v>
      </c>
      <c r="E53" s="58">
        <v>0.94708640321500337</v>
      </c>
      <c r="F53" s="57">
        <v>11992</v>
      </c>
      <c r="G53" s="57">
        <v>10575</v>
      </c>
      <c r="H53" s="58">
        <v>0.78700602813127929</v>
      </c>
      <c r="I53" s="57">
        <v>10377</v>
      </c>
      <c r="J53" s="58">
        <v>0.77227059611520432</v>
      </c>
      <c r="K53" s="57">
        <v>198</v>
      </c>
      <c r="L53" s="58">
        <v>1.4735432016075016E-2</v>
      </c>
      <c r="M53" s="57">
        <v>734</v>
      </c>
      <c r="N53" s="58">
        <v>5.4625288382823545E-2</v>
      </c>
      <c r="O53" s="57">
        <v>711</v>
      </c>
      <c r="P53" s="58">
        <v>5.2913596784996651E-2</v>
      </c>
      <c r="Q53" s="59" t="s">
        <v>183</v>
      </c>
      <c r="R53" s="60" t="s">
        <v>183</v>
      </c>
    </row>
    <row r="54" spans="1:18" ht="17.100000000000001" customHeight="1" x14ac:dyDescent="0.3">
      <c r="A54" s="55" t="s">
        <v>182</v>
      </c>
      <c r="B54" s="56" t="s">
        <v>54</v>
      </c>
      <c r="C54" s="57">
        <v>2372</v>
      </c>
      <c r="D54" s="57">
        <v>2116</v>
      </c>
      <c r="E54" s="58">
        <v>0.89207419898819562</v>
      </c>
      <c r="F54" s="57">
        <v>2002</v>
      </c>
      <c r="G54" s="57">
        <v>1851</v>
      </c>
      <c r="H54" s="58">
        <v>0.78035413153457001</v>
      </c>
      <c r="I54" s="57">
        <v>1816</v>
      </c>
      <c r="J54" s="58">
        <v>0.76559865092748736</v>
      </c>
      <c r="K54" s="57">
        <v>35</v>
      </c>
      <c r="L54" s="58">
        <v>1.475548060708263E-2</v>
      </c>
      <c r="M54" s="57">
        <v>114</v>
      </c>
      <c r="N54" s="58">
        <v>4.8060708263069137E-2</v>
      </c>
      <c r="O54" s="57">
        <v>256</v>
      </c>
      <c r="P54" s="58">
        <v>0.10792580101180438</v>
      </c>
      <c r="Q54" s="59" t="s">
        <v>183</v>
      </c>
      <c r="R54" s="60" t="s">
        <v>183</v>
      </c>
    </row>
    <row r="55" spans="1:18" ht="17.100000000000001" customHeight="1" x14ac:dyDescent="0.3">
      <c r="A55" s="55" t="s">
        <v>182</v>
      </c>
      <c r="B55" s="56" t="s">
        <v>55</v>
      </c>
      <c r="C55" s="57">
        <v>1793</v>
      </c>
      <c r="D55" s="57">
        <v>1581</v>
      </c>
      <c r="E55" s="58">
        <v>0.88176240936977135</v>
      </c>
      <c r="F55" s="57">
        <v>1509</v>
      </c>
      <c r="G55" s="57">
        <v>1335</v>
      </c>
      <c r="H55" s="58">
        <v>0.74456218627997772</v>
      </c>
      <c r="I55" s="57">
        <v>1295</v>
      </c>
      <c r="J55" s="58">
        <v>0.72225320691578365</v>
      </c>
      <c r="K55" s="57">
        <v>40</v>
      </c>
      <c r="L55" s="58">
        <v>2.2308979364194088E-2</v>
      </c>
      <c r="M55" s="57">
        <v>72</v>
      </c>
      <c r="N55" s="58">
        <v>4.0156162855549356E-2</v>
      </c>
      <c r="O55" s="57">
        <v>212</v>
      </c>
      <c r="P55" s="58">
        <v>0.11823759063022866</v>
      </c>
      <c r="Q55" s="59" t="s">
        <v>183</v>
      </c>
      <c r="R55" s="60" t="s">
        <v>183</v>
      </c>
    </row>
    <row r="56" spans="1:18" ht="17.100000000000001" customHeight="1" x14ac:dyDescent="0.3">
      <c r="A56" s="55" t="s">
        <v>182</v>
      </c>
      <c r="B56" s="56" t="s">
        <v>56</v>
      </c>
      <c r="C56" s="57">
        <v>249</v>
      </c>
      <c r="D56" s="57" t="s">
        <v>183</v>
      </c>
      <c r="E56" s="58" t="s">
        <v>183</v>
      </c>
      <c r="F56" s="57">
        <v>239</v>
      </c>
      <c r="G56" s="57">
        <v>192</v>
      </c>
      <c r="H56" s="58">
        <v>0.77108433734939763</v>
      </c>
      <c r="I56" s="57" t="s">
        <v>183</v>
      </c>
      <c r="J56" s="58" t="s">
        <v>183</v>
      </c>
      <c r="K56" s="57" t="s">
        <v>183</v>
      </c>
      <c r="L56" s="58" t="s">
        <v>183</v>
      </c>
      <c r="M56" s="57" t="s">
        <v>183</v>
      </c>
      <c r="N56" s="58" t="s">
        <v>183</v>
      </c>
      <c r="O56" s="57" t="s">
        <v>183</v>
      </c>
      <c r="P56" s="58" t="s">
        <v>183</v>
      </c>
      <c r="Q56" s="62">
        <v>1</v>
      </c>
      <c r="R56" s="60" t="s">
        <v>184</v>
      </c>
    </row>
    <row r="57" spans="1:18" ht="17.100000000000001" customHeight="1" x14ac:dyDescent="0.3">
      <c r="A57" s="55" t="s">
        <v>182</v>
      </c>
      <c r="B57" s="56" t="s">
        <v>57</v>
      </c>
      <c r="C57" s="57">
        <v>13415</v>
      </c>
      <c r="D57" s="57">
        <v>12422</v>
      </c>
      <c r="E57" s="58">
        <v>0.92597838240775254</v>
      </c>
      <c r="F57" s="57">
        <v>11875</v>
      </c>
      <c r="G57" s="57">
        <v>10818</v>
      </c>
      <c r="H57" s="58">
        <v>0.80641073425270215</v>
      </c>
      <c r="I57" s="57">
        <v>10596</v>
      </c>
      <c r="J57" s="58">
        <v>0.78986209467014534</v>
      </c>
      <c r="K57" s="57">
        <v>222</v>
      </c>
      <c r="L57" s="58">
        <v>1.654863958255684E-2</v>
      </c>
      <c r="M57" s="57">
        <v>547</v>
      </c>
      <c r="N57" s="58">
        <v>4.0775251584047705E-2</v>
      </c>
      <c r="O57" s="57">
        <v>993</v>
      </c>
      <c r="P57" s="58">
        <v>7.4021617592247485E-2</v>
      </c>
      <c r="Q57" s="59" t="s">
        <v>183</v>
      </c>
      <c r="R57" s="60" t="s">
        <v>183</v>
      </c>
    </row>
    <row r="58" spans="1:18" ht="17.100000000000001" customHeight="1" x14ac:dyDescent="0.3">
      <c r="A58" s="55" t="s">
        <v>182</v>
      </c>
      <c r="B58" s="56" t="s">
        <v>58</v>
      </c>
      <c r="C58" s="57">
        <v>756</v>
      </c>
      <c r="D58" s="57">
        <v>693</v>
      </c>
      <c r="E58" s="58">
        <v>0.91666666666666663</v>
      </c>
      <c r="F58" s="57">
        <v>656</v>
      </c>
      <c r="G58" s="57">
        <v>618</v>
      </c>
      <c r="H58" s="58">
        <v>0.81746031746031744</v>
      </c>
      <c r="I58" s="57">
        <v>602</v>
      </c>
      <c r="J58" s="58">
        <v>0.79629629629629628</v>
      </c>
      <c r="K58" s="57">
        <v>16</v>
      </c>
      <c r="L58" s="58">
        <v>2.1164021164021163E-2</v>
      </c>
      <c r="M58" s="57">
        <v>37</v>
      </c>
      <c r="N58" s="58">
        <v>4.8941798941798939E-2</v>
      </c>
      <c r="O58" s="57">
        <v>63</v>
      </c>
      <c r="P58" s="58">
        <v>8.3333333333333329E-2</v>
      </c>
      <c r="Q58" s="59" t="s">
        <v>183</v>
      </c>
      <c r="R58" s="60" t="s">
        <v>183</v>
      </c>
    </row>
    <row r="59" spans="1:18" ht="17.100000000000001" customHeight="1" x14ac:dyDescent="0.3">
      <c r="A59" s="55" t="s">
        <v>182</v>
      </c>
      <c r="B59" s="56" t="s">
        <v>59</v>
      </c>
      <c r="C59" s="57">
        <v>13258</v>
      </c>
      <c r="D59" s="57">
        <v>12090</v>
      </c>
      <c r="E59" s="58">
        <v>0.91190224769950223</v>
      </c>
      <c r="F59" s="57">
        <v>11406</v>
      </c>
      <c r="G59" s="57">
        <v>10077</v>
      </c>
      <c r="H59" s="58">
        <v>0.76006939206516821</v>
      </c>
      <c r="I59" s="57">
        <v>9943</v>
      </c>
      <c r="J59" s="58">
        <v>0.74996228692110423</v>
      </c>
      <c r="K59" s="57">
        <v>134</v>
      </c>
      <c r="L59" s="58">
        <v>1.0107105144063962E-2</v>
      </c>
      <c r="M59" s="57">
        <v>684</v>
      </c>
      <c r="N59" s="58">
        <v>5.1591491929401115E-2</v>
      </c>
      <c r="O59" s="57">
        <v>1168</v>
      </c>
      <c r="P59" s="58">
        <v>8.8097752300497809E-2</v>
      </c>
      <c r="Q59" s="59" t="s">
        <v>183</v>
      </c>
      <c r="R59" s="60" t="s">
        <v>183</v>
      </c>
    </row>
    <row r="60" spans="1:18" ht="17.100000000000001" customHeight="1" x14ac:dyDescent="0.3">
      <c r="A60" s="55" t="s">
        <v>182</v>
      </c>
      <c r="B60" s="56" t="s">
        <v>60</v>
      </c>
      <c r="C60" s="57">
        <v>3390</v>
      </c>
      <c r="D60" s="57">
        <v>3272</v>
      </c>
      <c r="E60" s="58">
        <v>0.96519174041297939</v>
      </c>
      <c r="F60" s="57">
        <v>3053</v>
      </c>
      <c r="G60" s="57">
        <v>2645</v>
      </c>
      <c r="H60" s="58">
        <v>0.78023598820058992</v>
      </c>
      <c r="I60" s="57" t="s">
        <v>183</v>
      </c>
      <c r="J60" s="58" t="s">
        <v>183</v>
      </c>
      <c r="K60" s="57" t="s">
        <v>183</v>
      </c>
      <c r="L60" s="58" t="s">
        <v>183</v>
      </c>
      <c r="M60" s="57">
        <v>219</v>
      </c>
      <c r="N60" s="58">
        <v>6.4601769911504431E-2</v>
      </c>
      <c r="O60" s="57">
        <v>118</v>
      </c>
      <c r="P60" s="58">
        <v>3.4808259587020648E-2</v>
      </c>
      <c r="Q60" s="59">
        <v>2</v>
      </c>
      <c r="R60" s="60" t="s">
        <v>185</v>
      </c>
    </row>
    <row r="61" spans="1:18" ht="17.100000000000001" customHeight="1" x14ac:dyDescent="0.3">
      <c r="A61" s="55" t="s">
        <v>182</v>
      </c>
      <c r="B61" s="56" t="s">
        <v>61</v>
      </c>
      <c r="C61" s="57">
        <v>2332</v>
      </c>
      <c r="D61" s="57">
        <v>2228</v>
      </c>
      <c r="E61" s="58">
        <v>0.95540308747855918</v>
      </c>
      <c r="F61" s="57">
        <v>2094</v>
      </c>
      <c r="G61" s="57">
        <v>1810</v>
      </c>
      <c r="H61" s="58">
        <v>0.77615780445969129</v>
      </c>
      <c r="I61" s="57">
        <v>1802</v>
      </c>
      <c r="J61" s="58">
        <v>0.77272727272727271</v>
      </c>
      <c r="K61" s="57">
        <v>8</v>
      </c>
      <c r="L61" s="58">
        <v>3.4305317324185248E-3</v>
      </c>
      <c r="M61" s="57">
        <v>134</v>
      </c>
      <c r="N61" s="58">
        <v>5.7461406518010294E-2</v>
      </c>
      <c r="O61" s="57">
        <v>104</v>
      </c>
      <c r="P61" s="58">
        <v>4.4596912521440824E-2</v>
      </c>
      <c r="Q61" s="59" t="s">
        <v>183</v>
      </c>
      <c r="R61" s="60" t="s">
        <v>183</v>
      </c>
    </row>
    <row r="62" spans="1:18" ht="17.100000000000001" customHeight="1" x14ac:dyDescent="0.3">
      <c r="A62" s="63" t="s">
        <v>182</v>
      </c>
      <c r="B62" s="64" t="s">
        <v>62</v>
      </c>
      <c r="C62" s="65">
        <v>806400</v>
      </c>
      <c r="D62" s="65">
        <v>753794</v>
      </c>
      <c r="E62" s="66">
        <v>0.93476438492063496</v>
      </c>
      <c r="F62" s="65">
        <v>707874</v>
      </c>
      <c r="G62" s="65">
        <v>636961</v>
      </c>
      <c r="H62" s="66">
        <v>0.78988219246031743</v>
      </c>
      <c r="I62" s="65">
        <v>627046</v>
      </c>
      <c r="J62" s="66">
        <v>0.77758680555555559</v>
      </c>
      <c r="K62" s="65">
        <v>9915</v>
      </c>
      <c r="L62" s="66">
        <v>1.2295386904761904E-2</v>
      </c>
      <c r="M62" s="65">
        <v>45920</v>
      </c>
      <c r="N62" s="66">
        <v>5.6944444444444443E-2</v>
      </c>
      <c r="O62" s="65">
        <v>52606</v>
      </c>
      <c r="P62" s="66">
        <v>6.5235615079365081E-2</v>
      </c>
      <c r="Q62" s="67" t="s">
        <v>183</v>
      </c>
      <c r="R62" s="68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140625" style="2" bestFit="1" customWidth="1"/>
    <col min="8" max="8" width="16.7109375" style="2" bestFit="1" customWidth="1"/>
    <col min="9" max="12" width="19.85546875" style="2" bestFit="1" customWidth="1"/>
    <col min="13" max="13" width="23.42578125" style="2" bestFit="1" customWidth="1"/>
    <col min="14" max="14" width="21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72" t="s">
        <v>0</v>
      </c>
      <c r="B3" s="50" t="s">
        <v>123</v>
      </c>
      <c r="C3" s="50" t="s">
        <v>142</v>
      </c>
      <c r="D3" s="50" t="s">
        <v>143</v>
      </c>
      <c r="E3" s="50" t="s">
        <v>144</v>
      </c>
      <c r="F3" s="50" t="s">
        <v>145</v>
      </c>
      <c r="G3" s="50" t="s">
        <v>146</v>
      </c>
      <c r="H3" s="50" t="s">
        <v>147</v>
      </c>
      <c r="I3" s="50" t="s">
        <v>148</v>
      </c>
      <c r="J3" s="50" t="s">
        <v>149</v>
      </c>
      <c r="K3" s="50" t="s">
        <v>150</v>
      </c>
      <c r="L3" s="50" t="s">
        <v>151</v>
      </c>
      <c r="M3" s="50" t="s">
        <v>152</v>
      </c>
      <c r="N3" s="50" t="s">
        <v>153</v>
      </c>
      <c r="O3" s="50" t="s">
        <v>154</v>
      </c>
      <c r="P3" s="50" t="s">
        <v>155</v>
      </c>
      <c r="Q3" s="74" t="s">
        <v>2</v>
      </c>
      <c r="R3" s="73" t="s">
        <v>3</v>
      </c>
    </row>
    <row r="4" spans="1:18" ht="17.100000000000001" customHeight="1" x14ac:dyDescent="0.3">
      <c r="A4" s="75" t="s">
        <v>182</v>
      </c>
      <c r="B4" s="20" t="s">
        <v>4</v>
      </c>
      <c r="C4" s="69">
        <v>4952</v>
      </c>
      <c r="D4" s="69">
        <v>4010</v>
      </c>
      <c r="E4" s="49">
        <v>0.80977382875605819</v>
      </c>
      <c r="F4" s="69">
        <v>3596</v>
      </c>
      <c r="G4" s="69">
        <v>2730</v>
      </c>
      <c r="H4" s="49">
        <v>0.55129240710823912</v>
      </c>
      <c r="I4" s="69">
        <v>2604</v>
      </c>
      <c r="J4" s="49">
        <v>0.52584814216478193</v>
      </c>
      <c r="K4" s="69">
        <v>126</v>
      </c>
      <c r="L4" s="49">
        <v>2.5444264943457189E-2</v>
      </c>
      <c r="M4" s="69">
        <v>414</v>
      </c>
      <c r="N4" s="49">
        <v>8.360258481421648E-2</v>
      </c>
      <c r="O4" s="69">
        <v>942</v>
      </c>
      <c r="P4" s="49">
        <v>0.19022617124394184</v>
      </c>
      <c r="Q4" s="32" t="s">
        <v>183</v>
      </c>
      <c r="R4" s="76" t="s">
        <v>183</v>
      </c>
    </row>
    <row r="5" spans="1:18" ht="17.100000000000001" customHeight="1" x14ac:dyDescent="0.3">
      <c r="A5" s="75" t="s">
        <v>182</v>
      </c>
      <c r="B5" s="20" t="s">
        <v>5</v>
      </c>
      <c r="C5" s="69" t="s">
        <v>183</v>
      </c>
      <c r="D5" s="69" t="s">
        <v>183</v>
      </c>
      <c r="E5" s="70" t="s">
        <v>183</v>
      </c>
      <c r="F5" s="69" t="s">
        <v>183</v>
      </c>
      <c r="G5" s="69">
        <v>0</v>
      </c>
      <c r="H5" s="49">
        <v>0</v>
      </c>
      <c r="I5" s="69">
        <v>0</v>
      </c>
      <c r="J5" s="49">
        <v>0</v>
      </c>
      <c r="K5" s="69">
        <v>0</v>
      </c>
      <c r="L5" s="49">
        <v>0</v>
      </c>
      <c r="M5" s="69">
        <v>0</v>
      </c>
      <c r="N5" s="49">
        <v>0</v>
      </c>
      <c r="O5" s="69">
        <v>0</v>
      </c>
      <c r="P5" s="49">
        <v>0</v>
      </c>
      <c r="Q5" s="32">
        <v>1</v>
      </c>
      <c r="R5" s="76" t="s">
        <v>184</v>
      </c>
    </row>
    <row r="6" spans="1:18" ht="17.100000000000001" customHeight="1" x14ac:dyDescent="0.3">
      <c r="A6" s="75" t="s">
        <v>182</v>
      </c>
      <c r="B6" s="20" t="s">
        <v>6</v>
      </c>
      <c r="C6" s="69">
        <v>121</v>
      </c>
      <c r="D6" s="69" t="s">
        <v>183</v>
      </c>
      <c r="E6" s="49" t="s">
        <v>183</v>
      </c>
      <c r="F6" s="69">
        <v>109</v>
      </c>
      <c r="G6" s="69">
        <v>74</v>
      </c>
      <c r="H6" s="49">
        <v>0.61157024793388426</v>
      </c>
      <c r="I6" s="69" t="s">
        <v>183</v>
      </c>
      <c r="J6" s="49" t="s">
        <v>183</v>
      </c>
      <c r="K6" s="69" t="s">
        <v>183</v>
      </c>
      <c r="L6" s="49" t="s">
        <v>183</v>
      </c>
      <c r="M6" s="69" t="s">
        <v>183</v>
      </c>
      <c r="N6" s="49" t="s">
        <v>183</v>
      </c>
      <c r="O6" s="69" t="s">
        <v>183</v>
      </c>
      <c r="P6" s="49" t="s">
        <v>183</v>
      </c>
      <c r="Q6" s="32">
        <v>1</v>
      </c>
      <c r="R6" s="76" t="s">
        <v>184</v>
      </c>
    </row>
    <row r="7" spans="1:18" ht="17.100000000000001" customHeight="1" x14ac:dyDescent="0.3">
      <c r="A7" s="75" t="s">
        <v>182</v>
      </c>
      <c r="B7" s="20" t="s">
        <v>7</v>
      </c>
      <c r="C7" s="69">
        <v>696</v>
      </c>
      <c r="D7" s="69">
        <v>599</v>
      </c>
      <c r="E7" s="49">
        <v>0.86063218390804597</v>
      </c>
      <c r="F7" s="69">
        <v>527</v>
      </c>
      <c r="G7" s="69">
        <v>432</v>
      </c>
      <c r="H7" s="49">
        <v>0.62068965517241381</v>
      </c>
      <c r="I7" s="69">
        <v>417</v>
      </c>
      <c r="J7" s="49">
        <v>0.59913793103448276</v>
      </c>
      <c r="K7" s="69">
        <v>15</v>
      </c>
      <c r="L7" s="49">
        <v>2.1551724137931036E-2</v>
      </c>
      <c r="M7" s="69">
        <v>72</v>
      </c>
      <c r="N7" s="49">
        <v>0.10344827586206896</v>
      </c>
      <c r="O7" s="69">
        <v>97</v>
      </c>
      <c r="P7" s="49">
        <v>0.13936781609195403</v>
      </c>
      <c r="Q7" s="32" t="s">
        <v>183</v>
      </c>
      <c r="R7" s="76" t="s">
        <v>183</v>
      </c>
    </row>
    <row r="8" spans="1:18" ht="17.100000000000001" customHeight="1" x14ac:dyDescent="0.3">
      <c r="A8" s="75" t="s">
        <v>182</v>
      </c>
      <c r="B8" s="20" t="s">
        <v>8</v>
      </c>
      <c r="C8" s="69">
        <v>175</v>
      </c>
      <c r="D8" s="69">
        <v>168</v>
      </c>
      <c r="E8" s="49">
        <v>0.96</v>
      </c>
      <c r="F8" s="69">
        <v>147</v>
      </c>
      <c r="G8" s="69">
        <v>87</v>
      </c>
      <c r="H8" s="49">
        <v>0.49714285714285716</v>
      </c>
      <c r="I8" s="69">
        <v>81</v>
      </c>
      <c r="J8" s="49">
        <v>0.46285714285714286</v>
      </c>
      <c r="K8" s="69">
        <v>6</v>
      </c>
      <c r="L8" s="49">
        <v>3.4285714285714287E-2</v>
      </c>
      <c r="M8" s="69">
        <v>21</v>
      </c>
      <c r="N8" s="49">
        <v>0.12</v>
      </c>
      <c r="O8" s="69">
        <v>7</v>
      </c>
      <c r="P8" s="49">
        <v>0.04</v>
      </c>
      <c r="Q8" s="32" t="s">
        <v>183</v>
      </c>
      <c r="R8" s="76" t="s">
        <v>183</v>
      </c>
    </row>
    <row r="9" spans="1:18" ht="17.100000000000001" customHeight="1" x14ac:dyDescent="0.3">
      <c r="A9" s="75" t="s">
        <v>182</v>
      </c>
      <c r="B9" s="20" t="s">
        <v>9</v>
      </c>
      <c r="C9" s="69">
        <v>189</v>
      </c>
      <c r="D9" s="69">
        <v>116</v>
      </c>
      <c r="E9" s="49">
        <v>0.61375661375661372</v>
      </c>
      <c r="F9" s="69">
        <v>86</v>
      </c>
      <c r="G9" s="69">
        <v>53</v>
      </c>
      <c r="H9" s="49">
        <v>0.28042328042328041</v>
      </c>
      <c r="I9" s="69">
        <v>53</v>
      </c>
      <c r="J9" s="49">
        <v>0.28042328042328041</v>
      </c>
      <c r="K9" s="69">
        <v>0</v>
      </c>
      <c r="L9" s="49">
        <v>0</v>
      </c>
      <c r="M9" s="69">
        <v>30</v>
      </c>
      <c r="N9" s="49">
        <v>0.15873015873015872</v>
      </c>
      <c r="O9" s="69">
        <v>73</v>
      </c>
      <c r="P9" s="49">
        <v>0.38624338624338622</v>
      </c>
      <c r="Q9" s="32" t="s">
        <v>183</v>
      </c>
      <c r="R9" s="76" t="s">
        <v>183</v>
      </c>
    </row>
    <row r="10" spans="1:18" ht="17.100000000000001" customHeight="1" x14ac:dyDescent="0.3">
      <c r="A10" s="75" t="s">
        <v>182</v>
      </c>
      <c r="B10" s="43" t="s">
        <v>10</v>
      </c>
      <c r="C10" s="69">
        <v>3387</v>
      </c>
      <c r="D10" s="69">
        <v>3058</v>
      </c>
      <c r="E10" s="49">
        <v>0.90286389134927669</v>
      </c>
      <c r="F10" s="69">
        <v>2671</v>
      </c>
      <c r="G10" s="69">
        <v>1649</v>
      </c>
      <c r="H10" s="49">
        <v>0.48686152937702981</v>
      </c>
      <c r="I10" s="69">
        <v>1630</v>
      </c>
      <c r="J10" s="49">
        <v>0.48125184529081783</v>
      </c>
      <c r="K10" s="69">
        <v>19</v>
      </c>
      <c r="L10" s="49">
        <v>5.6096840862119874E-3</v>
      </c>
      <c r="M10" s="69">
        <v>387</v>
      </c>
      <c r="N10" s="49">
        <v>0.11426040744021258</v>
      </c>
      <c r="O10" s="69">
        <v>329</v>
      </c>
      <c r="P10" s="49">
        <v>9.7136108650723349E-2</v>
      </c>
      <c r="Q10" s="32" t="s">
        <v>183</v>
      </c>
      <c r="R10" s="76" t="s">
        <v>183</v>
      </c>
    </row>
    <row r="11" spans="1:18" ht="17.100000000000001" customHeight="1" x14ac:dyDescent="0.3">
      <c r="A11" s="75" t="s">
        <v>182</v>
      </c>
      <c r="B11" s="20" t="s">
        <v>11</v>
      </c>
      <c r="C11" s="69">
        <v>169</v>
      </c>
      <c r="D11" s="69">
        <v>154</v>
      </c>
      <c r="E11" s="49">
        <v>0.91124260355029585</v>
      </c>
      <c r="F11" s="69">
        <v>146</v>
      </c>
      <c r="G11" s="69">
        <v>87</v>
      </c>
      <c r="H11" s="49">
        <v>0.51479289940828399</v>
      </c>
      <c r="I11" s="69">
        <v>80</v>
      </c>
      <c r="J11" s="49">
        <v>0.47337278106508873</v>
      </c>
      <c r="K11" s="69">
        <v>7</v>
      </c>
      <c r="L11" s="49">
        <v>4.142011834319527E-2</v>
      </c>
      <c r="M11" s="69">
        <v>8</v>
      </c>
      <c r="N11" s="49">
        <v>4.7337278106508875E-2</v>
      </c>
      <c r="O11" s="69">
        <v>15</v>
      </c>
      <c r="P11" s="49">
        <v>8.8757396449704137E-2</v>
      </c>
      <c r="Q11" s="32" t="s">
        <v>183</v>
      </c>
      <c r="R11" s="76" t="s">
        <v>183</v>
      </c>
    </row>
    <row r="12" spans="1:18" ht="17.100000000000001" customHeight="1" x14ac:dyDescent="0.3">
      <c r="A12" s="75" t="s">
        <v>182</v>
      </c>
      <c r="B12" s="20" t="s">
        <v>12</v>
      </c>
      <c r="C12" s="69">
        <v>346</v>
      </c>
      <c r="D12" s="69">
        <v>276</v>
      </c>
      <c r="E12" s="49">
        <v>0.79768786127167635</v>
      </c>
      <c r="F12" s="69">
        <v>242</v>
      </c>
      <c r="G12" s="69">
        <v>189</v>
      </c>
      <c r="H12" s="49">
        <v>0.54624277456647397</v>
      </c>
      <c r="I12" s="69" t="s">
        <v>183</v>
      </c>
      <c r="J12" s="49" t="s">
        <v>183</v>
      </c>
      <c r="K12" s="69" t="s">
        <v>183</v>
      </c>
      <c r="L12" s="49" t="s">
        <v>183</v>
      </c>
      <c r="M12" s="69">
        <v>34</v>
      </c>
      <c r="N12" s="49">
        <v>9.8265895953757232E-2</v>
      </c>
      <c r="O12" s="69">
        <v>70</v>
      </c>
      <c r="P12" s="49">
        <v>0.20231213872832371</v>
      </c>
      <c r="Q12" s="32">
        <v>1</v>
      </c>
      <c r="R12" s="76" t="s">
        <v>184</v>
      </c>
    </row>
    <row r="13" spans="1:18" ht="17.100000000000001" customHeight="1" x14ac:dyDescent="0.3">
      <c r="A13" s="75" t="s">
        <v>182</v>
      </c>
      <c r="B13" s="20" t="s">
        <v>13</v>
      </c>
      <c r="C13" s="69">
        <v>3543</v>
      </c>
      <c r="D13" s="69">
        <v>2910</v>
      </c>
      <c r="E13" s="49">
        <v>0.82133784928027098</v>
      </c>
      <c r="F13" s="69">
        <v>2476</v>
      </c>
      <c r="G13" s="69">
        <v>1749</v>
      </c>
      <c r="H13" s="49">
        <v>0.49364944961896695</v>
      </c>
      <c r="I13" s="69">
        <v>1708</v>
      </c>
      <c r="J13" s="49">
        <v>0.48207733559130678</v>
      </c>
      <c r="K13" s="69">
        <v>41</v>
      </c>
      <c r="L13" s="49">
        <v>1.1572114027660174E-2</v>
      </c>
      <c r="M13" s="69">
        <v>434</v>
      </c>
      <c r="N13" s="49">
        <v>0.12249506068303698</v>
      </c>
      <c r="O13" s="69">
        <v>633</v>
      </c>
      <c r="P13" s="49">
        <v>0.17866215071972905</v>
      </c>
      <c r="Q13" s="32" t="s">
        <v>183</v>
      </c>
      <c r="R13" s="76" t="s">
        <v>183</v>
      </c>
    </row>
    <row r="14" spans="1:18" ht="17.100000000000001" customHeight="1" x14ac:dyDescent="0.3">
      <c r="A14" s="75" t="s">
        <v>182</v>
      </c>
      <c r="B14" s="20" t="s">
        <v>14</v>
      </c>
      <c r="C14" s="69">
        <v>129</v>
      </c>
      <c r="D14" s="69">
        <v>115</v>
      </c>
      <c r="E14" s="49">
        <v>0.89147286821705429</v>
      </c>
      <c r="F14" s="69">
        <v>103</v>
      </c>
      <c r="G14" s="69">
        <v>66</v>
      </c>
      <c r="H14" s="49">
        <v>0.51162790697674421</v>
      </c>
      <c r="I14" s="69">
        <v>66</v>
      </c>
      <c r="J14" s="49">
        <v>0.51162790697674421</v>
      </c>
      <c r="K14" s="69">
        <v>0</v>
      </c>
      <c r="L14" s="49">
        <v>0</v>
      </c>
      <c r="M14" s="69">
        <v>12</v>
      </c>
      <c r="N14" s="49">
        <v>9.3023255813953487E-2</v>
      </c>
      <c r="O14" s="69">
        <v>14</v>
      </c>
      <c r="P14" s="49">
        <v>0.10852713178294573</v>
      </c>
      <c r="Q14" s="32" t="s">
        <v>183</v>
      </c>
      <c r="R14" s="76" t="s">
        <v>183</v>
      </c>
    </row>
    <row r="15" spans="1:18" ht="17.100000000000001" customHeight="1" x14ac:dyDescent="0.3">
      <c r="A15" s="75" t="s">
        <v>182</v>
      </c>
      <c r="B15" s="20" t="s">
        <v>15</v>
      </c>
      <c r="C15" s="69">
        <v>617</v>
      </c>
      <c r="D15" s="69">
        <v>498</v>
      </c>
      <c r="E15" s="49">
        <v>0.80713128038897897</v>
      </c>
      <c r="F15" s="69">
        <v>422</v>
      </c>
      <c r="G15" s="69">
        <v>312</v>
      </c>
      <c r="H15" s="49">
        <v>0.5056726094003241</v>
      </c>
      <c r="I15" s="69">
        <v>219</v>
      </c>
      <c r="J15" s="49">
        <v>0.35494327390599678</v>
      </c>
      <c r="K15" s="69">
        <v>93</v>
      </c>
      <c r="L15" s="49">
        <v>0.1507293354943274</v>
      </c>
      <c r="M15" s="69">
        <v>76</v>
      </c>
      <c r="N15" s="49">
        <v>0.12317666126418152</v>
      </c>
      <c r="O15" s="69">
        <v>119</v>
      </c>
      <c r="P15" s="49">
        <v>0.19286871961102106</v>
      </c>
      <c r="Q15" s="32" t="s">
        <v>183</v>
      </c>
      <c r="R15" s="76" t="s">
        <v>183</v>
      </c>
    </row>
    <row r="16" spans="1:18" ht="17.100000000000001" customHeight="1" x14ac:dyDescent="0.3">
      <c r="A16" s="75" t="s">
        <v>182</v>
      </c>
      <c r="B16" s="20" t="s">
        <v>16</v>
      </c>
      <c r="C16" s="69">
        <v>1066</v>
      </c>
      <c r="D16" s="69">
        <v>1021</v>
      </c>
      <c r="E16" s="49">
        <v>0.95778611632270172</v>
      </c>
      <c r="F16" s="69">
        <v>897</v>
      </c>
      <c r="G16" s="69">
        <v>605</v>
      </c>
      <c r="H16" s="49">
        <v>0.56754221388367732</v>
      </c>
      <c r="I16" s="69">
        <v>593</v>
      </c>
      <c r="J16" s="49">
        <v>0.55628517823639778</v>
      </c>
      <c r="K16" s="69">
        <v>12</v>
      </c>
      <c r="L16" s="49">
        <v>1.125703564727955E-2</v>
      </c>
      <c r="M16" s="69">
        <v>124</v>
      </c>
      <c r="N16" s="49">
        <v>0.11632270168855535</v>
      </c>
      <c r="O16" s="69">
        <v>45</v>
      </c>
      <c r="P16" s="49">
        <v>4.2213883677298308E-2</v>
      </c>
      <c r="Q16" s="32" t="s">
        <v>183</v>
      </c>
      <c r="R16" s="76" t="s">
        <v>183</v>
      </c>
    </row>
    <row r="17" spans="1:18" ht="17.100000000000001" customHeight="1" x14ac:dyDescent="0.3">
      <c r="A17" s="75" t="s">
        <v>182</v>
      </c>
      <c r="B17" s="20" t="s">
        <v>17</v>
      </c>
      <c r="C17" s="69">
        <v>64</v>
      </c>
      <c r="D17" s="69" t="s">
        <v>183</v>
      </c>
      <c r="E17" s="49" t="s">
        <v>183</v>
      </c>
      <c r="F17" s="69">
        <v>53</v>
      </c>
      <c r="G17" s="69">
        <v>33</v>
      </c>
      <c r="H17" s="49">
        <v>0.515625</v>
      </c>
      <c r="I17" s="69" t="s">
        <v>183</v>
      </c>
      <c r="J17" s="49" t="s">
        <v>183</v>
      </c>
      <c r="K17" s="69" t="s">
        <v>183</v>
      </c>
      <c r="L17" s="49" t="s">
        <v>183</v>
      </c>
      <c r="M17" s="69" t="s">
        <v>183</v>
      </c>
      <c r="N17" s="49" t="s">
        <v>183</v>
      </c>
      <c r="O17" s="69" t="s">
        <v>183</v>
      </c>
      <c r="P17" s="49" t="s">
        <v>183</v>
      </c>
      <c r="Q17" s="32">
        <v>1</v>
      </c>
      <c r="R17" s="76" t="s">
        <v>184</v>
      </c>
    </row>
    <row r="18" spans="1:18" ht="17.100000000000001" customHeight="1" x14ac:dyDescent="0.3">
      <c r="A18" s="75" t="s">
        <v>182</v>
      </c>
      <c r="B18" s="20" t="s">
        <v>18</v>
      </c>
      <c r="C18" s="69">
        <v>3358</v>
      </c>
      <c r="D18" s="69">
        <v>3143</v>
      </c>
      <c r="E18" s="49">
        <v>0.93597379392495528</v>
      </c>
      <c r="F18" s="69">
        <v>2788</v>
      </c>
      <c r="G18" s="69">
        <v>1732</v>
      </c>
      <c r="H18" s="49">
        <v>0.51578320428826685</v>
      </c>
      <c r="I18" s="69">
        <v>1691</v>
      </c>
      <c r="J18" s="49">
        <v>0.50357355568790951</v>
      </c>
      <c r="K18" s="69">
        <v>41</v>
      </c>
      <c r="L18" s="49">
        <v>1.2209648600357356E-2</v>
      </c>
      <c r="M18" s="69">
        <v>355</v>
      </c>
      <c r="N18" s="49">
        <v>0.10571768910065515</v>
      </c>
      <c r="O18" s="69">
        <v>215</v>
      </c>
      <c r="P18" s="49">
        <v>6.4026206075044667E-2</v>
      </c>
      <c r="Q18" s="32" t="s">
        <v>183</v>
      </c>
      <c r="R18" s="76" t="s">
        <v>183</v>
      </c>
    </row>
    <row r="19" spans="1:18" ht="17.100000000000001" customHeight="1" x14ac:dyDescent="0.3">
      <c r="A19" s="75" t="s">
        <v>182</v>
      </c>
      <c r="B19" s="20" t="s">
        <v>19</v>
      </c>
      <c r="C19" s="69">
        <v>481</v>
      </c>
      <c r="D19" s="69">
        <v>464</v>
      </c>
      <c r="E19" s="49">
        <v>0.96465696465696471</v>
      </c>
      <c r="F19" s="69">
        <v>436</v>
      </c>
      <c r="G19" s="69">
        <v>294</v>
      </c>
      <c r="H19" s="49">
        <v>0.61122661122661126</v>
      </c>
      <c r="I19" s="69">
        <v>283</v>
      </c>
      <c r="J19" s="49">
        <v>0.58835758835758833</v>
      </c>
      <c r="K19" s="69">
        <v>11</v>
      </c>
      <c r="L19" s="49">
        <v>2.286902286902287E-2</v>
      </c>
      <c r="M19" s="69">
        <v>28</v>
      </c>
      <c r="N19" s="49">
        <v>5.8212058212058215E-2</v>
      </c>
      <c r="O19" s="69">
        <v>17</v>
      </c>
      <c r="P19" s="49">
        <v>3.5343035343035345E-2</v>
      </c>
      <c r="Q19" s="32" t="s">
        <v>183</v>
      </c>
      <c r="R19" s="76" t="s">
        <v>183</v>
      </c>
    </row>
    <row r="20" spans="1:18" ht="17.100000000000001" customHeight="1" x14ac:dyDescent="0.3">
      <c r="A20" s="75" t="s">
        <v>182</v>
      </c>
      <c r="B20" s="20" t="s">
        <v>20</v>
      </c>
      <c r="C20" s="69">
        <v>508</v>
      </c>
      <c r="D20" s="69">
        <v>486</v>
      </c>
      <c r="E20" s="49">
        <v>0.95669291338582674</v>
      </c>
      <c r="F20" s="69">
        <v>431</v>
      </c>
      <c r="G20" s="69">
        <v>320</v>
      </c>
      <c r="H20" s="49">
        <v>0.62992125984251968</v>
      </c>
      <c r="I20" s="69">
        <v>130</v>
      </c>
      <c r="J20" s="49">
        <v>0.25590551181102361</v>
      </c>
      <c r="K20" s="69">
        <v>190</v>
      </c>
      <c r="L20" s="49">
        <v>0.37401574803149606</v>
      </c>
      <c r="M20" s="69">
        <v>55</v>
      </c>
      <c r="N20" s="49">
        <v>0.10826771653543307</v>
      </c>
      <c r="O20" s="69">
        <v>22</v>
      </c>
      <c r="P20" s="49">
        <v>4.3307086614173228E-2</v>
      </c>
      <c r="Q20" s="32" t="s">
        <v>183</v>
      </c>
      <c r="R20" s="76" t="s">
        <v>183</v>
      </c>
    </row>
    <row r="21" spans="1:18" ht="17.100000000000001" customHeight="1" x14ac:dyDescent="0.3">
      <c r="A21" s="75" t="s">
        <v>182</v>
      </c>
      <c r="B21" s="20" t="s">
        <v>21</v>
      </c>
      <c r="C21" s="69">
        <v>82</v>
      </c>
      <c r="D21" s="69">
        <v>67</v>
      </c>
      <c r="E21" s="49">
        <v>0.81707317073170727</v>
      </c>
      <c r="F21" s="69">
        <v>60</v>
      </c>
      <c r="G21" s="69">
        <v>52</v>
      </c>
      <c r="H21" s="49">
        <v>0.63414634146341464</v>
      </c>
      <c r="I21" s="69">
        <v>52</v>
      </c>
      <c r="J21" s="49">
        <v>0.63414634146341464</v>
      </c>
      <c r="K21" s="69">
        <v>0</v>
      </c>
      <c r="L21" s="49">
        <v>0</v>
      </c>
      <c r="M21" s="69">
        <v>7</v>
      </c>
      <c r="N21" s="49">
        <v>8.5365853658536592E-2</v>
      </c>
      <c r="O21" s="69">
        <v>15</v>
      </c>
      <c r="P21" s="49">
        <v>0.18292682926829268</v>
      </c>
      <c r="Q21" s="32" t="s">
        <v>183</v>
      </c>
      <c r="R21" s="76" t="s">
        <v>183</v>
      </c>
    </row>
    <row r="22" spans="1:18" ht="17.100000000000001" customHeight="1" x14ac:dyDescent="0.3">
      <c r="A22" s="75" t="s">
        <v>182</v>
      </c>
      <c r="B22" s="20" t="s">
        <v>22</v>
      </c>
      <c r="C22" s="69">
        <v>35167</v>
      </c>
      <c r="D22" s="69">
        <v>31858</v>
      </c>
      <c r="E22" s="49">
        <v>0.90590610515540138</v>
      </c>
      <c r="F22" s="69">
        <v>28434</v>
      </c>
      <c r="G22" s="69">
        <v>19905</v>
      </c>
      <c r="H22" s="49">
        <v>0.56601359228822479</v>
      </c>
      <c r="I22" s="69">
        <v>19771</v>
      </c>
      <c r="J22" s="49">
        <v>0.56220320186538519</v>
      </c>
      <c r="K22" s="69">
        <v>134</v>
      </c>
      <c r="L22" s="49">
        <v>3.8103904228395939E-3</v>
      </c>
      <c r="M22" s="69">
        <v>3424</v>
      </c>
      <c r="N22" s="49">
        <v>9.7364006028378872E-2</v>
      </c>
      <c r="O22" s="69">
        <v>3309</v>
      </c>
      <c r="P22" s="49">
        <v>9.4093894844598625E-2</v>
      </c>
      <c r="Q22" s="32" t="s">
        <v>183</v>
      </c>
      <c r="R22" s="76" t="s">
        <v>183</v>
      </c>
    </row>
    <row r="23" spans="1:18" ht="17.100000000000001" customHeight="1" x14ac:dyDescent="0.3">
      <c r="A23" s="75" t="s">
        <v>182</v>
      </c>
      <c r="B23" s="20" t="s">
        <v>23</v>
      </c>
      <c r="C23" s="69">
        <v>567</v>
      </c>
      <c r="D23" s="69">
        <v>479</v>
      </c>
      <c r="E23" s="49">
        <v>0.84479717813051147</v>
      </c>
      <c r="F23" s="69">
        <v>393</v>
      </c>
      <c r="G23" s="69">
        <v>287</v>
      </c>
      <c r="H23" s="49">
        <v>0.50617283950617287</v>
      </c>
      <c r="I23" s="69" t="s">
        <v>183</v>
      </c>
      <c r="J23" s="49" t="s">
        <v>183</v>
      </c>
      <c r="K23" s="69" t="s">
        <v>183</v>
      </c>
      <c r="L23" s="49" t="s">
        <v>183</v>
      </c>
      <c r="M23" s="69">
        <v>86</v>
      </c>
      <c r="N23" s="49">
        <v>0.15167548500881833</v>
      </c>
      <c r="O23" s="69">
        <v>88</v>
      </c>
      <c r="P23" s="49">
        <v>0.15520282186948853</v>
      </c>
      <c r="Q23" s="32">
        <v>1</v>
      </c>
      <c r="R23" s="76" t="s">
        <v>184</v>
      </c>
    </row>
    <row r="24" spans="1:18" ht="17.100000000000001" customHeight="1" x14ac:dyDescent="0.3">
      <c r="A24" s="75" t="s">
        <v>182</v>
      </c>
      <c r="B24" s="20" t="s">
        <v>24</v>
      </c>
      <c r="C24" s="69">
        <v>577</v>
      </c>
      <c r="D24" s="69">
        <v>512</v>
      </c>
      <c r="E24" s="49">
        <v>0.88734835355285957</v>
      </c>
      <c r="F24" s="69">
        <v>440</v>
      </c>
      <c r="G24" s="69">
        <v>266</v>
      </c>
      <c r="H24" s="49">
        <v>0.46100519930675909</v>
      </c>
      <c r="I24" s="69">
        <v>259</v>
      </c>
      <c r="J24" s="49">
        <v>0.44887348353552858</v>
      </c>
      <c r="K24" s="69">
        <v>7</v>
      </c>
      <c r="L24" s="49">
        <v>1.2131715771230503E-2</v>
      </c>
      <c r="M24" s="69">
        <v>72</v>
      </c>
      <c r="N24" s="49">
        <v>0.12478336221837089</v>
      </c>
      <c r="O24" s="69">
        <v>65</v>
      </c>
      <c r="P24" s="49">
        <v>0.11265164644714037</v>
      </c>
      <c r="Q24" s="32" t="s">
        <v>183</v>
      </c>
      <c r="R24" s="76" t="s">
        <v>183</v>
      </c>
    </row>
    <row r="25" spans="1:18" ht="17.100000000000001" customHeight="1" x14ac:dyDescent="0.3">
      <c r="A25" s="75" t="s">
        <v>182</v>
      </c>
      <c r="B25" s="20" t="s">
        <v>25</v>
      </c>
      <c r="C25" s="69">
        <v>60</v>
      </c>
      <c r="D25" s="69">
        <v>53</v>
      </c>
      <c r="E25" s="49">
        <v>0.8833333333333333</v>
      </c>
      <c r="F25" s="69">
        <v>47</v>
      </c>
      <c r="G25" s="69">
        <v>37</v>
      </c>
      <c r="H25" s="49">
        <v>0.6166666666666667</v>
      </c>
      <c r="I25" s="69" t="s">
        <v>183</v>
      </c>
      <c r="J25" s="49" t="s">
        <v>183</v>
      </c>
      <c r="K25" s="69" t="s">
        <v>183</v>
      </c>
      <c r="L25" s="49" t="s">
        <v>183</v>
      </c>
      <c r="M25" s="69">
        <v>6</v>
      </c>
      <c r="N25" s="49">
        <v>0.1</v>
      </c>
      <c r="O25" s="69">
        <v>7</v>
      </c>
      <c r="P25" s="49">
        <v>0.11666666666666667</v>
      </c>
      <c r="Q25" s="32">
        <v>1</v>
      </c>
      <c r="R25" s="76" t="s">
        <v>184</v>
      </c>
    </row>
    <row r="26" spans="1:18" ht="17.100000000000001" customHeight="1" x14ac:dyDescent="0.3">
      <c r="A26" s="75" t="s">
        <v>182</v>
      </c>
      <c r="B26" s="20" t="s">
        <v>26</v>
      </c>
      <c r="C26" s="69">
        <v>356</v>
      </c>
      <c r="D26" s="69">
        <v>310</v>
      </c>
      <c r="E26" s="49">
        <v>0.8707865168539326</v>
      </c>
      <c r="F26" s="69">
        <v>274</v>
      </c>
      <c r="G26" s="69">
        <v>203</v>
      </c>
      <c r="H26" s="49">
        <v>0.5702247191011236</v>
      </c>
      <c r="I26" s="69" t="s">
        <v>183</v>
      </c>
      <c r="J26" s="49" t="s">
        <v>183</v>
      </c>
      <c r="K26" s="69" t="s">
        <v>183</v>
      </c>
      <c r="L26" s="49" t="s">
        <v>183</v>
      </c>
      <c r="M26" s="69">
        <v>36</v>
      </c>
      <c r="N26" s="49">
        <v>0.10112359550561797</v>
      </c>
      <c r="O26" s="69">
        <v>46</v>
      </c>
      <c r="P26" s="49">
        <v>0.12921348314606743</v>
      </c>
      <c r="Q26" s="32">
        <v>1</v>
      </c>
      <c r="R26" s="76" t="s">
        <v>184</v>
      </c>
    </row>
    <row r="27" spans="1:18" ht="17.100000000000001" customHeight="1" x14ac:dyDescent="0.3">
      <c r="A27" s="75" t="s">
        <v>182</v>
      </c>
      <c r="B27" s="20" t="s">
        <v>27</v>
      </c>
      <c r="C27" s="69">
        <v>965</v>
      </c>
      <c r="D27" s="69">
        <v>712</v>
      </c>
      <c r="E27" s="49">
        <v>0.73782383419689124</v>
      </c>
      <c r="F27" s="69">
        <v>628</v>
      </c>
      <c r="G27" s="69">
        <v>460</v>
      </c>
      <c r="H27" s="49">
        <v>0.47668393782383417</v>
      </c>
      <c r="I27" s="69">
        <v>437</v>
      </c>
      <c r="J27" s="49">
        <v>0.45284974093264246</v>
      </c>
      <c r="K27" s="69">
        <v>23</v>
      </c>
      <c r="L27" s="49">
        <v>2.3834196891191709E-2</v>
      </c>
      <c r="M27" s="69">
        <v>84</v>
      </c>
      <c r="N27" s="49">
        <v>8.7046632124352333E-2</v>
      </c>
      <c r="O27" s="69">
        <v>253</v>
      </c>
      <c r="P27" s="49">
        <v>0.26217616580310882</v>
      </c>
      <c r="Q27" s="32" t="s">
        <v>183</v>
      </c>
      <c r="R27" s="76" t="s">
        <v>183</v>
      </c>
    </row>
    <row r="28" spans="1:18" ht="17.100000000000001" customHeight="1" x14ac:dyDescent="0.3">
      <c r="A28" s="75" t="s">
        <v>182</v>
      </c>
      <c r="B28" s="20" t="s">
        <v>28</v>
      </c>
      <c r="C28" s="69">
        <v>40</v>
      </c>
      <c r="D28" s="69">
        <v>40</v>
      </c>
      <c r="E28" s="49">
        <v>1</v>
      </c>
      <c r="F28" s="69" t="s">
        <v>183</v>
      </c>
      <c r="G28" s="69">
        <v>28</v>
      </c>
      <c r="H28" s="49">
        <v>0.7</v>
      </c>
      <c r="I28" s="69" t="s">
        <v>183</v>
      </c>
      <c r="J28" s="49" t="s">
        <v>183</v>
      </c>
      <c r="K28" s="69" t="s">
        <v>183</v>
      </c>
      <c r="L28" s="49" t="s">
        <v>183</v>
      </c>
      <c r="M28" s="69" t="s">
        <v>183</v>
      </c>
      <c r="N28" s="49" t="s">
        <v>183</v>
      </c>
      <c r="O28" s="69">
        <v>0</v>
      </c>
      <c r="P28" s="49">
        <v>0</v>
      </c>
      <c r="Q28" s="32">
        <v>1</v>
      </c>
      <c r="R28" s="76" t="s">
        <v>184</v>
      </c>
    </row>
    <row r="29" spans="1:18" ht="17.100000000000001" customHeight="1" x14ac:dyDescent="0.3">
      <c r="A29" s="75" t="s">
        <v>182</v>
      </c>
      <c r="B29" s="20" t="s">
        <v>29</v>
      </c>
      <c r="C29" s="69">
        <v>37</v>
      </c>
      <c r="D29" s="69">
        <v>32</v>
      </c>
      <c r="E29" s="49">
        <v>0.86486486486486491</v>
      </c>
      <c r="F29" s="69">
        <v>32</v>
      </c>
      <c r="G29" s="69">
        <v>13</v>
      </c>
      <c r="H29" s="49">
        <v>0.35135135135135137</v>
      </c>
      <c r="I29" s="69" t="s">
        <v>183</v>
      </c>
      <c r="J29" s="49" t="s">
        <v>183</v>
      </c>
      <c r="K29" s="69" t="s">
        <v>183</v>
      </c>
      <c r="L29" s="49" t="s">
        <v>183</v>
      </c>
      <c r="M29" s="69">
        <v>0</v>
      </c>
      <c r="N29" s="49">
        <v>0</v>
      </c>
      <c r="O29" s="69">
        <v>5</v>
      </c>
      <c r="P29" s="49">
        <v>0.13513513513513514</v>
      </c>
      <c r="Q29" s="32">
        <v>1</v>
      </c>
      <c r="R29" s="76" t="s">
        <v>184</v>
      </c>
    </row>
    <row r="30" spans="1:18" ht="17.100000000000001" customHeight="1" x14ac:dyDescent="0.3">
      <c r="A30" s="75" t="s">
        <v>182</v>
      </c>
      <c r="B30" s="20" t="s">
        <v>30</v>
      </c>
      <c r="C30" s="69">
        <v>1992</v>
      </c>
      <c r="D30" s="69">
        <v>1670</v>
      </c>
      <c r="E30" s="49">
        <v>0.83835341365461846</v>
      </c>
      <c r="F30" s="69">
        <v>1359</v>
      </c>
      <c r="G30" s="69">
        <v>784</v>
      </c>
      <c r="H30" s="49">
        <v>0.39357429718875503</v>
      </c>
      <c r="I30" s="69">
        <v>734</v>
      </c>
      <c r="J30" s="49">
        <v>0.36847389558232929</v>
      </c>
      <c r="K30" s="69">
        <v>50</v>
      </c>
      <c r="L30" s="49">
        <v>2.5100401606425703E-2</v>
      </c>
      <c r="M30" s="69">
        <v>311</v>
      </c>
      <c r="N30" s="49">
        <v>0.15612449799196787</v>
      </c>
      <c r="O30" s="69">
        <v>322</v>
      </c>
      <c r="P30" s="49">
        <v>0.16164658634538154</v>
      </c>
      <c r="Q30" s="32" t="s">
        <v>183</v>
      </c>
      <c r="R30" s="76" t="s">
        <v>183</v>
      </c>
    </row>
    <row r="31" spans="1:18" ht="17.100000000000001" customHeight="1" x14ac:dyDescent="0.3">
      <c r="A31" s="75" t="s">
        <v>182</v>
      </c>
      <c r="B31" s="20" t="s">
        <v>31</v>
      </c>
      <c r="C31" s="69">
        <v>469</v>
      </c>
      <c r="D31" s="69">
        <v>364</v>
      </c>
      <c r="E31" s="49">
        <v>0.77611940298507465</v>
      </c>
      <c r="F31" s="69">
        <v>330</v>
      </c>
      <c r="G31" s="69">
        <v>220</v>
      </c>
      <c r="H31" s="49">
        <v>0.46908315565031983</v>
      </c>
      <c r="I31" s="69">
        <v>212</v>
      </c>
      <c r="J31" s="49">
        <v>0.45202558635394458</v>
      </c>
      <c r="K31" s="69">
        <v>8</v>
      </c>
      <c r="L31" s="49">
        <v>1.7057569296375266E-2</v>
      </c>
      <c r="M31" s="69">
        <v>34</v>
      </c>
      <c r="N31" s="49">
        <v>7.2494669509594878E-2</v>
      </c>
      <c r="O31" s="69">
        <v>105</v>
      </c>
      <c r="P31" s="49">
        <v>0.22388059701492538</v>
      </c>
      <c r="Q31" s="32" t="s">
        <v>183</v>
      </c>
      <c r="R31" s="76" t="s">
        <v>183</v>
      </c>
    </row>
    <row r="32" spans="1:18" ht="17.100000000000001" customHeight="1" x14ac:dyDescent="0.3">
      <c r="A32" s="75" t="s">
        <v>182</v>
      </c>
      <c r="B32" s="20" t="s">
        <v>32</v>
      </c>
      <c r="C32" s="69">
        <v>275</v>
      </c>
      <c r="D32" s="69">
        <v>269</v>
      </c>
      <c r="E32" s="49">
        <v>0.97818181818181815</v>
      </c>
      <c r="F32" s="69">
        <v>243</v>
      </c>
      <c r="G32" s="69">
        <v>132</v>
      </c>
      <c r="H32" s="49">
        <v>0.48</v>
      </c>
      <c r="I32" s="69" t="s">
        <v>183</v>
      </c>
      <c r="J32" s="49" t="s">
        <v>183</v>
      </c>
      <c r="K32" s="69" t="s">
        <v>183</v>
      </c>
      <c r="L32" s="49" t="s">
        <v>183</v>
      </c>
      <c r="M32" s="69">
        <v>26</v>
      </c>
      <c r="N32" s="49">
        <v>9.4545454545454544E-2</v>
      </c>
      <c r="O32" s="69">
        <v>6</v>
      </c>
      <c r="P32" s="49">
        <v>2.181818181818182E-2</v>
      </c>
      <c r="Q32" s="32">
        <v>1</v>
      </c>
      <c r="R32" s="76" t="s">
        <v>184</v>
      </c>
    </row>
    <row r="33" spans="1:18" ht="17.100000000000001" customHeight="1" x14ac:dyDescent="0.3">
      <c r="A33" s="75" t="s">
        <v>182</v>
      </c>
      <c r="B33" s="20" t="s">
        <v>33</v>
      </c>
      <c r="C33" s="69">
        <v>9251</v>
      </c>
      <c r="D33" s="69">
        <v>8515</v>
      </c>
      <c r="E33" s="49">
        <v>0.9204410334017944</v>
      </c>
      <c r="F33" s="69">
        <v>7792</v>
      </c>
      <c r="G33" s="69">
        <v>4628</v>
      </c>
      <c r="H33" s="49">
        <v>0.50027024105502105</v>
      </c>
      <c r="I33" s="69">
        <v>4361</v>
      </c>
      <c r="J33" s="49">
        <v>0.47140849637876986</v>
      </c>
      <c r="K33" s="69">
        <v>267</v>
      </c>
      <c r="L33" s="49">
        <v>2.8861744676251216E-2</v>
      </c>
      <c r="M33" s="69">
        <v>723</v>
      </c>
      <c r="N33" s="49">
        <v>7.8153713112095985E-2</v>
      </c>
      <c r="O33" s="69">
        <v>736</v>
      </c>
      <c r="P33" s="49">
        <v>7.9558966598205605E-2</v>
      </c>
      <c r="Q33" s="32" t="s">
        <v>183</v>
      </c>
      <c r="R33" s="76" t="s">
        <v>183</v>
      </c>
    </row>
    <row r="34" spans="1:18" ht="17.100000000000001" customHeight="1" x14ac:dyDescent="0.3">
      <c r="A34" s="75" t="s">
        <v>182</v>
      </c>
      <c r="B34" s="20" t="s">
        <v>34</v>
      </c>
      <c r="C34" s="69">
        <v>815</v>
      </c>
      <c r="D34" s="69">
        <v>794</v>
      </c>
      <c r="E34" s="49">
        <v>0.97423312883435587</v>
      </c>
      <c r="F34" s="69">
        <v>689</v>
      </c>
      <c r="G34" s="69">
        <v>361</v>
      </c>
      <c r="H34" s="49">
        <v>0.44294478527607362</v>
      </c>
      <c r="I34" s="69">
        <v>351</v>
      </c>
      <c r="J34" s="49">
        <v>0.43067484662576688</v>
      </c>
      <c r="K34" s="69">
        <v>10</v>
      </c>
      <c r="L34" s="49">
        <v>1.2269938650306749E-2</v>
      </c>
      <c r="M34" s="69">
        <v>105</v>
      </c>
      <c r="N34" s="49">
        <v>0.12883435582822086</v>
      </c>
      <c r="O34" s="69">
        <v>21</v>
      </c>
      <c r="P34" s="49">
        <v>2.5766871165644172E-2</v>
      </c>
      <c r="Q34" s="32" t="s">
        <v>183</v>
      </c>
      <c r="R34" s="76" t="s">
        <v>183</v>
      </c>
    </row>
    <row r="35" spans="1:18" ht="17.100000000000001" customHeight="1" x14ac:dyDescent="0.3">
      <c r="A35" s="75" t="s">
        <v>182</v>
      </c>
      <c r="B35" s="20" t="s">
        <v>35</v>
      </c>
      <c r="C35" s="69">
        <v>55</v>
      </c>
      <c r="D35" s="69">
        <v>55</v>
      </c>
      <c r="E35" s="49">
        <v>1</v>
      </c>
      <c r="F35" s="69" t="s">
        <v>183</v>
      </c>
      <c r="G35" s="69">
        <v>36</v>
      </c>
      <c r="H35" s="49">
        <v>0.65454545454545454</v>
      </c>
      <c r="I35" s="69" t="s">
        <v>183</v>
      </c>
      <c r="J35" s="49" t="s">
        <v>183</v>
      </c>
      <c r="K35" s="69" t="s">
        <v>183</v>
      </c>
      <c r="L35" s="49" t="s">
        <v>183</v>
      </c>
      <c r="M35" s="69" t="s">
        <v>183</v>
      </c>
      <c r="N35" s="49" t="s">
        <v>183</v>
      </c>
      <c r="O35" s="69">
        <v>0</v>
      </c>
      <c r="P35" s="49">
        <v>0</v>
      </c>
      <c r="Q35" s="32">
        <v>1</v>
      </c>
      <c r="R35" s="76" t="s">
        <v>184</v>
      </c>
    </row>
    <row r="36" spans="1:18" ht="17.100000000000001" customHeight="1" x14ac:dyDescent="0.3">
      <c r="A36" s="75" t="s">
        <v>182</v>
      </c>
      <c r="B36" s="20" t="s">
        <v>36</v>
      </c>
      <c r="C36" s="69">
        <v>5480</v>
      </c>
      <c r="D36" s="69">
        <v>5164</v>
      </c>
      <c r="E36" s="49">
        <v>0.9423357664233577</v>
      </c>
      <c r="F36" s="69">
        <v>4693</v>
      </c>
      <c r="G36" s="69">
        <v>3420</v>
      </c>
      <c r="H36" s="49">
        <v>0.62408759124087587</v>
      </c>
      <c r="I36" s="69">
        <v>3313</v>
      </c>
      <c r="J36" s="49">
        <v>0.6045620437956204</v>
      </c>
      <c r="K36" s="69">
        <v>107</v>
      </c>
      <c r="L36" s="49">
        <v>1.9525547445255476E-2</v>
      </c>
      <c r="M36" s="69">
        <v>471</v>
      </c>
      <c r="N36" s="49">
        <v>8.5948905109489049E-2</v>
      </c>
      <c r="O36" s="69">
        <v>316</v>
      </c>
      <c r="P36" s="49">
        <v>5.7664233576642333E-2</v>
      </c>
      <c r="Q36" s="32" t="s">
        <v>183</v>
      </c>
      <c r="R36" s="76" t="s">
        <v>183</v>
      </c>
    </row>
    <row r="37" spans="1:18" ht="17.100000000000001" customHeight="1" x14ac:dyDescent="0.3">
      <c r="A37" s="75" t="s">
        <v>182</v>
      </c>
      <c r="B37" s="20" t="s">
        <v>37</v>
      </c>
      <c r="C37" s="69">
        <v>3011</v>
      </c>
      <c r="D37" s="69">
        <v>2207</v>
      </c>
      <c r="E37" s="49">
        <v>0.73297907671869811</v>
      </c>
      <c r="F37" s="69">
        <v>1913</v>
      </c>
      <c r="G37" s="69">
        <v>1588</v>
      </c>
      <c r="H37" s="49">
        <v>0.52739953503819326</v>
      </c>
      <c r="I37" s="69">
        <v>1554</v>
      </c>
      <c r="J37" s="49">
        <v>0.51610760544669543</v>
      </c>
      <c r="K37" s="69">
        <v>34</v>
      </c>
      <c r="L37" s="49">
        <v>1.1291929591497841E-2</v>
      </c>
      <c r="M37" s="69">
        <v>294</v>
      </c>
      <c r="N37" s="49">
        <v>9.7641979408834276E-2</v>
      </c>
      <c r="O37" s="69">
        <v>804</v>
      </c>
      <c r="P37" s="49">
        <v>0.26702092328130189</v>
      </c>
      <c r="Q37" s="32" t="s">
        <v>183</v>
      </c>
      <c r="R37" s="76" t="s">
        <v>183</v>
      </c>
    </row>
    <row r="38" spans="1:18" ht="17.100000000000001" customHeight="1" x14ac:dyDescent="0.3">
      <c r="A38" s="75" t="s">
        <v>182</v>
      </c>
      <c r="B38" s="20" t="s">
        <v>38</v>
      </c>
      <c r="C38" s="69">
        <v>155</v>
      </c>
      <c r="D38" s="69">
        <v>120</v>
      </c>
      <c r="E38" s="49">
        <v>0.77419354838709675</v>
      </c>
      <c r="F38" s="69">
        <v>106</v>
      </c>
      <c r="G38" s="69">
        <v>94</v>
      </c>
      <c r="H38" s="49">
        <v>0.6064516129032258</v>
      </c>
      <c r="I38" s="69">
        <v>83</v>
      </c>
      <c r="J38" s="49">
        <v>0.53548387096774197</v>
      </c>
      <c r="K38" s="69">
        <v>11</v>
      </c>
      <c r="L38" s="49">
        <v>7.0967741935483872E-2</v>
      </c>
      <c r="M38" s="69">
        <v>14</v>
      </c>
      <c r="N38" s="49">
        <v>9.0322580645161285E-2</v>
      </c>
      <c r="O38" s="69">
        <v>35</v>
      </c>
      <c r="P38" s="49">
        <v>0.22580645161290322</v>
      </c>
      <c r="Q38" s="32" t="s">
        <v>183</v>
      </c>
      <c r="R38" s="76" t="s">
        <v>183</v>
      </c>
    </row>
    <row r="39" spans="1:18" ht="17.100000000000001" customHeight="1" x14ac:dyDescent="0.3">
      <c r="A39" s="75" t="s">
        <v>182</v>
      </c>
      <c r="B39" s="43" t="s">
        <v>39</v>
      </c>
      <c r="C39" s="69">
        <v>6914</v>
      </c>
      <c r="D39" s="69">
        <v>5607</v>
      </c>
      <c r="E39" s="49">
        <v>0.81096326294474974</v>
      </c>
      <c r="F39" s="69">
        <v>4997</v>
      </c>
      <c r="G39" s="69">
        <v>3836</v>
      </c>
      <c r="H39" s="49">
        <v>0.55481631472374893</v>
      </c>
      <c r="I39" s="69">
        <v>3717</v>
      </c>
      <c r="J39" s="49">
        <v>0.53760485970494654</v>
      </c>
      <c r="K39" s="69">
        <v>119</v>
      </c>
      <c r="L39" s="49">
        <v>1.7211455018802429E-2</v>
      </c>
      <c r="M39" s="69">
        <v>610</v>
      </c>
      <c r="N39" s="49">
        <v>8.8226786230835991E-2</v>
      </c>
      <c r="O39" s="69">
        <v>1307</v>
      </c>
      <c r="P39" s="49">
        <v>0.1890367370552502</v>
      </c>
      <c r="Q39" s="32" t="s">
        <v>183</v>
      </c>
      <c r="R39" s="76" t="s">
        <v>183</v>
      </c>
    </row>
    <row r="40" spans="1:18" ht="17.100000000000001" customHeight="1" x14ac:dyDescent="0.3">
      <c r="A40" s="75" t="s">
        <v>182</v>
      </c>
      <c r="B40" s="20" t="s">
        <v>40</v>
      </c>
      <c r="C40" s="69">
        <v>7783</v>
      </c>
      <c r="D40" s="69">
        <v>7320</v>
      </c>
      <c r="E40" s="49">
        <v>0.94051137093665682</v>
      </c>
      <c r="F40" s="69">
        <v>6509</v>
      </c>
      <c r="G40" s="69">
        <v>4177</v>
      </c>
      <c r="H40" s="49">
        <v>0.53668251316972893</v>
      </c>
      <c r="I40" s="69">
        <v>4085</v>
      </c>
      <c r="J40" s="49">
        <v>0.52486187845303867</v>
      </c>
      <c r="K40" s="69">
        <v>92</v>
      </c>
      <c r="L40" s="49">
        <v>1.1820634716690223E-2</v>
      </c>
      <c r="M40" s="69">
        <v>811</v>
      </c>
      <c r="N40" s="49">
        <v>0.10420146473082359</v>
      </c>
      <c r="O40" s="69">
        <v>463</v>
      </c>
      <c r="P40" s="49">
        <v>5.9488629063343186E-2</v>
      </c>
      <c r="Q40" s="32" t="s">
        <v>183</v>
      </c>
      <c r="R40" s="76" t="s">
        <v>183</v>
      </c>
    </row>
    <row r="41" spans="1:18" ht="17.100000000000001" customHeight="1" x14ac:dyDescent="0.3">
      <c r="A41" s="75" t="s">
        <v>182</v>
      </c>
      <c r="B41" s="43" t="s">
        <v>41</v>
      </c>
      <c r="C41" s="69">
        <v>2750</v>
      </c>
      <c r="D41" s="69">
        <v>2351</v>
      </c>
      <c r="E41" s="49">
        <v>0.85490909090909095</v>
      </c>
      <c r="F41" s="69">
        <v>2121</v>
      </c>
      <c r="G41" s="69">
        <v>1482</v>
      </c>
      <c r="H41" s="49">
        <v>0.53890909090909089</v>
      </c>
      <c r="I41" s="69">
        <v>1452</v>
      </c>
      <c r="J41" s="49">
        <v>0.52800000000000002</v>
      </c>
      <c r="K41" s="69">
        <v>30</v>
      </c>
      <c r="L41" s="49">
        <v>1.090909090909091E-2</v>
      </c>
      <c r="M41" s="69">
        <v>230</v>
      </c>
      <c r="N41" s="49">
        <v>8.3636363636363634E-2</v>
      </c>
      <c r="O41" s="69">
        <v>399</v>
      </c>
      <c r="P41" s="49">
        <v>0.1450909090909091</v>
      </c>
      <c r="Q41" s="32" t="s">
        <v>183</v>
      </c>
      <c r="R41" s="76" t="s">
        <v>183</v>
      </c>
    </row>
    <row r="42" spans="1:18" ht="17.100000000000001" customHeight="1" x14ac:dyDescent="0.3">
      <c r="A42" s="75" t="s">
        <v>182</v>
      </c>
      <c r="B42" s="43" t="s">
        <v>42</v>
      </c>
      <c r="C42" s="69">
        <v>2297</v>
      </c>
      <c r="D42" s="69">
        <v>2104</v>
      </c>
      <c r="E42" s="49">
        <v>0.9159773617762299</v>
      </c>
      <c r="F42" s="69">
        <v>1915</v>
      </c>
      <c r="G42" s="69">
        <v>1393</v>
      </c>
      <c r="H42" s="49">
        <v>0.60644318676534614</v>
      </c>
      <c r="I42" s="69">
        <v>1317</v>
      </c>
      <c r="J42" s="49">
        <v>0.57335655202437963</v>
      </c>
      <c r="K42" s="69">
        <v>76</v>
      </c>
      <c r="L42" s="49">
        <v>3.3086634740966479E-2</v>
      </c>
      <c r="M42" s="69">
        <v>189</v>
      </c>
      <c r="N42" s="49">
        <v>8.2281236395298218E-2</v>
      </c>
      <c r="O42" s="69">
        <v>193</v>
      </c>
      <c r="P42" s="49">
        <v>8.4022638223770138E-2</v>
      </c>
      <c r="Q42" s="32" t="s">
        <v>183</v>
      </c>
      <c r="R42" s="76" t="s">
        <v>183</v>
      </c>
    </row>
    <row r="43" spans="1:18" ht="17.100000000000001" customHeight="1" x14ac:dyDescent="0.3">
      <c r="A43" s="75" t="s">
        <v>182</v>
      </c>
      <c r="B43" s="43" t="s">
        <v>43</v>
      </c>
      <c r="C43" s="69">
        <v>621</v>
      </c>
      <c r="D43" s="69">
        <v>574</v>
      </c>
      <c r="E43" s="49">
        <v>0.92431561996779388</v>
      </c>
      <c r="F43" s="69">
        <v>514</v>
      </c>
      <c r="G43" s="69">
        <v>332</v>
      </c>
      <c r="H43" s="49">
        <v>0.53462157809983901</v>
      </c>
      <c r="I43" s="69">
        <v>325</v>
      </c>
      <c r="J43" s="49">
        <v>0.52334943639291465</v>
      </c>
      <c r="K43" s="69">
        <v>7</v>
      </c>
      <c r="L43" s="49">
        <v>1.1272141706924315E-2</v>
      </c>
      <c r="M43" s="69">
        <v>60</v>
      </c>
      <c r="N43" s="49">
        <v>9.6618357487922704E-2</v>
      </c>
      <c r="O43" s="69">
        <v>47</v>
      </c>
      <c r="P43" s="49">
        <v>7.5684380032206122E-2</v>
      </c>
      <c r="Q43" s="32" t="s">
        <v>183</v>
      </c>
      <c r="R43" s="76" t="s">
        <v>183</v>
      </c>
    </row>
    <row r="44" spans="1:18" ht="17.100000000000001" customHeight="1" x14ac:dyDescent="0.3">
      <c r="A44" s="75" t="s">
        <v>182</v>
      </c>
      <c r="B44" s="20" t="s">
        <v>44</v>
      </c>
      <c r="C44" s="69">
        <v>2324</v>
      </c>
      <c r="D44" s="69">
        <v>1650</v>
      </c>
      <c r="E44" s="49">
        <v>0.70998278829604133</v>
      </c>
      <c r="F44" s="69">
        <v>1386</v>
      </c>
      <c r="G44" s="69">
        <v>1132</v>
      </c>
      <c r="H44" s="49">
        <v>0.48709122203098104</v>
      </c>
      <c r="I44" s="69">
        <v>1118</v>
      </c>
      <c r="J44" s="49">
        <v>0.48106712564543891</v>
      </c>
      <c r="K44" s="69">
        <v>14</v>
      </c>
      <c r="L44" s="49">
        <v>6.024096385542169E-3</v>
      </c>
      <c r="M44" s="69">
        <v>264</v>
      </c>
      <c r="N44" s="49">
        <v>0.11359724612736662</v>
      </c>
      <c r="O44" s="69">
        <v>674</v>
      </c>
      <c r="P44" s="49">
        <v>0.29001721170395867</v>
      </c>
      <c r="Q44" s="32" t="s">
        <v>183</v>
      </c>
      <c r="R44" s="76" t="s">
        <v>183</v>
      </c>
    </row>
    <row r="45" spans="1:18" ht="17.100000000000001" customHeight="1" x14ac:dyDescent="0.3">
      <c r="A45" s="75" t="s">
        <v>182</v>
      </c>
      <c r="B45" s="43" t="s">
        <v>45</v>
      </c>
      <c r="C45" s="69">
        <v>1315</v>
      </c>
      <c r="D45" s="69">
        <v>1056</v>
      </c>
      <c r="E45" s="49">
        <v>0.80304182509505706</v>
      </c>
      <c r="F45" s="69">
        <v>967</v>
      </c>
      <c r="G45" s="69">
        <v>857</v>
      </c>
      <c r="H45" s="49">
        <v>0.65171102661596958</v>
      </c>
      <c r="I45" s="69">
        <v>535</v>
      </c>
      <c r="J45" s="49">
        <v>0.40684410646387831</v>
      </c>
      <c r="K45" s="69">
        <v>322</v>
      </c>
      <c r="L45" s="49">
        <v>0.24486692015209124</v>
      </c>
      <c r="M45" s="69">
        <v>89</v>
      </c>
      <c r="N45" s="49">
        <v>6.7680608365019018E-2</v>
      </c>
      <c r="O45" s="69">
        <v>259</v>
      </c>
      <c r="P45" s="49">
        <v>0.19695817490494297</v>
      </c>
      <c r="Q45" s="32" t="s">
        <v>183</v>
      </c>
      <c r="R45" s="76" t="s">
        <v>183</v>
      </c>
    </row>
    <row r="46" spans="1:18" ht="17.100000000000001" customHeight="1" x14ac:dyDescent="0.3">
      <c r="A46" s="75" t="s">
        <v>182</v>
      </c>
      <c r="B46" s="20" t="s">
        <v>46</v>
      </c>
      <c r="C46" s="69">
        <v>5528</v>
      </c>
      <c r="D46" s="69">
        <v>5138</v>
      </c>
      <c r="E46" s="49">
        <v>0.92945007235890009</v>
      </c>
      <c r="F46" s="69">
        <v>4614</v>
      </c>
      <c r="G46" s="69">
        <v>3080</v>
      </c>
      <c r="H46" s="49">
        <v>0.55716353111432704</v>
      </c>
      <c r="I46" s="69">
        <v>3017</v>
      </c>
      <c r="J46" s="49">
        <v>0.54576700434153402</v>
      </c>
      <c r="K46" s="69">
        <v>63</v>
      </c>
      <c r="L46" s="49">
        <v>1.1396526772793054E-2</v>
      </c>
      <c r="M46" s="69">
        <v>524</v>
      </c>
      <c r="N46" s="49">
        <v>9.4790159189580322E-2</v>
      </c>
      <c r="O46" s="69">
        <v>390</v>
      </c>
      <c r="P46" s="49">
        <v>7.0549927641099852E-2</v>
      </c>
      <c r="Q46" s="32" t="s">
        <v>183</v>
      </c>
      <c r="R46" s="76" t="s">
        <v>183</v>
      </c>
    </row>
    <row r="47" spans="1:18" ht="17.100000000000001" customHeight="1" x14ac:dyDescent="0.3">
      <c r="A47" s="75" t="s">
        <v>182</v>
      </c>
      <c r="B47" s="20" t="s">
        <v>47</v>
      </c>
      <c r="C47" s="69">
        <v>799</v>
      </c>
      <c r="D47" s="69">
        <v>663</v>
      </c>
      <c r="E47" s="49">
        <v>0.82978723404255317</v>
      </c>
      <c r="F47" s="69">
        <v>591</v>
      </c>
      <c r="G47" s="69">
        <v>383</v>
      </c>
      <c r="H47" s="49">
        <v>0.47934918648310387</v>
      </c>
      <c r="I47" s="69">
        <v>342</v>
      </c>
      <c r="J47" s="49">
        <v>0.42803504380475593</v>
      </c>
      <c r="K47" s="69">
        <v>41</v>
      </c>
      <c r="L47" s="49">
        <v>5.1314142678347933E-2</v>
      </c>
      <c r="M47" s="69">
        <v>72</v>
      </c>
      <c r="N47" s="49">
        <v>9.0112640801001245E-2</v>
      </c>
      <c r="O47" s="69">
        <v>136</v>
      </c>
      <c r="P47" s="49">
        <v>0.1702127659574468</v>
      </c>
      <c r="Q47" s="32" t="s">
        <v>183</v>
      </c>
      <c r="R47" s="76" t="s">
        <v>183</v>
      </c>
    </row>
    <row r="48" spans="1:18" ht="17.100000000000001" customHeight="1" x14ac:dyDescent="0.3">
      <c r="A48" s="75" t="s">
        <v>182</v>
      </c>
      <c r="B48" s="20" t="s">
        <v>48</v>
      </c>
      <c r="C48" s="69">
        <v>597</v>
      </c>
      <c r="D48" s="69">
        <v>489</v>
      </c>
      <c r="E48" s="49">
        <v>0.81909547738693467</v>
      </c>
      <c r="F48" s="69">
        <v>381</v>
      </c>
      <c r="G48" s="69">
        <v>300</v>
      </c>
      <c r="H48" s="49">
        <v>0.50251256281407031</v>
      </c>
      <c r="I48" s="69">
        <v>282</v>
      </c>
      <c r="J48" s="49">
        <v>0.47236180904522612</v>
      </c>
      <c r="K48" s="69">
        <v>18</v>
      </c>
      <c r="L48" s="49">
        <v>3.015075376884422E-2</v>
      </c>
      <c r="M48" s="69">
        <v>108</v>
      </c>
      <c r="N48" s="49">
        <v>0.18090452261306533</v>
      </c>
      <c r="O48" s="69">
        <v>108</v>
      </c>
      <c r="P48" s="49">
        <v>0.18090452261306533</v>
      </c>
      <c r="Q48" s="32" t="s">
        <v>183</v>
      </c>
      <c r="R48" s="76" t="s">
        <v>183</v>
      </c>
    </row>
    <row r="49" spans="1:18" ht="17.100000000000001" customHeight="1" x14ac:dyDescent="0.3">
      <c r="A49" s="75" t="s">
        <v>182</v>
      </c>
      <c r="B49" s="20" t="s">
        <v>49</v>
      </c>
      <c r="C49" s="69" t="s">
        <v>183</v>
      </c>
      <c r="D49" s="69" t="s">
        <v>183</v>
      </c>
      <c r="E49" s="49" t="s">
        <v>183</v>
      </c>
      <c r="F49" s="69">
        <v>10</v>
      </c>
      <c r="G49" s="69">
        <v>6</v>
      </c>
      <c r="H49" s="49">
        <v>0.46153846153846156</v>
      </c>
      <c r="I49" s="69">
        <v>6</v>
      </c>
      <c r="J49" s="49">
        <v>0.46153846153846156</v>
      </c>
      <c r="K49" s="69">
        <v>0</v>
      </c>
      <c r="L49" s="49">
        <v>0</v>
      </c>
      <c r="M49" s="69" t="s">
        <v>183</v>
      </c>
      <c r="N49" s="49" t="s">
        <v>183</v>
      </c>
      <c r="O49" s="69" t="s">
        <v>183</v>
      </c>
      <c r="P49" s="49" t="s">
        <v>183</v>
      </c>
      <c r="Q49" s="32">
        <v>1</v>
      </c>
      <c r="R49" s="76" t="s">
        <v>184</v>
      </c>
    </row>
    <row r="50" spans="1:18" ht="17.100000000000001" customHeight="1" x14ac:dyDescent="0.3">
      <c r="A50" s="75" t="s">
        <v>182</v>
      </c>
      <c r="B50" s="20" t="s">
        <v>50</v>
      </c>
      <c r="C50" s="69">
        <v>163</v>
      </c>
      <c r="D50" s="69">
        <v>144</v>
      </c>
      <c r="E50" s="49">
        <v>0.8834355828220859</v>
      </c>
      <c r="F50" s="69" t="s">
        <v>183</v>
      </c>
      <c r="G50" s="69">
        <v>93</v>
      </c>
      <c r="H50" s="49">
        <v>0.57055214723926384</v>
      </c>
      <c r="I50" s="69">
        <v>80</v>
      </c>
      <c r="J50" s="49">
        <v>0.49079754601226994</v>
      </c>
      <c r="K50" s="69">
        <v>13</v>
      </c>
      <c r="L50" s="49">
        <v>7.9754601226993863E-2</v>
      </c>
      <c r="M50" s="69" t="s">
        <v>183</v>
      </c>
      <c r="N50" s="49" t="s">
        <v>183</v>
      </c>
      <c r="O50" s="69">
        <v>19</v>
      </c>
      <c r="P50" s="49">
        <v>0.1165644171779141</v>
      </c>
      <c r="Q50" s="32">
        <v>1</v>
      </c>
      <c r="R50" s="76" t="s">
        <v>184</v>
      </c>
    </row>
    <row r="51" spans="1:18" ht="17.100000000000001" customHeight="1" x14ac:dyDescent="0.3">
      <c r="A51" s="75" t="s">
        <v>182</v>
      </c>
      <c r="B51" s="20" t="s">
        <v>51</v>
      </c>
      <c r="C51" s="69">
        <v>1350</v>
      </c>
      <c r="D51" s="69">
        <v>1251</v>
      </c>
      <c r="E51" s="49">
        <v>0.92666666666666664</v>
      </c>
      <c r="F51" s="69">
        <v>1128</v>
      </c>
      <c r="G51" s="69">
        <v>779</v>
      </c>
      <c r="H51" s="49">
        <v>0.57703703703703701</v>
      </c>
      <c r="I51" s="69">
        <v>632</v>
      </c>
      <c r="J51" s="49">
        <v>0.46814814814814815</v>
      </c>
      <c r="K51" s="69">
        <v>147</v>
      </c>
      <c r="L51" s="49">
        <v>0.10888888888888888</v>
      </c>
      <c r="M51" s="69">
        <v>123</v>
      </c>
      <c r="N51" s="49">
        <v>9.1111111111111115E-2</v>
      </c>
      <c r="O51" s="69">
        <v>99</v>
      </c>
      <c r="P51" s="49">
        <v>7.3333333333333334E-2</v>
      </c>
      <c r="Q51" s="32" t="s">
        <v>183</v>
      </c>
      <c r="R51" s="76" t="s">
        <v>183</v>
      </c>
    </row>
    <row r="52" spans="1:18" ht="17.100000000000001" customHeight="1" x14ac:dyDescent="0.3">
      <c r="A52" s="75" t="s">
        <v>182</v>
      </c>
      <c r="B52" s="20" t="s">
        <v>52</v>
      </c>
      <c r="C52" s="69">
        <v>1267</v>
      </c>
      <c r="D52" s="69">
        <v>983</v>
      </c>
      <c r="E52" s="49">
        <v>0.77584846093133386</v>
      </c>
      <c r="F52" s="69">
        <v>883</v>
      </c>
      <c r="G52" s="69">
        <v>759</v>
      </c>
      <c r="H52" s="49">
        <v>0.59905288082083663</v>
      </c>
      <c r="I52" s="69">
        <v>544</v>
      </c>
      <c r="J52" s="49">
        <v>0.42936069455406473</v>
      </c>
      <c r="K52" s="69">
        <v>215</v>
      </c>
      <c r="L52" s="49">
        <v>0.1696921862667719</v>
      </c>
      <c r="M52" s="69">
        <v>100</v>
      </c>
      <c r="N52" s="49">
        <v>7.8926598263614839E-2</v>
      </c>
      <c r="O52" s="69">
        <v>284</v>
      </c>
      <c r="P52" s="49">
        <v>0.22415153906866614</v>
      </c>
      <c r="Q52" s="32" t="s">
        <v>183</v>
      </c>
      <c r="R52" s="76" t="s">
        <v>183</v>
      </c>
    </row>
    <row r="53" spans="1:18" ht="17.100000000000001" customHeight="1" x14ac:dyDescent="0.3">
      <c r="A53" s="75" t="s">
        <v>182</v>
      </c>
      <c r="B53" s="20" t="s">
        <v>53</v>
      </c>
      <c r="C53" s="69">
        <v>1990</v>
      </c>
      <c r="D53" s="69">
        <v>1838</v>
      </c>
      <c r="E53" s="49">
        <v>0.92361809045226129</v>
      </c>
      <c r="F53" s="69">
        <v>1609</v>
      </c>
      <c r="G53" s="69">
        <v>953</v>
      </c>
      <c r="H53" s="49">
        <v>0.47889447236180904</v>
      </c>
      <c r="I53" s="69">
        <v>907</v>
      </c>
      <c r="J53" s="49">
        <v>0.45577889447236181</v>
      </c>
      <c r="K53" s="69">
        <v>46</v>
      </c>
      <c r="L53" s="49">
        <v>2.3115577889447236E-2</v>
      </c>
      <c r="M53" s="69">
        <v>229</v>
      </c>
      <c r="N53" s="49">
        <v>0.11507537688442211</v>
      </c>
      <c r="O53" s="69">
        <v>152</v>
      </c>
      <c r="P53" s="49">
        <v>7.6381909547738699E-2</v>
      </c>
      <c r="Q53" s="32" t="s">
        <v>183</v>
      </c>
      <c r="R53" s="76" t="s">
        <v>183</v>
      </c>
    </row>
    <row r="54" spans="1:18" ht="17.100000000000001" customHeight="1" x14ac:dyDescent="0.3">
      <c r="A54" s="75" t="s">
        <v>182</v>
      </c>
      <c r="B54" s="20" t="s">
        <v>54</v>
      </c>
      <c r="C54" s="69">
        <v>520</v>
      </c>
      <c r="D54" s="69">
        <v>368</v>
      </c>
      <c r="E54" s="49">
        <v>0.70769230769230773</v>
      </c>
      <c r="F54" s="69">
        <v>299</v>
      </c>
      <c r="G54" s="69">
        <v>238</v>
      </c>
      <c r="H54" s="49">
        <v>0.45769230769230768</v>
      </c>
      <c r="I54" s="69">
        <v>228</v>
      </c>
      <c r="J54" s="49">
        <v>0.43846153846153846</v>
      </c>
      <c r="K54" s="69">
        <v>10</v>
      </c>
      <c r="L54" s="49">
        <v>1.9230769230769232E-2</v>
      </c>
      <c r="M54" s="69">
        <v>69</v>
      </c>
      <c r="N54" s="49">
        <v>0.13269230769230769</v>
      </c>
      <c r="O54" s="69">
        <v>152</v>
      </c>
      <c r="P54" s="49">
        <v>0.29230769230769232</v>
      </c>
      <c r="Q54" s="32" t="s">
        <v>183</v>
      </c>
      <c r="R54" s="76" t="s">
        <v>183</v>
      </c>
    </row>
    <row r="55" spans="1:18" ht="17.100000000000001" customHeight="1" x14ac:dyDescent="0.3">
      <c r="A55" s="75" t="s">
        <v>182</v>
      </c>
      <c r="B55" s="20" t="s">
        <v>55</v>
      </c>
      <c r="C55" s="69">
        <v>405</v>
      </c>
      <c r="D55" s="69">
        <v>246</v>
      </c>
      <c r="E55" s="49">
        <v>0.6074074074074074</v>
      </c>
      <c r="F55" s="69">
        <v>188</v>
      </c>
      <c r="G55" s="69">
        <v>146</v>
      </c>
      <c r="H55" s="49">
        <v>0.36049382716049383</v>
      </c>
      <c r="I55" s="69">
        <v>140</v>
      </c>
      <c r="J55" s="49">
        <v>0.34567901234567899</v>
      </c>
      <c r="K55" s="69">
        <v>6</v>
      </c>
      <c r="L55" s="49">
        <v>1.4814814814814815E-2</v>
      </c>
      <c r="M55" s="69">
        <v>58</v>
      </c>
      <c r="N55" s="49">
        <v>0.14320987654320988</v>
      </c>
      <c r="O55" s="69">
        <v>159</v>
      </c>
      <c r="P55" s="49">
        <v>0.3925925925925926</v>
      </c>
      <c r="Q55" s="32" t="s">
        <v>183</v>
      </c>
      <c r="R55" s="76" t="s">
        <v>183</v>
      </c>
    </row>
    <row r="56" spans="1:18" ht="17.100000000000001" customHeight="1" x14ac:dyDescent="0.3">
      <c r="A56" s="75" t="s">
        <v>182</v>
      </c>
      <c r="B56" s="20" t="s">
        <v>56</v>
      </c>
      <c r="C56" s="69">
        <v>82</v>
      </c>
      <c r="D56" s="69" t="s">
        <v>183</v>
      </c>
      <c r="E56" s="49" t="s">
        <v>183</v>
      </c>
      <c r="F56" s="69" t="s">
        <v>183</v>
      </c>
      <c r="G56" s="69">
        <v>45</v>
      </c>
      <c r="H56" s="49">
        <v>0.54878048780487809</v>
      </c>
      <c r="I56" s="69">
        <v>45</v>
      </c>
      <c r="J56" s="49">
        <v>0.54878048780487809</v>
      </c>
      <c r="K56" s="69">
        <v>0</v>
      </c>
      <c r="L56" s="49">
        <v>0</v>
      </c>
      <c r="M56" s="69">
        <v>7</v>
      </c>
      <c r="N56" s="49">
        <v>8.5365853658536592E-2</v>
      </c>
      <c r="O56" s="69" t="s">
        <v>183</v>
      </c>
      <c r="P56" s="49" t="s">
        <v>183</v>
      </c>
      <c r="Q56" s="32">
        <v>2</v>
      </c>
      <c r="R56" s="76" t="s">
        <v>185</v>
      </c>
    </row>
    <row r="57" spans="1:18" ht="17.100000000000001" customHeight="1" x14ac:dyDescent="0.3">
      <c r="A57" s="75" t="s">
        <v>182</v>
      </c>
      <c r="B57" s="20" t="s">
        <v>57</v>
      </c>
      <c r="C57" s="69">
        <v>1564</v>
      </c>
      <c r="D57" s="69">
        <v>1294</v>
      </c>
      <c r="E57" s="49">
        <v>0.82736572890025573</v>
      </c>
      <c r="F57" s="69">
        <v>1138</v>
      </c>
      <c r="G57" s="69">
        <v>889</v>
      </c>
      <c r="H57" s="49">
        <v>0.56841432225063937</v>
      </c>
      <c r="I57" s="69">
        <v>856</v>
      </c>
      <c r="J57" s="49">
        <v>0.54731457800511507</v>
      </c>
      <c r="K57" s="69">
        <v>33</v>
      </c>
      <c r="L57" s="49">
        <v>2.1099744245524295E-2</v>
      </c>
      <c r="M57" s="69">
        <v>156</v>
      </c>
      <c r="N57" s="49">
        <v>9.9744245524296671E-2</v>
      </c>
      <c r="O57" s="69">
        <v>270</v>
      </c>
      <c r="P57" s="49">
        <v>0.17263427109974425</v>
      </c>
      <c r="Q57" s="32" t="s">
        <v>183</v>
      </c>
      <c r="R57" s="76" t="s">
        <v>183</v>
      </c>
    </row>
    <row r="58" spans="1:18" ht="17.100000000000001" customHeight="1" x14ac:dyDescent="0.3">
      <c r="A58" s="75" t="s">
        <v>182</v>
      </c>
      <c r="B58" s="20" t="s">
        <v>58</v>
      </c>
      <c r="C58" s="69">
        <v>177</v>
      </c>
      <c r="D58" s="69">
        <v>141</v>
      </c>
      <c r="E58" s="49">
        <v>0.79661016949152541</v>
      </c>
      <c r="F58" s="69">
        <v>130</v>
      </c>
      <c r="G58" s="69">
        <v>106</v>
      </c>
      <c r="H58" s="49">
        <v>0.59887005649717517</v>
      </c>
      <c r="I58" s="69">
        <v>81</v>
      </c>
      <c r="J58" s="49">
        <v>0.4576271186440678</v>
      </c>
      <c r="K58" s="69">
        <v>25</v>
      </c>
      <c r="L58" s="49">
        <v>0.14124293785310735</v>
      </c>
      <c r="M58" s="69">
        <v>11</v>
      </c>
      <c r="N58" s="49">
        <v>6.2146892655367235E-2</v>
      </c>
      <c r="O58" s="69">
        <v>36</v>
      </c>
      <c r="P58" s="49">
        <v>0.20338983050847459</v>
      </c>
      <c r="Q58" s="32" t="s">
        <v>183</v>
      </c>
      <c r="R58" s="76" t="s">
        <v>183</v>
      </c>
    </row>
    <row r="59" spans="1:18" ht="17.100000000000001" customHeight="1" x14ac:dyDescent="0.3">
      <c r="A59" s="75" t="s">
        <v>182</v>
      </c>
      <c r="B59" s="20" t="s">
        <v>59</v>
      </c>
      <c r="C59" s="69">
        <v>2521</v>
      </c>
      <c r="D59" s="69">
        <v>2130</v>
      </c>
      <c r="E59" s="49">
        <v>0.84490281634272113</v>
      </c>
      <c r="F59" s="69">
        <v>1849</v>
      </c>
      <c r="G59" s="69">
        <v>1292</v>
      </c>
      <c r="H59" s="49">
        <v>0.51249504165013882</v>
      </c>
      <c r="I59" s="69">
        <v>1268</v>
      </c>
      <c r="J59" s="49">
        <v>0.50297500991669974</v>
      </c>
      <c r="K59" s="69">
        <v>24</v>
      </c>
      <c r="L59" s="49">
        <v>9.5200317334391115E-3</v>
      </c>
      <c r="M59" s="69">
        <v>281</v>
      </c>
      <c r="N59" s="49">
        <v>0.11146370487901626</v>
      </c>
      <c r="O59" s="69">
        <v>391</v>
      </c>
      <c r="P59" s="49">
        <v>0.15509718365727887</v>
      </c>
      <c r="Q59" s="32" t="s">
        <v>183</v>
      </c>
      <c r="R59" s="76" t="s">
        <v>183</v>
      </c>
    </row>
    <row r="60" spans="1:18" ht="17.100000000000001" customHeight="1" x14ac:dyDescent="0.3">
      <c r="A60" s="75" t="s">
        <v>182</v>
      </c>
      <c r="B60" s="20" t="s">
        <v>60</v>
      </c>
      <c r="C60" s="69">
        <v>571</v>
      </c>
      <c r="D60" s="69">
        <v>545</v>
      </c>
      <c r="E60" s="49">
        <v>0.95446584938704027</v>
      </c>
      <c r="F60" s="69">
        <v>502</v>
      </c>
      <c r="G60" s="69">
        <v>300</v>
      </c>
      <c r="H60" s="49">
        <v>0.52539404553415059</v>
      </c>
      <c r="I60" s="69" t="s">
        <v>183</v>
      </c>
      <c r="J60" s="49" t="s">
        <v>183</v>
      </c>
      <c r="K60" s="69" t="s">
        <v>183</v>
      </c>
      <c r="L60" s="49" t="s">
        <v>183</v>
      </c>
      <c r="M60" s="69">
        <v>43</v>
      </c>
      <c r="N60" s="49">
        <v>7.5306479859894915E-2</v>
      </c>
      <c r="O60" s="69">
        <v>26</v>
      </c>
      <c r="P60" s="49">
        <v>4.553415061295972E-2</v>
      </c>
      <c r="Q60" s="32">
        <v>1</v>
      </c>
      <c r="R60" s="76" t="s">
        <v>184</v>
      </c>
    </row>
    <row r="61" spans="1:18" ht="17.100000000000001" customHeight="1" x14ac:dyDescent="0.3">
      <c r="A61" s="75" t="s">
        <v>182</v>
      </c>
      <c r="B61" s="20" t="s">
        <v>61</v>
      </c>
      <c r="C61" s="69">
        <v>485</v>
      </c>
      <c r="D61" s="69">
        <v>448</v>
      </c>
      <c r="E61" s="49">
        <v>0.92371134020618562</v>
      </c>
      <c r="F61" s="69">
        <v>377</v>
      </c>
      <c r="G61" s="69">
        <v>273</v>
      </c>
      <c r="H61" s="49">
        <v>0.56288659793814433</v>
      </c>
      <c r="I61" s="69">
        <v>259</v>
      </c>
      <c r="J61" s="49">
        <v>0.53402061855670102</v>
      </c>
      <c r="K61" s="69">
        <v>14</v>
      </c>
      <c r="L61" s="49">
        <v>2.88659793814433E-2</v>
      </c>
      <c r="M61" s="69">
        <v>71</v>
      </c>
      <c r="N61" s="49">
        <v>0.14639175257731959</v>
      </c>
      <c r="O61" s="69">
        <v>37</v>
      </c>
      <c r="P61" s="49">
        <v>7.628865979381444E-2</v>
      </c>
      <c r="Q61" s="32" t="s">
        <v>183</v>
      </c>
      <c r="R61" s="76" t="s">
        <v>183</v>
      </c>
    </row>
    <row r="62" spans="1:18" ht="17.100000000000001" customHeight="1" x14ac:dyDescent="0.3">
      <c r="A62" s="77" t="s">
        <v>182</v>
      </c>
      <c r="B62" s="27" t="s">
        <v>62</v>
      </c>
      <c r="C62" s="71">
        <v>121193</v>
      </c>
      <c r="D62" s="71">
        <v>106850</v>
      </c>
      <c r="E62" s="54">
        <v>0.88165158053682968</v>
      </c>
      <c r="F62" s="71">
        <v>94971</v>
      </c>
      <c r="G62" s="71">
        <v>65777</v>
      </c>
      <c r="H62" s="54">
        <v>0.54274586816070236</v>
      </c>
      <c r="I62" s="71">
        <v>63227</v>
      </c>
      <c r="J62" s="54">
        <v>0.52170504897147529</v>
      </c>
      <c r="K62" s="71">
        <v>2550</v>
      </c>
      <c r="L62" s="54">
        <v>2.1040819189227102E-2</v>
      </c>
      <c r="M62" s="71">
        <v>11879</v>
      </c>
      <c r="N62" s="54">
        <v>9.8017212215226954E-2</v>
      </c>
      <c r="O62" s="71">
        <v>14343</v>
      </c>
      <c r="P62" s="54">
        <v>0.11834841946317032</v>
      </c>
      <c r="Q62" s="47" t="s">
        <v>183</v>
      </c>
      <c r="R62" s="78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72" t="s">
        <v>0</v>
      </c>
      <c r="B3" s="50" t="s">
        <v>123</v>
      </c>
      <c r="C3" s="50" t="s">
        <v>156</v>
      </c>
      <c r="D3" s="50" t="s">
        <v>157</v>
      </c>
      <c r="E3" s="50" t="s">
        <v>158</v>
      </c>
      <c r="F3" s="50" t="s">
        <v>159</v>
      </c>
      <c r="G3" s="50" t="s">
        <v>160</v>
      </c>
      <c r="H3" s="50" t="s">
        <v>161</v>
      </c>
      <c r="I3" s="50" t="s">
        <v>162</v>
      </c>
      <c r="J3" s="50" t="s">
        <v>163</v>
      </c>
      <c r="K3" s="50" t="s">
        <v>164</v>
      </c>
      <c r="L3" s="50" t="s">
        <v>165</v>
      </c>
      <c r="M3" s="50" t="s">
        <v>166</v>
      </c>
      <c r="N3" s="50" t="s">
        <v>167</v>
      </c>
      <c r="O3" s="50" t="s">
        <v>168</v>
      </c>
      <c r="P3" s="50" t="s">
        <v>169</v>
      </c>
      <c r="Q3" s="53" t="s">
        <v>2</v>
      </c>
      <c r="R3" s="73" t="s">
        <v>3</v>
      </c>
    </row>
    <row r="4" spans="1:18" ht="17.100000000000001" customHeight="1" x14ac:dyDescent="0.3">
      <c r="A4" s="55" t="s">
        <v>182</v>
      </c>
      <c r="B4" s="56" t="s">
        <v>4</v>
      </c>
      <c r="C4" s="79">
        <v>34251</v>
      </c>
      <c r="D4" s="79">
        <v>29526</v>
      </c>
      <c r="E4" s="58">
        <v>0.862047823421214</v>
      </c>
      <c r="F4" s="79">
        <v>27546</v>
      </c>
      <c r="G4" s="79">
        <v>24681</v>
      </c>
      <c r="H4" s="58">
        <v>0.72059209950074454</v>
      </c>
      <c r="I4" s="79">
        <v>24002</v>
      </c>
      <c r="J4" s="58">
        <v>0.70076786079238562</v>
      </c>
      <c r="K4" s="79">
        <v>679</v>
      </c>
      <c r="L4" s="58">
        <v>1.9824238708358879E-2</v>
      </c>
      <c r="M4" s="79">
        <v>1980</v>
      </c>
      <c r="N4" s="58">
        <v>5.7808531137777001E-2</v>
      </c>
      <c r="O4" s="79">
        <v>4725</v>
      </c>
      <c r="P4" s="58">
        <v>0.13795217657878603</v>
      </c>
      <c r="Q4" s="59" t="s">
        <v>183</v>
      </c>
      <c r="R4" s="60" t="s">
        <v>183</v>
      </c>
    </row>
    <row r="5" spans="1:18" ht="17.100000000000001" customHeight="1" x14ac:dyDescent="0.3">
      <c r="A5" s="55" t="s">
        <v>182</v>
      </c>
      <c r="B5" s="56" t="s">
        <v>5</v>
      </c>
      <c r="C5" s="79" t="s">
        <v>183</v>
      </c>
      <c r="D5" s="79" t="s">
        <v>183</v>
      </c>
      <c r="E5" s="58" t="s">
        <v>183</v>
      </c>
      <c r="F5" s="79" t="s">
        <v>183</v>
      </c>
      <c r="G5" s="79">
        <v>18</v>
      </c>
      <c r="H5" s="58">
        <v>0.81818181818181823</v>
      </c>
      <c r="I5" s="79">
        <v>18</v>
      </c>
      <c r="J5" s="58">
        <v>0.81818181818181823</v>
      </c>
      <c r="K5" s="79">
        <v>0</v>
      </c>
      <c r="L5" s="58">
        <v>0</v>
      </c>
      <c r="M5" s="79">
        <v>0</v>
      </c>
      <c r="N5" s="58">
        <v>0</v>
      </c>
      <c r="O5" s="79">
        <v>0</v>
      </c>
      <c r="P5" s="58">
        <v>0</v>
      </c>
      <c r="Q5" s="59" t="s">
        <v>183</v>
      </c>
      <c r="R5" s="60" t="s">
        <v>183</v>
      </c>
    </row>
    <row r="6" spans="1:18" ht="17.100000000000001" customHeight="1" x14ac:dyDescent="0.3">
      <c r="A6" s="55" t="s">
        <v>182</v>
      </c>
      <c r="B6" s="56" t="s">
        <v>6</v>
      </c>
      <c r="C6" s="79">
        <v>665</v>
      </c>
      <c r="D6" s="79">
        <v>655</v>
      </c>
      <c r="E6" s="58">
        <v>0.98496240601503759</v>
      </c>
      <c r="F6" s="79">
        <v>595</v>
      </c>
      <c r="G6" s="79">
        <v>504</v>
      </c>
      <c r="H6" s="58">
        <v>0.75789473684210529</v>
      </c>
      <c r="I6" s="79">
        <v>495</v>
      </c>
      <c r="J6" s="58">
        <v>0.74436090225563911</v>
      </c>
      <c r="K6" s="79">
        <v>9</v>
      </c>
      <c r="L6" s="58">
        <v>1.3533834586466165E-2</v>
      </c>
      <c r="M6" s="79">
        <v>60</v>
      </c>
      <c r="N6" s="58">
        <v>9.0225563909774431E-2</v>
      </c>
      <c r="O6" s="79">
        <v>10</v>
      </c>
      <c r="P6" s="58">
        <v>1.5037593984962405E-2</v>
      </c>
      <c r="Q6" s="59" t="s">
        <v>183</v>
      </c>
      <c r="R6" s="60" t="s">
        <v>183</v>
      </c>
    </row>
    <row r="7" spans="1:18" ht="17.100000000000001" customHeight="1" x14ac:dyDescent="0.3">
      <c r="A7" s="55" t="s">
        <v>182</v>
      </c>
      <c r="B7" s="56" t="s">
        <v>7</v>
      </c>
      <c r="C7" s="79">
        <v>4968</v>
      </c>
      <c r="D7" s="79">
        <v>4571</v>
      </c>
      <c r="E7" s="58">
        <v>0.92008856682769724</v>
      </c>
      <c r="F7" s="79">
        <v>4316</v>
      </c>
      <c r="G7" s="79">
        <v>4033</v>
      </c>
      <c r="H7" s="58">
        <v>0.81179549114331728</v>
      </c>
      <c r="I7" s="79">
        <v>3968</v>
      </c>
      <c r="J7" s="58">
        <v>0.79871175523349436</v>
      </c>
      <c r="K7" s="79">
        <v>65</v>
      </c>
      <c r="L7" s="58">
        <v>1.3083735909822867E-2</v>
      </c>
      <c r="M7" s="79">
        <v>255</v>
      </c>
      <c r="N7" s="58">
        <v>5.1328502415458936E-2</v>
      </c>
      <c r="O7" s="79">
        <v>397</v>
      </c>
      <c r="P7" s="58">
        <v>7.9911433172302732E-2</v>
      </c>
      <c r="Q7" s="59" t="s">
        <v>183</v>
      </c>
      <c r="R7" s="60" t="s">
        <v>183</v>
      </c>
    </row>
    <row r="8" spans="1:18" ht="17.100000000000001" customHeight="1" x14ac:dyDescent="0.3">
      <c r="A8" s="55" t="s">
        <v>182</v>
      </c>
      <c r="B8" s="56" t="s">
        <v>8</v>
      </c>
      <c r="C8" s="79">
        <v>994</v>
      </c>
      <c r="D8" s="79">
        <v>963</v>
      </c>
      <c r="E8" s="58">
        <v>0.96881287726358145</v>
      </c>
      <c r="F8" s="79">
        <v>892</v>
      </c>
      <c r="G8" s="79">
        <v>744</v>
      </c>
      <c r="H8" s="58">
        <v>0.74849094567404428</v>
      </c>
      <c r="I8" s="79">
        <v>733</v>
      </c>
      <c r="J8" s="58">
        <v>0.73742454728370221</v>
      </c>
      <c r="K8" s="79">
        <v>11</v>
      </c>
      <c r="L8" s="58">
        <v>1.1066398390342052E-2</v>
      </c>
      <c r="M8" s="79">
        <v>71</v>
      </c>
      <c r="N8" s="58">
        <v>7.1428571428571425E-2</v>
      </c>
      <c r="O8" s="79">
        <v>31</v>
      </c>
      <c r="P8" s="58">
        <v>3.1187122736418511E-2</v>
      </c>
      <c r="Q8" s="59" t="s">
        <v>183</v>
      </c>
      <c r="R8" s="60" t="s">
        <v>183</v>
      </c>
    </row>
    <row r="9" spans="1:18" ht="17.100000000000001" customHeight="1" x14ac:dyDescent="0.3">
      <c r="A9" s="55" t="s">
        <v>182</v>
      </c>
      <c r="B9" s="56" t="s">
        <v>9</v>
      </c>
      <c r="C9" s="79">
        <v>984</v>
      </c>
      <c r="D9" s="79">
        <v>793</v>
      </c>
      <c r="E9" s="58">
        <v>0.80589430894308944</v>
      </c>
      <c r="F9" s="79">
        <v>724</v>
      </c>
      <c r="G9" s="79">
        <v>612</v>
      </c>
      <c r="H9" s="58">
        <v>0.62195121951219512</v>
      </c>
      <c r="I9" s="79">
        <v>612</v>
      </c>
      <c r="J9" s="58">
        <v>0.62195121951219512</v>
      </c>
      <c r="K9" s="79">
        <v>0</v>
      </c>
      <c r="L9" s="58">
        <v>0</v>
      </c>
      <c r="M9" s="79">
        <v>69</v>
      </c>
      <c r="N9" s="58">
        <v>7.0121951219512202E-2</v>
      </c>
      <c r="O9" s="79">
        <v>191</v>
      </c>
      <c r="P9" s="58">
        <v>0.19410569105691056</v>
      </c>
      <c r="Q9" s="59" t="s">
        <v>183</v>
      </c>
      <c r="R9" s="60" t="s">
        <v>183</v>
      </c>
    </row>
    <row r="10" spans="1:18" ht="17.100000000000001" customHeight="1" x14ac:dyDescent="0.3">
      <c r="A10" s="55" t="s">
        <v>182</v>
      </c>
      <c r="B10" s="61" t="s">
        <v>10</v>
      </c>
      <c r="C10" s="79">
        <v>24274</v>
      </c>
      <c r="D10" s="79">
        <v>22664</v>
      </c>
      <c r="E10" s="58">
        <v>0.93367388975858945</v>
      </c>
      <c r="F10" s="79">
        <v>20952</v>
      </c>
      <c r="G10" s="79">
        <v>17849</v>
      </c>
      <c r="H10" s="58">
        <v>0.73531350416083052</v>
      </c>
      <c r="I10" s="79">
        <v>17736</v>
      </c>
      <c r="J10" s="58">
        <v>0.73065831754140231</v>
      </c>
      <c r="K10" s="79">
        <v>113</v>
      </c>
      <c r="L10" s="58">
        <v>4.6551866194281949E-3</v>
      </c>
      <c r="M10" s="79">
        <v>1712</v>
      </c>
      <c r="N10" s="58">
        <v>7.0528137101425387E-2</v>
      </c>
      <c r="O10" s="79">
        <v>1610</v>
      </c>
      <c r="P10" s="58">
        <v>6.6326110241410566E-2</v>
      </c>
      <c r="Q10" s="59" t="s">
        <v>183</v>
      </c>
      <c r="R10" s="60" t="s">
        <v>183</v>
      </c>
    </row>
    <row r="11" spans="1:18" ht="17.100000000000001" customHeight="1" x14ac:dyDescent="0.3">
      <c r="A11" s="55" t="s">
        <v>182</v>
      </c>
      <c r="B11" s="56" t="s">
        <v>11</v>
      </c>
      <c r="C11" s="79">
        <v>733</v>
      </c>
      <c r="D11" s="79">
        <v>693</v>
      </c>
      <c r="E11" s="58">
        <v>0.94542974079126874</v>
      </c>
      <c r="F11" s="79">
        <v>643</v>
      </c>
      <c r="G11" s="79">
        <v>477</v>
      </c>
      <c r="H11" s="58">
        <v>0.65075034106412011</v>
      </c>
      <c r="I11" s="79">
        <v>456</v>
      </c>
      <c r="J11" s="58">
        <v>0.6221009549795361</v>
      </c>
      <c r="K11" s="79">
        <v>21</v>
      </c>
      <c r="L11" s="58">
        <v>2.8649386084583901E-2</v>
      </c>
      <c r="M11" s="79">
        <v>50</v>
      </c>
      <c r="N11" s="58">
        <v>6.8212824010914053E-2</v>
      </c>
      <c r="O11" s="79">
        <v>40</v>
      </c>
      <c r="P11" s="58">
        <v>5.4570259208731244E-2</v>
      </c>
      <c r="Q11" s="59" t="s">
        <v>183</v>
      </c>
      <c r="R11" s="60" t="s">
        <v>183</v>
      </c>
    </row>
    <row r="12" spans="1:18" ht="17.100000000000001" customHeight="1" x14ac:dyDescent="0.3">
      <c r="A12" s="55" t="s">
        <v>182</v>
      </c>
      <c r="B12" s="56" t="s">
        <v>12</v>
      </c>
      <c r="C12" s="79">
        <v>2356</v>
      </c>
      <c r="D12" s="79">
        <v>2106</v>
      </c>
      <c r="E12" s="58">
        <v>0.89388794567062824</v>
      </c>
      <c r="F12" s="79">
        <v>1971</v>
      </c>
      <c r="G12" s="79">
        <v>1789</v>
      </c>
      <c r="H12" s="58">
        <v>0.75933786078098475</v>
      </c>
      <c r="I12" s="79">
        <v>1743</v>
      </c>
      <c r="J12" s="58">
        <v>0.73981324278438032</v>
      </c>
      <c r="K12" s="79">
        <v>46</v>
      </c>
      <c r="L12" s="58">
        <v>1.9524617996604415E-2</v>
      </c>
      <c r="M12" s="79">
        <v>135</v>
      </c>
      <c r="N12" s="58">
        <v>5.730050933786078E-2</v>
      </c>
      <c r="O12" s="79">
        <v>250</v>
      </c>
      <c r="P12" s="58">
        <v>0.10611205432937182</v>
      </c>
      <c r="Q12" s="59" t="s">
        <v>183</v>
      </c>
      <c r="R12" s="60" t="s">
        <v>183</v>
      </c>
    </row>
    <row r="13" spans="1:18" ht="17.100000000000001" customHeight="1" x14ac:dyDescent="0.3">
      <c r="A13" s="55" t="s">
        <v>182</v>
      </c>
      <c r="B13" s="56" t="s">
        <v>13</v>
      </c>
      <c r="C13" s="79">
        <v>31224</v>
      </c>
      <c r="D13" s="79">
        <v>27745</v>
      </c>
      <c r="E13" s="58">
        <v>0.88857929797591595</v>
      </c>
      <c r="F13" s="79">
        <v>25908</v>
      </c>
      <c r="G13" s="79">
        <v>23141</v>
      </c>
      <c r="H13" s="58">
        <v>0.74112861901101712</v>
      </c>
      <c r="I13" s="79">
        <v>22745</v>
      </c>
      <c r="J13" s="58">
        <v>0.72844606712785032</v>
      </c>
      <c r="K13" s="79">
        <v>396</v>
      </c>
      <c r="L13" s="58">
        <v>1.2682551883166795E-2</v>
      </c>
      <c r="M13" s="79">
        <v>1837</v>
      </c>
      <c r="N13" s="58">
        <v>5.88329490135793E-2</v>
      </c>
      <c r="O13" s="79">
        <v>3479</v>
      </c>
      <c r="P13" s="58">
        <v>0.11142070202408404</v>
      </c>
      <c r="Q13" s="59" t="s">
        <v>183</v>
      </c>
      <c r="R13" s="60" t="s">
        <v>183</v>
      </c>
    </row>
    <row r="14" spans="1:18" ht="17.100000000000001" customHeight="1" x14ac:dyDescent="0.3">
      <c r="A14" s="55" t="s">
        <v>182</v>
      </c>
      <c r="B14" s="56" t="s">
        <v>14</v>
      </c>
      <c r="C14" s="79">
        <v>891</v>
      </c>
      <c r="D14" s="79">
        <v>820</v>
      </c>
      <c r="E14" s="58">
        <v>0.92031425364758701</v>
      </c>
      <c r="F14" s="79">
        <v>770</v>
      </c>
      <c r="G14" s="79">
        <v>649</v>
      </c>
      <c r="H14" s="58">
        <v>0.72839506172839508</v>
      </c>
      <c r="I14" s="79" t="s">
        <v>183</v>
      </c>
      <c r="J14" s="58" t="s">
        <v>183</v>
      </c>
      <c r="K14" s="79" t="s">
        <v>183</v>
      </c>
      <c r="L14" s="58" t="s">
        <v>183</v>
      </c>
      <c r="M14" s="79">
        <v>50</v>
      </c>
      <c r="N14" s="58">
        <v>5.6116722783389451E-2</v>
      </c>
      <c r="O14" s="79">
        <v>71</v>
      </c>
      <c r="P14" s="58">
        <v>7.9685746352413017E-2</v>
      </c>
      <c r="Q14" s="62">
        <v>1</v>
      </c>
      <c r="R14" s="60" t="s">
        <v>184</v>
      </c>
    </row>
    <row r="15" spans="1:18" ht="17.100000000000001" customHeight="1" x14ac:dyDescent="0.3">
      <c r="A15" s="55" t="s">
        <v>182</v>
      </c>
      <c r="B15" s="56" t="s">
        <v>15</v>
      </c>
      <c r="C15" s="79">
        <v>3457</v>
      </c>
      <c r="D15" s="79">
        <v>3119</v>
      </c>
      <c r="E15" s="58">
        <v>0.90222736476713916</v>
      </c>
      <c r="F15" s="79">
        <v>2892</v>
      </c>
      <c r="G15" s="79">
        <v>2541</v>
      </c>
      <c r="H15" s="58">
        <v>0.73503037315591557</v>
      </c>
      <c r="I15" s="79">
        <v>2203</v>
      </c>
      <c r="J15" s="58">
        <v>0.63725773792305462</v>
      </c>
      <c r="K15" s="79">
        <v>338</v>
      </c>
      <c r="L15" s="58">
        <v>9.7772635232860866E-2</v>
      </c>
      <c r="M15" s="79">
        <v>227</v>
      </c>
      <c r="N15" s="58">
        <v>6.56638704078681E-2</v>
      </c>
      <c r="O15" s="79">
        <v>338</v>
      </c>
      <c r="P15" s="58">
        <v>9.7772635232860866E-2</v>
      </c>
      <c r="Q15" s="59" t="s">
        <v>183</v>
      </c>
      <c r="R15" s="60" t="s">
        <v>183</v>
      </c>
    </row>
    <row r="16" spans="1:18" ht="17.100000000000001" customHeight="1" x14ac:dyDescent="0.3">
      <c r="A16" s="55" t="s">
        <v>182</v>
      </c>
      <c r="B16" s="56" t="s">
        <v>16</v>
      </c>
      <c r="C16" s="79">
        <v>5737</v>
      </c>
      <c r="D16" s="79">
        <v>5573</v>
      </c>
      <c r="E16" s="58">
        <v>0.97141363081750043</v>
      </c>
      <c r="F16" s="79">
        <v>5090</v>
      </c>
      <c r="G16" s="79">
        <v>4266</v>
      </c>
      <c r="H16" s="58">
        <v>0.74359421300331185</v>
      </c>
      <c r="I16" s="79">
        <v>4185</v>
      </c>
      <c r="J16" s="58">
        <v>0.72947533554122368</v>
      </c>
      <c r="K16" s="79">
        <v>81</v>
      </c>
      <c r="L16" s="58">
        <v>1.4118877462088199E-2</v>
      </c>
      <c r="M16" s="79">
        <v>483</v>
      </c>
      <c r="N16" s="58">
        <v>8.4190343385044442E-2</v>
      </c>
      <c r="O16" s="79">
        <v>164</v>
      </c>
      <c r="P16" s="58">
        <v>2.8586369182499564E-2</v>
      </c>
      <c r="Q16" s="59" t="s">
        <v>183</v>
      </c>
      <c r="R16" s="60" t="s">
        <v>183</v>
      </c>
    </row>
    <row r="17" spans="1:18" ht="17.100000000000001" customHeight="1" x14ac:dyDescent="0.3">
      <c r="A17" s="55" t="s">
        <v>182</v>
      </c>
      <c r="B17" s="56" t="s">
        <v>17</v>
      </c>
      <c r="C17" s="79">
        <v>380</v>
      </c>
      <c r="D17" s="79">
        <v>363</v>
      </c>
      <c r="E17" s="58">
        <v>0.95526315789473681</v>
      </c>
      <c r="F17" s="79">
        <v>302</v>
      </c>
      <c r="G17" s="79">
        <v>239</v>
      </c>
      <c r="H17" s="58">
        <v>0.62894736842105259</v>
      </c>
      <c r="I17" s="79" t="s">
        <v>183</v>
      </c>
      <c r="J17" s="58" t="s">
        <v>183</v>
      </c>
      <c r="K17" s="79" t="s">
        <v>183</v>
      </c>
      <c r="L17" s="58" t="s">
        <v>183</v>
      </c>
      <c r="M17" s="79">
        <v>61</v>
      </c>
      <c r="N17" s="58">
        <v>0.16052631578947368</v>
      </c>
      <c r="O17" s="79">
        <v>17</v>
      </c>
      <c r="P17" s="58">
        <v>4.4736842105263158E-2</v>
      </c>
      <c r="Q17" s="62">
        <v>1</v>
      </c>
      <c r="R17" s="60" t="s">
        <v>184</v>
      </c>
    </row>
    <row r="18" spans="1:18" ht="17.100000000000001" customHeight="1" x14ac:dyDescent="0.3">
      <c r="A18" s="55" t="s">
        <v>182</v>
      </c>
      <c r="B18" s="56" t="s">
        <v>18</v>
      </c>
      <c r="C18" s="79">
        <v>32000</v>
      </c>
      <c r="D18" s="79">
        <v>30963</v>
      </c>
      <c r="E18" s="58">
        <v>0.96759375000000003</v>
      </c>
      <c r="F18" s="79">
        <v>29093</v>
      </c>
      <c r="G18" s="79">
        <v>24754</v>
      </c>
      <c r="H18" s="58">
        <v>0.77356250000000004</v>
      </c>
      <c r="I18" s="79">
        <v>24236</v>
      </c>
      <c r="J18" s="58">
        <v>0.75737500000000002</v>
      </c>
      <c r="K18" s="79">
        <v>518</v>
      </c>
      <c r="L18" s="58">
        <v>1.61875E-2</v>
      </c>
      <c r="M18" s="79">
        <v>1870</v>
      </c>
      <c r="N18" s="58">
        <v>5.8437500000000003E-2</v>
      </c>
      <c r="O18" s="79">
        <v>1037</v>
      </c>
      <c r="P18" s="58">
        <v>3.2406249999999998E-2</v>
      </c>
      <c r="Q18" s="59" t="s">
        <v>183</v>
      </c>
      <c r="R18" s="60" t="s">
        <v>183</v>
      </c>
    </row>
    <row r="19" spans="1:18" ht="17.100000000000001" customHeight="1" x14ac:dyDescent="0.3">
      <c r="A19" s="55" t="s">
        <v>182</v>
      </c>
      <c r="B19" s="56" t="s">
        <v>19</v>
      </c>
      <c r="C19" s="79">
        <v>4740</v>
      </c>
      <c r="D19" s="79">
        <v>4560</v>
      </c>
      <c r="E19" s="58">
        <v>0.96202531645569622</v>
      </c>
      <c r="F19" s="79">
        <v>4280</v>
      </c>
      <c r="G19" s="79">
        <v>3616</v>
      </c>
      <c r="H19" s="58">
        <v>0.76286919831223632</v>
      </c>
      <c r="I19" s="79">
        <v>3557</v>
      </c>
      <c r="J19" s="58">
        <v>0.75042194092827008</v>
      </c>
      <c r="K19" s="79">
        <v>59</v>
      </c>
      <c r="L19" s="58">
        <v>1.2447257383966244E-2</v>
      </c>
      <c r="M19" s="79">
        <v>280</v>
      </c>
      <c r="N19" s="58">
        <v>5.9071729957805907E-2</v>
      </c>
      <c r="O19" s="79">
        <v>180</v>
      </c>
      <c r="P19" s="58">
        <v>3.7974683544303799E-2</v>
      </c>
      <c r="Q19" s="59" t="s">
        <v>183</v>
      </c>
      <c r="R19" s="60" t="s">
        <v>183</v>
      </c>
    </row>
    <row r="20" spans="1:18" ht="17.100000000000001" customHeight="1" x14ac:dyDescent="0.3">
      <c r="A20" s="55" t="s">
        <v>182</v>
      </c>
      <c r="B20" s="56" t="s">
        <v>20</v>
      </c>
      <c r="C20" s="79">
        <v>2303</v>
      </c>
      <c r="D20" s="79">
        <v>2223</v>
      </c>
      <c r="E20" s="58">
        <v>0.96526270082501087</v>
      </c>
      <c r="F20" s="79">
        <v>2089</v>
      </c>
      <c r="G20" s="79">
        <v>1796</v>
      </c>
      <c r="H20" s="58">
        <v>0.77985236647850631</v>
      </c>
      <c r="I20" s="79">
        <v>1578</v>
      </c>
      <c r="J20" s="58">
        <v>0.6851932262266609</v>
      </c>
      <c r="K20" s="79">
        <v>218</v>
      </c>
      <c r="L20" s="58">
        <v>9.4659140251845422E-2</v>
      </c>
      <c r="M20" s="79">
        <v>134</v>
      </c>
      <c r="N20" s="58">
        <v>5.8184976118106815E-2</v>
      </c>
      <c r="O20" s="79">
        <v>80</v>
      </c>
      <c r="P20" s="58">
        <v>3.4737299174989147E-2</v>
      </c>
      <c r="Q20" s="59" t="s">
        <v>183</v>
      </c>
      <c r="R20" s="60" t="s">
        <v>183</v>
      </c>
    </row>
    <row r="21" spans="1:18" ht="17.100000000000001" customHeight="1" x14ac:dyDescent="0.3">
      <c r="A21" s="55" t="s">
        <v>182</v>
      </c>
      <c r="B21" s="56" t="s">
        <v>21</v>
      </c>
      <c r="C21" s="79">
        <v>516</v>
      </c>
      <c r="D21" s="79">
        <v>444</v>
      </c>
      <c r="E21" s="58">
        <v>0.86046511627906974</v>
      </c>
      <c r="F21" s="79">
        <v>414</v>
      </c>
      <c r="G21" s="79">
        <v>381</v>
      </c>
      <c r="H21" s="58">
        <v>0.73837209302325579</v>
      </c>
      <c r="I21" s="79">
        <v>381</v>
      </c>
      <c r="J21" s="58">
        <v>0.73837209302325579</v>
      </c>
      <c r="K21" s="79">
        <v>0</v>
      </c>
      <c r="L21" s="58">
        <v>0</v>
      </c>
      <c r="M21" s="79">
        <v>30</v>
      </c>
      <c r="N21" s="58">
        <v>5.8139534883720929E-2</v>
      </c>
      <c r="O21" s="79">
        <v>72</v>
      </c>
      <c r="P21" s="58">
        <v>0.13953488372093023</v>
      </c>
      <c r="Q21" s="59" t="s">
        <v>183</v>
      </c>
      <c r="R21" s="60" t="s">
        <v>183</v>
      </c>
    </row>
    <row r="22" spans="1:18" ht="17.100000000000001" customHeight="1" x14ac:dyDescent="0.3">
      <c r="A22" s="55" t="s">
        <v>182</v>
      </c>
      <c r="B22" s="61" t="s">
        <v>22</v>
      </c>
      <c r="C22" s="79">
        <v>264849</v>
      </c>
      <c r="D22" s="79">
        <v>250266</v>
      </c>
      <c r="E22" s="58">
        <v>0.94493843661860155</v>
      </c>
      <c r="F22" s="79">
        <v>233943</v>
      </c>
      <c r="G22" s="79">
        <v>207212</v>
      </c>
      <c r="H22" s="58">
        <v>0.78237788324668023</v>
      </c>
      <c r="I22" s="79">
        <v>206654</v>
      </c>
      <c r="J22" s="58">
        <v>0.78027102235613499</v>
      </c>
      <c r="K22" s="79">
        <v>558</v>
      </c>
      <c r="L22" s="58">
        <v>2.1068608905451787E-3</v>
      </c>
      <c r="M22" s="79">
        <v>16323</v>
      </c>
      <c r="N22" s="58">
        <v>6.1631344652990951E-2</v>
      </c>
      <c r="O22" s="79">
        <v>14583</v>
      </c>
      <c r="P22" s="58">
        <v>5.5061563381398455E-2</v>
      </c>
      <c r="Q22" s="59" t="s">
        <v>183</v>
      </c>
      <c r="R22" s="60" t="s">
        <v>183</v>
      </c>
    </row>
    <row r="23" spans="1:18" ht="17.100000000000001" customHeight="1" x14ac:dyDescent="0.3">
      <c r="A23" s="55" t="s">
        <v>182</v>
      </c>
      <c r="B23" s="56" t="s">
        <v>23</v>
      </c>
      <c r="C23" s="79">
        <v>5032</v>
      </c>
      <c r="D23" s="79">
        <v>4826</v>
      </c>
      <c r="E23" s="58">
        <v>0.95906200317965029</v>
      </c>
      <c r="F23" s="79">
        <v>4490</v>
      </c>
      <c r="G23" s="79">
        <v>3785</v>
      </c>
      <c r="H23" s="58">
        <v>0.75218600953895076</v>
      </c>
      <c r="I23" s="79">
        <v>3684</v>
      </c>
      <c r="J23" s="58">
        <v>0.7321144674085851</v>
      </c>
      <c r="K23" s="79">
        <v>101</v>
      </c>
      <c r="L23" s="58">
        <v>2.007154213036566E-2</v>
      </c>
      <c r="M23" s="79">
        <v>336</v>
      </c>
      <c r="N23" s="58">
        <v>6.6772655007949128E-2</v>
      </c>
      <c r="O23" s="79">
        <v>206</v>
      </c>
      <c r="P23" s="58">
        <v>4.0937996820349765E-2</v>
      </c>
      <c r="Q23" s="59" t="s">
        <v>183</v>
      </c>
      <c r="R23" s="60" t="s">
        <v>183</v>
      </c>
    </row>
    <row r="24" spans="1:18" ht="17.100000000000001" customHeight="1" x14ac:dyDescent="0.3">
      <c r="A24" s="55" t="s">
        <v>182</v>
      </c>
      <c r="B24" s="56" t="s">
        <v>24</v>
      </c>
      <c r="C24" s="79">
        <v>4307</v>
      </c>
      <c r="D24" s="79">
        <v>3975</v>
      </c>
      <c r="E24" s="58">
        <v>0.9229161829579754</v>
      </c>
      <c r="F24" s="79">
        <v>3642</v>
      </c>
      <c r="G24" s="79">
        <v>3073</v>
      </c>
      <c r="H24" s="58">
        <v>0.71348966798235436</v>
      </c>
      <c r="I24" s="79">
        <v>3050</v>
      </c>
      <c r="J24" s="58">
        <v>0.70814952403064779</v>
      </c>
      <c r="K24" s="79">
        <v>23</v>
      </c>
      <c r="L24" s="58">
        <v>5.3401439517065247E-3</v>
      </c>
      <c r="M24" s="79">
        <v>333</v>
      </c>
      <c r="N24" s="58">
        <v>7.7315997213837945E-2</v>
      </c>
      <c r="O24" s="79">
        <v>332</v>
      </c>
      <c r="P24" s="58">
        <v>7.7083817042024605E-2</v>
      </c>
      <c r="Q24" s="59" t="s">
        <v>183</v>
      </c>
      <c r="R24" s="60" t="s">
        <v>183</v>
      </c>
    </row>
    <row r="25" spans="1:18" ht="17.100000000000001" customHeight="1" x14ac:dyDescent="0.3">
      <c r="A25" s="55" t="s">
        <v>182</v>
      </c>
      <c r="B25" s="56" t="s">
        <v>25</v>
      </c>
      <c r="C25" s="79">
        <v>375</v>
      </c>
      <c r="D25" s="79">
        <v>357</v>
      </c>
      <c r="E25" s="58">
        <v>0.95199999999999996</v>
      </c>
      <c r="F25" s="79">
        <v>328</v>
      </c>
      <c r="G25" s="79">
        <v>283</v>
      </c>
      <c r="H25" s="58">
        <v>0.75466666666666671</v>
      </c>
      <c r="I25" s="79">
        <v>278</v>
      </c>
      <c r="J25" s="58">
        <v>0.74133333333333329</v>
      </c>
      <c r="K25" s="79">
        <v>5</v>
      </c>
      <c r="L25" s="58">
        <v>1.3333333333333334E-2</v>
      </c>
      <c r="M25" s="79">
        <v>29</v>
      </c>
      <c r="N25" s="58">
        <v>7.7333333333333337E-2</v>
      </c>
      <c r="O25" s="79">
        <v>18</v>
      </c>
      <c r="P25" s="58">
        <v>4.8000000000000001E-2</v>
      </c>
      <c r="Q25" s="59" t="s">
        <v>183</v>
      </c>
      <c r="R25" s="60" t="s">
        <v>183</v>
      </c>
    </row>
    <row r="26" spans="1:18" ht="17.100000000000001" customHeight="1" x14ac:dyDescent="0.3">
      <c r="A26" s="55" t="s">
        <v>182</v>
      </c>
      <c r="B26" s="56" t="s">
        <v>26</v>
      </c>
      <c r="C26" s="79">
        <v>2668</v>
      </c>
      <c r="D26" s="79">
        <v>2473</v>
      </c>
      <c r="E26" s="58">
        <v>0.92691154422788602</v>
      </c>
      <c r="F26" s="79">
        <v>2343</v>
      </c>
      <c r="G26" s="79">
        <v>2071</v>
      </c>
      <c r="H26" s="58">
        <v>0.77623688155922044</v>
      </c>
      <c r="I26" s="79">
        <v>2032</v>
      </c>
      <c r="J26" s="58">
        <v>0.76161919040479764</v>
      </c>
      <c r="K26" s="79">
        <v>39</v>
      </c>
      <c r="L26" s="58">
        <v>1.4617691154422789E-2</v>
      </c>
      <c r="M26" s="79">
        <v>130</v>
      </c>
      <c r="N26" s="58">
        <v>4.8725637181409293E-2</v>
      </c>
      <c r="O26" s="79">
        <v>195</v>
      </c>
      <c r="P26" s="58">
        <v>7.3088455772113939E-2</v>
      </c>
      <c r="Q26" s="59" t="s">
        <v>183</v>
      </c>
      <c r="R26" s="60" t="s">
        <v>183</v>
      </c>
    </row>
    <row r="27" spans="1:18" ht="17.100000000000001" customHeight="1" x14ac:dyDescent="0.3">
      <c r="A27" s="55" t="s">
        <v>182</v>
      </c>
      <c r="B27" s="56" t="s">
        <v>27</v>
      </c>
      <c r="C27" s="79">
        <v>8989</v>
      </c>
      <c r="D27" s="79">
        <v>7938</v>
      </c>
      <c r="E27" s="58">
        <v>0.88307931916787186</v>
      </c>
      <c r="F27" s="79">
        <v>7508</v>
      </c>
      <c r="G27" s="79">
        <v>6720</v>
      </c>
      <c r="H27" s="58">
        <v>0.74758037601512961</v>
      </c>
      <c r="I27" s="79">
        <v>6546</v>
      </c>
      <c r="J27" s="58">
        <v>0.72822338413616639</v>
      </c>
      <c r="K27" s="79">
        <v>174</v>
      </c>
      <c r="L27" s="58">
        <v>1.9356991878963177E-2</v>
      </c>
      <c r="M27" s="79">
        <v>430</v>
      </c>
      <c r="N27" s="58">
        <v>4.7836244298587162E-2</v>
      </c>
      <c r="O27" s="79">
        <v>1051</v>
      </c>
      <c r="P27" s="58">
        <v>0.11692068083212816</v>
      </c>
      <c r="Q27" s="59" t="s">
        <v>183</v>
      </c>
      <c r="R27" s="60" t="s">
        <v>183</v>
      </c>
    </row>
    <row r="28" spans="1:18" ht="17.100000000000001" customHeight="1" x14ac:dyDescent="0.3">
      <c r="A28" s="55" t="s">
        <v>182</v>
      </c>
      <c r="B28" s="56" t="s">
        <v>28</v>
      </c>
      <c r="C28" s="79">
        <v>261</v>
      </c>
      <c r="D28" s="79" t="s">
        <v>183</v>
      </c>
      <c r="E28" s="58" t="s">
        <v>183</v>
      </c>
      <c r="F28" s="79">
        <v>232</v>
      </c>
      <c r="G28" s="79">
        <v>200</v>
      </c>
      <c r="H28" s="58">
        <v>0.76628352490421459</v>
      </c>
      <c r="I28" s="79" t="s">
        <v>183</v>
      </c>
      <c r="J28" s="58" t="s">
        <v>183</v>
      </c>
      <c r="K28" s="79" t="s">
        <v>183</v>
      </c>
      <c r="L28" s="58" t="s">
        <v>183</v>
      </c>
      <c r="M28" s="79" t="s">
        <v>183</v>
      </c>
      <c r="N28" s="58" t="s">
        <v>183</v>
      </c>
      <c r="O28" s="79" t="s">
        <v>183</v>
      </c>
      <c r="P28" s="58" t="s">
        <v>183</v>
      </c>
      <c r="Q28" s="62">
        <v>1</v>
      </c>
      <c r="R28" s="60" t="s">
        <v>184</v>
      </c>
    </row>
    <row r="29" spans="1:18" ht="17.100000000000001" customHeight="1" x14ac:dyDescent="0.3">
      <c r="A29" s="55" t="s">
        <v>182</v>
      </c>
      <c r="B29" s="56" t="s">
        <v>29</v>
      </c>
      <c r="C29" s="79">
        <v>311</v>
      </c>
      <c r="D29" s="79">
        <v>293</v>
      </c>
      <c r="E29" s="58">
        <v>0.94212218649517687</v>
      </c>
      <c r="F29" s="79">
        <v>277</v>
      </c>
      <c r="G29" s="79">
        <v>219</v>
      </c>
      <c r="H29" s="58">
        <v>0.70418006430868163</v>
      </c>
      <c r="I29" s="79">
        <v>212</v>
      </c>
      <c r="J29" s="58">
        <v>0.68167202572347263</v>
      </c>
      <c r="K29" s="79">
        <v>7</v>
      </c>
      <c r="L29" s="58">
        <v>2.2508038585209004E-2</v>
      </c>
      <c r="M29" s="79">
        <v>16</v>
      </c>
      <c r="N29" s="58">
        <v>5.1446945337620578E-2</v>
      </c>
      <c r="O29" s="79">
        <v>18</v>
      </c>
      <c r="P29" s="58">
        <v>5.7877813504823149E-2</v>
      </c>
      <c r="Q29" s="59" t="s">
        <v>183</v>
      </c>
      <c r="R29" s="60" t="s">
        <v>183</v>
      </c>
    </row>
    <row r="30" spans="1:18" ht="17.100000000000001" customHeight="1" x14ac:dyDescent="0.3">
      <c r="A30" s="55" t="s">
        <v>182</v>
      </c>
      <c r="B30" s="56" t="s">
        <v>30</v>
      </c>
      <c r="C30" s="79">
        <v>12437</v>
      </c>
      <c r="D30" s="79">
        <v>11474</v>
      </c>
      <c r="E30" s="58">
        <v>0.92256975154780096</v>
      </c>
      <c r="F30" s="79">
        <v>10661</v>
      </c>
      <c r="G30" s="79">
        <v>8500</v>
      </c>
      <c r="H30" s="58">
        <v>0.68344456058535019</v>
      </c>
      <c r="I30" s="79">
        <v>8118</v>
      </c>
      <c r="J30" s="58">
        <v>0.65272975798022026</v>
      </c>
      <c r="K30" s="79">
        <v>382</v>
      </c>
      <c r="L30" s="58">
        <v>3.0714802605129855E-2</v>
      </c>
      <c r="M30" s="79">
        <v>813</v>
      </c>
      <c r="N30" s="58">
        <v>6.5369462088928201E-2</v>
      </c>
      <c r="O30" s="79">
        <v>963</v>
      </c>
      <c r="P30" s="58">
        <v>7.7430248452199077E-2</v>
      </c>
      <c r="Q30" s="59" t="s">
        <v>183</v>
      </c>
      <c r="R30" s="60" t="s">
        <v>183</v>
      </c>
    </row>
    <row r="31" spans="1:18" ht="17.100000000000001" customHeight="1" x14ac:dyDescent="0.3">
      <c r="A31" s="55" t="s">
        <v>182</v>
      </c>
      <c r="B31" s="56" t="s">
        <v>31</v>
      </c>
      <c r="C31" s="79">
        <v>2330</v>
      </c>
      <c r="D31" s="79">
        <v>2103</v>
      </c>
      <c r="E31" s="58">
        <v>0.90257510729613732</v>
      </c>
      <c r="F31" s="79">
        <v>1988</v>
      </c>
      <c r="G31" s="79">
        <v>1562</v>
      </c>
      <c r="H31" s="58">
        <v>0.67038626609442065</v>
      </c>
      <c r="I31" s="79">
        <v>1539</v>
      </c>
      <c r="J31" s="58">
        <v>0.66051502145922747</v>
      </c>
      <c r="K31" s="79">
        <v>23</v>
      </c>
      <c r="L31" s="58">
        <v>9.8712446351931337E-3</v>
      </c>
      <c r="M31" s="79">
        <v>115</v>
      </c>
      <c r="N31" s="58">
        <v>4.9356223175965663E-2</v>
      </c>
      <c r="O31" s="79">
        <v>227</v>
      </c>
      <c r="P31" s="58">
        <v>9.7424892703862662E-2</v>
      </c>
      <c r="Q31" s="59" t="s">
        <v>183</v>
      </c>
      <c r="R31" s="60" t="s">
        <v>183</v>
      </c>
    </row>
    <row r="32" spans="1:18" ht="17.100000000000001" customHeight="1" x14ac:dyDescent="0.3">
      <c r="A32" s="55" t="s">
        <v>182</v>
      </c>
      <c r="B32" s="56" t="s">
        <v>32</v>
      </c>
      <c r="C32" s="79">
        <v>2208</v>
      </c>
      <c r="D32" s="79">
        <v>2154</v>
      </c>
      <c r="E32" s="58">
        <v>0.97554347826086951</v>
      </c>
      <c r="F32" s="79">
        <v>2023</v>
      </c>
      <c r="G32" s="79">
        <v>1733</v>
      </c>
      <c r="H32" s="58">
        <v>0.78487318840579712</v>
      </c>
      <c r="I32" s="79">
        <v>1718</v>
      </c>
      <c r="J32" s="58">
        <v>0.77807971014492749</v>
      </c>
      <c r="K32" s="79">
        <v>15</v>
      </c>
      <c r="L32" s="58">
        <v>6.793478260869565E-3</v>
      </c>
      <c r="M32" s="79">
        <v>131</v>
      </c>
      <c r="N32" s="58">
        <v>5.9329710144927536E-2</v>
      </c>
      <c r="O32" s="79">
        <v>54</v>
      </c>
      <c r="P32" s="58">
        <v>2.4456521739130436E-2</v>
      </c>
      <c r="Q32" s="59" t="s">
        <v>183</v>
      </c>
      <c r="R32" s="60" t="s">
        <v>183</v>
      </c>
    </row>
    <row r="33" spans="1:18" ht="17.100000000000001" customHeight="1" x14ac:dyDescent="0.3">
      <c r="A33" s="55" t="s">
        <v>182</v>
      </c>
      <c r="B33" s="56" t="s">
        <v>33</v>
      </c>
      <c r="C33" s="79">
        <v>68417</v>
      </c>
      <c r="D33" s="79">
        <v>63368</v>
      </c>
      <c r="E33" s="58">
        <v>0.92620255199731061</v>
      </c>
      <c r="F33" s="79">
        <v>58873</v>
      </c>
      <c r="G33" s="79">
        <v>48889</v>
      </c>
      <c r="H33" s="58">
        <v>0.71457386322112926</v>
      </c>
      <c r="I33" s="79">
        <v>48305</v>
      </c>
      <c r="J33" s="58">
        <v>0.70603797301840188</v>
      </c>
      <c r="K33" s="79">
        <v>584</v>
      </c>
      <c r="L33" s="58">
        <v>8.535890202727393E-3</v>
      </c>
      <c r="M33" s="79">
        <v>4495</v>
      </c>
      <c r="N33" s="58">
        <v>6.5700045310376071E-2</v>
      </c>
      <c r="O33" s="79">
        <v>5049</v>
      </c>
      <c r="P33" s="58">
        <v>7.3797448002689392E-2</v>
      </c>
      <c r="Q33" s="59" t="s">
        <v>183</v>
      </c>
      <c r="R33" s="60" t="s">
        <v>183</v>
      </c>
    </row>
    <row r="34" spans="1:18" ht="17.100000000000001" customHeight="1" x14ac:dyDescent="0.3">
      <c r="A34" s="55" t="s">
        <v>182</v>
      </c>
      <c r="B34" s="56" t="s">
        <v>34</v>
      </c>
      <c r="C34" s="79">
        <v>5699</v>
      </c>
      <c r="D34" s="79">
        <v>5512</v>
      </c>
      <c r="E34" s="58">
        <v>0.96718722582909278</v>
      </c>
      <c r="F34" s="79">
        <v>4978</v>
      </c>
      <c r="G34" s="79">
        <v>4101</v>
      </c>
      <c r="H34" s="58">
        <v>0.71959992981224774</v>
      </c>
      <c r="I34" s="79">
        <v>4064</v>
      </c>
      <c r="J34" s="58">
        <v>0.71310756273030351</v>
      </c>
      <c r="K34" s="79">
        <v>37</v>
      </c>
      <c r="L34" s="58">
        <v>6.4923670819442003E-3</v>
      </c>
      <c r="M34" s="79">
        <v>534</v>
      </c>
      <c r="N34" s="58">
        <v>9.3700649236708192E-2</v>
      </c>
      <c r="O34" s="79">
        <v>187</v>
      </c>
      <c r="P34" s="58">
        <v>3.2812774170907173E-2</v>
      </c>
      <c r="Q34" s="59" t="s">
        <v>183</v>
      </c>
      <c r="R34" s="60" t="s">
        <v>183</v>
      </c>
    </row>
    <row r="35" spans="1:18" ht="17.100000000000001" customHeight="1" x14ac:dyDescent="0.3">
      <c r="A35" s="55" t="s">
        <v>182</v>
      </c>
      <c r="B35" s="56" t="s">
        <v>35</v>
      </c>
      <c r="C35" s="79">
        <v>334</v>
      </c>
      <c r="D35" s="79">
        <v>309</v>
      </c>
      <c r="E35" s="58">
        <v>0.92514970059880242</v>
      </c>
      <c r="F35" s="79">
        <v>287</v>
      </c>
      <c r="G35" s="79">
        <v>258</v>
      </c>
      <c r="H35" s="58">
        <v>0.77245508982035926</v>
      </c>
      <c r="I35" s="79" t="s">
        <v>183</v>
      </c>
      <c r="J35" s="58" t="s">
        <v>183</v>
      </c>
      <c r="K35" s="79" t="s">
        <v>183</v>
      </c>
      <c r="L35" s="58" t="s">
        <v>183</v>
      </c>
      <c r="M35" s="79">
        <v>22</v>
      </c>
      <c r="N35" s="58">
        <v>6.5868263473053898E-2</v>
      </c>
      <c r="O35" s="79">
        <v>25</v>
      </c>
      <c r="P35" s="58">
        <v>7.4850299401197598E-2</v>
      </c>
      <c r="Q35" s="62">
        <v>1</v>
      </c>
      <c r="R35" s="60" t="s">
        <v>184</v>
      </c>
    </row>
    <row r="36" spans="1:18" ht="17.100000000000001" customHeight="1" x14ac:dyDescent="0.3">
      <c r="A36" s="55" t="s">
        <v>182</v>
      </c>
      <c r="B36" s="56" t="s">
        <v>36</v>
      </c>
      <c r="C36" s="79">
        <v>55621</v>
      </c>
      <c r="D36" s="79">
        <v>53887</v>
      </c>
      <c r="E36" s="58">
        <v>0.96882472447456891</v>
      </c>
      <c r="F36" s="79">
        <v>50627</v>
      </c>
      <c r="G36" s="79">
        <v>43893</v>
      </c>
      <c r="H36" s="58">
        <v>0.7891443879110408</v>
      </c>
      <c r="I36" s="79">
        <v>42745</v>
      </c>
      <c r="J36" s="58">
        <v>0.76850470146167815</v>
      </c>
      <c r="K36" s="79">
        <v>1148</v>
      </c>
      <c r="L36" s="58">
        <v>2.0639686449362652E-2</v>
      </c>
      <c r="M36" s="79">
        <v>3260</v>
      </c>
      <c r="N36" s="58">
        <v>5.8610956293486276E-2</v>
      </c>
      <c r="O36" s="79">
        <v>1734</v>
      </c>
      <c r="P36" s="58">
        <v>3.1175275525431041E-2</v>
      </c>
      <c r="Q36" s="59" t="s">
        <v>183</v>
      </c>
      <c r="R36" s="60" t="s">
        <v>183</v>
      </c>
    </row>
    <row r="37" spans="1:18" ht="17.100000000000001" customHeight="1" x14ac:dyDescent="0.3">
      <c r="A37" s="55" t="s">
        <v>182</v>
      </c>
      <c r="B37" s="56" t="s">
        <v>37</v>
      </c>
      <c r="C37" s="79">
        <v>30991</v>
      </c>
      <c r="D37" s="79">
        <v>27006</v>
      </c>
      <c r="E37" s="58">
        <v>0.87141428156561584</v>
      </c>
      <c r="F37" s="79">
        <v>25187</v>
      </c>
      <c r="G37" s="79">
        <v>23487</v>
      </c>
      <c r="H37" s="58">
        <v>0.7578651866670969</v>
      </c>
      <c r="I37" s="79">
        <v>23331</v>
      </c>
      <c r="J37" s="58">
        <v>0.75283146720015492</v>
      </c>
      <c r="K37" s="79">
        <v>156</v>
      </c>
      <c r="L37" s="58">
        <v>5.0337194669420153E-3</v>
      </c>
      <c r="M37" s="79">
        <v>1819</v>
      </c>
      <c r="N37" s="58">
        <v>5.8694459681843114E-2</v>
      </c>
      <c r="O37" s="79">
        <v>3985</v>
      </c>
      <c r="P37" s="58">
        <v>0.12858571843438418</v>
      </c>
      <c r="Q37" s="59" t="s">
        <v>183</v>
      </c>
      <c r="R37" s="60" t="s">
        <v>183</v>
      </c>
    </row>
    <row r="38" spans="1:18" ht="17.100000000000001" customHeight="1" x14ac:dyDescent="0.3">
      <c r="A38" s="55" t="s">
        <v>182</v>
      </c>
      <c r="B38" s="56" t="s">
        <v>38</v>
      </c>
      <c r="C38" s="79">
        <v>1324</v>
      </c>
      <c r="D38" s="79">
        <v>1142</v>
      </c>
      <c r="E38" s="58">
        <v>0.86253776435045315</v>
      </c>
      <c r="F38" s="79">
        <v>1075</v>
      </c>
      <c r="G38" s="79">
        <v>1003</v>
      </c>
      <c r="H38" s="58">
        <v>0.75755287009063443</v>
      </c>
      <c r="I38" s="79">
        <v>955</v>
      </c>
      <c r="J38" s="58">
        <v>0.72129909365558909</v>
      </c>
      <c r="K38" s="79">
        <v>48</v>
      </c>
      <c r="L38" s="58">
        <v>3.6253776435045321E-2</v>
      </c>
      <c r="M38" s="79">
        <v>67</v>
      </c>
      <c r="N38" s="58">
        <v>5.0604229607250757E-2</v>
      </c>
      <c r="O38" s="79">
        <v>182</v>
      </c>
      <c r="P38" s="58">
        <v>0.13746223564954682</v>
      </c>
      <c r="Q38" s="59" t="s">
        <v>183</v>
      </c>
      <c r="R38" s="60" t="s">
        <v>183</v>
      </c>
    </row>
    <row r="39" spans="1:18" ht="17.100000000000001" customHeight="1" x14ac:dyDescent="0.3">
      <c r="A39" s="55" t="s">
        <v>182</v>
      </c>
      <c r="B39" s="61" t="s">
        <v>39</v>
      </c>
      <c r="C39" s="79">
        <v>61938</v>
      </c>
      <c r="D39" s="79">
        <v>56357</v>
      </c>
      <c r="E39" s="58">
        <v>0.90989376473247441</v>
      </c>
      <c r="F39" s="79">
        <v>53399</v>
      </c>
      <c r="G39" s="79">
        <v>49211</v>
      </c>
      <c r="H39" s="58">
        <v>0.79452032677839124</v>
      </c>
      <c r="I39" s="79">
        <v>48511</v>
      </c>
      <c r="J39" s="58">
        <v>0.78321870257354131</v>
      </c>
      <c r="K39" s="79">
        <v>700</v>
      </c>
      <c r="L39" s="58">
        <v>1.1301624204850012E-2</v>
      </c>
      <c r="M39" s="79">
        <v>2958</v>
      </c>
      <c r="N39" s="58">
        <v>4.7757434854209045E-2</v>
      </c>
      <c r="O39" s="79">
        <v>5581</v>
      </c>
      <c r="P39" s="58">
        <v>9.0106235267525592E-2</v>
      </c>
      <c r="Q39" s="59" t="s">
        <v>183</v>
      </c>
      <c r="R39" s="60" t="s">
        <v>183</v>
      </c>
    </row>
    <row r="40" spans="1:18" ht="17.100000000000001" customHeight="1" x14ac:dyDescent="0.3">
      <c r="A40" s="55" t="s">
        <v>182</v>
      </c>
      <c r="B40" s="56" t="s">
        <v>40</v>
      </c>
      <c r="C40" s="79">
        <v>64236</v>
      </c>
      <c r="D40" s="79">
        <v>60764</v>
      </c>
      <c r="E40" s="58">
        <v>0.94594931191232334</v>
      </c>
      <c r="F40" s="79">
        <v>55415</v>
      </c>
      <c r="G40" s="79">
        <v>47241</v>
      </c>
      <c r="H40" s="58">
        <v>0.73542873155240052</v>
      </c>
      <c r="I40" s="79">
        <v>46740</v>
      </c>
      <c r="J40" s="58">
        <v>0.72762936671025591</v>
      </c>
      <c r="K40" s="79">
        <v>501</v>
      </c>
      <c r="L40" s="58">
        <v>7.7993648421445915E-3</v>
      </c>
      <c r="M40" s="79">
        <v>5349</v>
      </c>
      <c r="N40" s="58">
        <v>8.3271062955352138E-2</v>
      </c>
      <c r="O40" s="79">
        <v>3472</v>
      </c>
      <c r="P40" s="58">
        <v>5.4050688087676692E-2</v>
      </c>
      <c r="Q40" s="59" t="s">
        <v>183</v>
      </c>
      <c r="R40" s="60" t="s">
        <v>183</v>
      </c>
    </row>
    <row r="41" spans="1:18" ht="17.100000000000001" customHeight="1" x14ac:dyDescent="0.3">
      <c r="A41" s="55" t="s">
        <v>182</v>
      </c>
      <c r="B41" s="61" t="s">
        <v>41</v>
      </c>
      <c r="C41" s="79">
        <v>16305</v>
      </c>
      <c r="D41" s="79">
        <v>14671</v>
      </c>
      <c r="E41" s="58">
        <v>0.89978534191965653</v>
      </c>
      <c r="F41" s="79">
        <v>13707</v>
      </c>
      <c r="G41" s="79">
        <v>12198</v>
      </c>
      <c r="H41" s="58">
        <v>0.7481140754369825</v>
      </c>
      <c r="I41" s="79">
        <v>12091</v>
      </c>
      <c r="J41" s="58">
        <v>0.74155167126648269</v>
      </c>
      <c r="K41" s="79">
        <v>107</v>
      </c>
      <c r="L41" s="58">
        <v>6.5624041704998469E-3</v>
      </c>
      <c r="M41" s="79">
        <v>964</v>
      </c>
      <c r="N41" s="58">
        <v>5.9122968414596751E-2</v>
      </c>
      <c r="O41" s="79">
        <v>1634</v>
      </c>
      <c r="P41" s="58">
        <v>0.10021465808034345</v>
      </c>
      <c r="Q41" s="59" t="s">
        <v>183</v>
      </c>
      <c r="R41" s="60" t="s">
        <v>183</v>
      </c>
    </row>
    <row r="42" spans="1:18" ht="17.100000000000001" customHeight="1" x14ac:dyDescent="0.3">
      <c r="A42" s="55" t="s">
        <v>182</v>
      </c>
      <c r="B42" s="61" t="s">
        <v>42</v>
      </c>
      <c r="C42" s="79">
        <v>20536</v>
      </c>
      <c r="D42" s="79">
        <v>18969</v>
      </c>
      <c r="E42" s="58">
        <v>0.92369497467861317</v>
      </c>
      <c r="F42" s="79">
        <v>17602</v>
      </c>
      <c r="G42" s="79">
        <v>15221</v>
      </c>
      <c r="H42" s="58">
        <v>0.74118620958317105</v>
      </c>
      <c r="I42" s="79">
        <v>14485</v>
      </c>
      <c r="J42" s="58">
        <v>0.70534670821971168</v>
      </c>
      <c r="K42" s="79">
        <v>736</v>
      </c>
      <c r="L42" s="58">
        <v>3.5839501363459293E-2</v>
      </c>
      <c r="M42" s="79">
        <v>1367</v>
      </c>
      <c r="N42" s="58">
        <v>6.6566030385664193E-2</v>
      </c>
      <c r="O42" s="79">
        <v>1567</v>
      </c>
      <c r="P42" s="58">
        <v>7.6305025321386832E-2</v>
      </c>
      <c r="Q42" s="59" t="s">
        <v>183</v>
      </c>
      <c r="R42" s="60" t="s">
        <v>183</v>
      </c>
    </row>
    <row r="43" spans="1:18" ht="17.100000000000001" customHeight="1" x14ac:dyDescent="0.3">
      <c r="A43" s="55" t="s">
        <v>182</v>
      </c>
      <c r="B43" s="61" t="s">
        <v>43</v>
      </c>
      <c r="C43" s="79">
        <v>4555</v>
      </c>
      <c r="D43" s="79">
        <v>4231</v>
      </c>
      <c r="E43" s="58">
        <v>0.92886937431394068</v>
      </c>
      <c r="F43" s="79">
        <v>3938</v>
      </c>
      <c r="G43" s="79">
        <v>3322</v>
      </c>
      <c r="H43" s="58">
        <v>0.72930845225027441</v>
      </c>
      <c r="I43" s="79">
        <v>3307</v>
      </c>
      <c r="J43" s="58">
        <v>0.72601536772777164</v>
      </c>
      <c r="K43" s="79">
        <v>15</v>
      </c>
      <c r="L43" s="58">
        <v>3.2930845225027441E-3</v>
      </c>
      <c r="M43" s="79">
        <v>293</v>
      </c>
      <c r="N43" s="58">
        <v>6.4324917672886936E-2</v>
      </c>
      <c r="O43" s="79">
        <v>324</v>
      </c>
      <c r="P43" s="58">
        <v>7.1130625686059282E-2</v>
      </c>
      <c r="Q43" s="59" t="s">
        <v>183</v>
      </c>
      <c r="R43" s="60" t="s">
        <v>183</v>
      </c>
    </row>
    <row r="44" spans="1:18" ht="17.100000000000001" customHeight="1" x14ac:dyDescent="0.3">
      <c r="A44" s="55" t="s">
        <v>182</v>
      </c>
      <c r="B44" s="56" t="s">
        <v>44</v>
      </c>
      <c r="C44" s="79">
        <v>13047</v>
      </c>
      <c r="D44" s="79">
        <v>10871</v>
      </c>
      <c r="E44" s="58">
        <v>0.83321836437495211</v>
      </c>
      <c r="F44" s="79">
        <v>10030</v>
      </c>
      <c r="G44" s="79">
        <v>9414</v>
      </c>
      <c r="H44" s="58">
        <v>0.72154518280064384</v>
      </c>
      <c r="I44" s="79">
        <v>9320</v>
      </c>
      <c r="J44" s="58">
        <v>0.71434046140875296</v>
      </c>
      <c r="K44" s="79">
        <v>94</v>
      </c>
      <c r="L44" s="58">
        <v>7.2047213918908564E-3</v>
      </c>
      <c r="M44" s="79">
        <v>841</v>
      </c>
      <c r="N44" s="58">
        <v>6.4459262665746919E-2</v>
      </c>
      <c r="O44" s="79">
        <v>2176</v>
      </c>
      <c r="P44" s="58">
        <v>0.16678163562504791</v>
      </c>
      <c r="Q44" s="59" t="s">
        <v>183</v>
      </c>
      <c r="R44" s="60" t="s">
        <v>183</v>
      </c>
    </row>
    <row r="45" spans="1:18" ht="17.100000000000001" customHeight="1" x14ac:dyDescent="0.3">
      <c r="A45" s="55" t="s">
        <v>182</v>
      </c>
      <c r="B45" s="61" t="s">
        <v>45</v>
      </c>
      <c r="C45" s="79">
        <v>11349</v>
      </c>
      <c r="D45" s="79">
        <v>9705</v>
      </c>
      <c r="E45" s="58">
        <v>0.85514142215173139</v>
      </c>
      <c r="F45" s="79">
        <v>9110</v>
      </c>
      <c r="G45" s="79">
        <v>8320</v>
      </c>
      <c r="H45" s="58">
        <v>0.73310423825887738</v>
      </c>
      <c r="I45" s="79">
        <v>6734</v>
      </c>
      <c r="J45" s="58">
        <v>0.59335624284077892</v>
      </c>
      <c r="K45" s="79">
        <v>1586</v>
      </c>
      <c r="L45" s="58">
        <v>0.13974799541809851</v>
      </c>
      <c r="M45" s="79">
        <v>595</v>
      </c>
      <c r="N45" s="58">
        <v>5.2427526654330779E-2</v>
      </c>
      <c r="O45" s="79">
        <v>1644</v>
      </c>
      <c r="P45" s="58">
        <v>0.14485857784826858</v>
      </c>
      <c r="Q45" s="59" t="s">
        <v>183</v>
      </c>
      <c r="R45" s="60" t="s">
        <v>183</v>
      </c>
    </row>
    <row r="46" spans="1:18" ht="17.100000000000001" customHeight="1" x14ac:dyDescent="0.3">
      <c r="A46" s="55" t="s">
        <v>182</v>
      </c>
      <c r="B46" s="56" t="s">
        <v>46</v>
      </c>
      <c r="C46" s="79">
        <v>31138</v>
      </c>
      <c r="D46" s="79">
        <v>29515</v>
      </c>
      <c r="E46" s="58">
        <v>0.94787719185561048</v>
      </c>
      <c r="F46" s="79">
        <v>27491</v>
      </c>
      <c r="G46" s="79">
        <v>23099</v>
      </c>
      <c r="H46" s="58">
        <v>0.74182670691759267</v>
      </c>
      <c r="I46" s="79">
        <v>22890</v>
      </c>
      <c r="J46" s="58">
        <v>0.7351146509088573</v>
      </c>
      <c r="K46" s="79">
        <v>209</v>
      </c>
      <c r="L46" s="58">
        <v>6.7120560087353077E-3</v>
      </c>
      <c r="M46" s="79">
        <v>2024</v>
      </c>
      <c r="N46" s="58">
        <v>6.5000963453015606E-2</v>
      </c>
      <c r="O46" s="79">
        <v>1623</v>
      </c>
      <c r="P46" s="58">
        <v>5.2122808144389493E-2</v>
      </c>
      <c r="Q46" s="59" t="s">
        <v>183</v>
      </c>
      <c r="R46" s="60" t="s">
        <v>183</v>
      </c>
    </row>
    <row r="47" spans="1:18" ht="17.100000000000001" customHeight="1" x14ac:dyDescent="0.3">
      <c r="A47" s="55" t="s">
        <v>182</v>
      </c>
      <c r="B47" s="56" t="s">
        <v>47</v>
      </c>
      <c r="C47" s="79">
        <v>5150</v>
      </c>
      <c r="D47" s="79">
        <v>4732</v>
      </c>
      <c r="E47" s="58">
        <v>0.91883495145631067</v>
      </c>
      <c r="F47" s="79">
        <v>4452</v>
      </c>
      <c r="G47" s="79">
        <v>3782</v>
      </c>
      <c r="H47" s="58">
        <v>0.73436893203883491</v>
      </c>
      <c r="I47" s="79">
        <v>3575</v>
      </c>
      <c r="J47" s="58">
        <v>0.69417475728155342</v>
      </c>
      <c r="K47" s="79">
        <v>207</v>
      </c>
      <c r="L47" s="58">
        <v>4.0194174757281556E-2</v>
      </c>
      <c r="M47" s="79">
        <v>280</v>
      </c>
      <c r="N47" s="58">
        <v>5.4368932038834951E-2</v>
      </c>
      <c r="O47" s="79">
        <v>418</v>
      </c>
      <c r="P47" s="58">
        <v>8.1165048543689319E-2</v>
      </c>
      <c r="Q47" s="59" t="s">
        <v>183</v>
      </c>
      <c r="R47" s="60" t="s">
        <v>183</v>
      </c>
    </row>
    <row r="48" spans="1:18" ht="17.100000000000001" customHeight="1" x14ac:dyDescent="0.3">
      <c r="A48" s="55" t="s">
        <v>182</v>
      </c>
      <c r="B48" s="56" t="s">
        <v>48</v>
      </c>
      <c r="C48" s="79">
        <v>3556</v>
      </c>
      <c r="D48" s="79">
        <v>3270</v>
      </c>
      <c r="E48" s="58">
        <v>0.91957255343082112</v>
      </c>
      <c r="F48" s="79">
        <v>3025</v>
      </c>
      <c r="G48" s="79">
        <v>2707</v>
      </c>
      <c r="H48" s="58">
        <v>0.76124859392575928</v>
      </c>
      <c r="I48" s="79">
        <v>2613</v>
      </c>
      <c r="J48" s="58">
        <v>0.73481439820022498</v>
      </c>
      <c r="K48" s="79">
        <v>94</v>
      </c>
      <c r="L48" s="58">
        <v>2.6434195725534307E-2</v>
      </c>
      <c r="M48" s="79">
        <v>245</v>
      </c>
      <c r="N48" s="58">
        <v>6.8897637795275593E-2</v>
      </c>
      <c r="O48" s="79">
        <v>286</v>
      </c>
      <c r="P48" s="58">
        <v>8.0427446569178856E-2</v>
      </c>
      <c r="Q48" s="59" t="s">
        <v>183</v>
      </c>
      <c r="R48" s="60" t="s">
        <v>183</v>
      </c>
    </row>
    <row r="49" spans="1:18" ht="17.100000000000001" customHeight="1" x14ac:dyDescent="0.3">
      <c r="A49" s="55" t="s">
        <v>182</v>
      </c>
      <c r="B49" s="56" t="s">
        <v>49</v>
      </c>
      <c r="C49" s="79" t="s">
        <v>183</v>
      </c>
      <c r="D49" s="79" t="s">
        <v>183</v>
      </c>
      <c r="E49" s="58" t="s">
        <v>183</v>
      </c>
      <c r="F49" s="79">
        <v>45</v>
      </c>
      <c r="G49" s="79">
        <v>40</v>
      </c>
      <c r="H49" s="58">
        <v>0.72727272727272729</v>
      </c>
      <c r="I49" s="79" t="s">
        <v>183</v>
      </c>
      <c r="J49" s="58" t="s">
        <v>183</v>
      </c>
      <c r="K49" s="79" t="s">
        <v>183</v>
      </c>
      <c r="L49" s="58" t="s">
        <v>183</v>
      </c>
      <c r="M49" s="79" t="s">
        <v>183</v>
      </c>
      <c r="N49" s="58" t="s">
        <v>183</v>
      </c>
      <c r="O49" s="79" t="s">
        <v>183</v>
      </c>
      <c r="P49" s="58" t="s">
        <v>183</v>
      </c>
      <c r="Q49" s="62">
        <v>1</v>
      </c>
      <c r="R49" s="60" t="s">
        <v>184</v>
      </c>
    </row>
    <row r="50" spans="1:18" ht="17.100000000000001" customHeight="1" x14ac:dyDescent="0.3">
      <c r="A50" s="55" t="s">
        <v>182</v>
      </c>
      <c r="B50" s="56" t="s">
        <v>50</v>
      </c>
      <c r="C50" s="79">
        <v>963</v>
      </c>
      <c r="D50" s="79">
        <v>899</v>
      </c>
      <c r="E50" s="58">
        <v>0.93354101765316722</v>
      </c>
      <c r="F50" s="79">
        <v>872</v>
      </c>
      <c r="G50" s="79">
        <v>758</v>
      </c>
      <c r="H50" s="58">
        <v>0.78712357217030116</v>
      </c>
      <c r="I50" s="79">
        <v>731</v>
      </c>
      <c r="J50" s="58">
        <v>0.75908618899273106</v>
      </c>
      <c r="K50" s="79">
        <v>27</v>
      </c>
      <c r="L50" s="58">
        <v>2.8037383177570093E-2</v>
      </c>
      <c r="M50" s="79">
        <v>27</v>
      </c>
      <c r="N50" s="58">
        <v>2.8037383177570093E-2</v>
      </c>
      <c r="O50" s="79">
        <v>64</v>
      </c>
      <c r="P50" s="58">
        <v>6.6458982346832812E-2</v>
      </c>
      <c r="Q50" s="59" t="s">
        <v>183</v>
      </c>
      <c r="R50" s="60" t="s">
        <v>183</v>
      </c>
    </row>
    <row r="51" spans="1:18" ht="17.100000000000001" customHeight="1" x14ac:dyDescent="0.3">
      <c r="A51" s="55" t="s">
        <v>182</v>
      </c>
      <c r="B51" s="56" t="s">
        <v>51</v>
      </c>
      <c r="C51" s="79">
        <v>9771</v>
      </c>
      <c r="D51" s="79">
        <v>9049</v>
      </c>
      <c r="E51" s="58">
        <v>0.92610787022822638</v>
      </c>
      <c r="F51" s="79">
        <v>8416</v>
      </c>
      <c r="G51" s="79">
        <v>7428</v>
      </c>
      <c r="H51" s="58">
        <v>0.76020878108688983</v>
      </c>
      <c r="I51" s="79">
        <v>6889</v>
      </c>
      <c r="J51" s="58">
        <v>0.70504554293316957</v>
      </c>
      <c r="K51" s="79">
        <v>539</v>
      </c>
      <c r="L51" s="58">
        <v>5.5163238153720193E-2</v>
      </c>
      <c r="M51" s="79">
        <v>633</v>
      </c>
      <c r="N51" s="58">
        <v>6.4783543137856919E-2</v>
      </c>
      <c r="O51" s="79">
        <v>722</v>
      </c>
      <c r="P51" s="58">
        <v>7.3892129771773618E-2</v>
      </c>
      <c r="Q51" s="59" t="s">
        <v>183</v>
      </c>
      <c r="R51" s="60" t="s">
        <v>183</v>
      </c>
    </row>
    <row r="52" spans="1:18" ht="17.100000000000001" customHeight="1" x14ac:dyDescent="0.3">
      <c r="A52" s="55" t="s">
        <v>182</v>
      </c>
      <c r="B52" s="56" t="s">
        <v>52</v>
      </c>
      <c r="C52" s="79">
        <v>9029</v>
      </c>
      <c r="D52" s="79">
        <v>7956</v>
      </c>
      <c r="E52" s="58">
        <v>0.88116070439694316</v>
      </c>
      <c r="F52" s="79">
        <v>7394</v>
      </c>
      <c r="G52" s="79">
        <v>6755</v>
      </c>
      <c r="H52" s="58">
        <v>0.7481448665411452</v>
      </c>
      <c r="I52" s="79">
        <v>5827</v>
      </c>
      <c r="J52" s="58">
        <v>0.6453649352087717</v>
      </c>
      <c r="K52" s="79">
        <v>928</v>
      </c>
      <c r="L52" s="58">
        <v>0.10277993133237347</v>
      </c>
      <c r="M52" s="79">
        <v>562</v>
      </c>
      <c r="N52" s="58">
        <v>6.2243880828441685E-2</v>
      </c>
      <c r="O52" s="79">
        <v>1073</v>
      </c>
      <c r="P52" s="58">
        <v>0.11883929560305681</v>
      </c>
      <c r="Q52" s="59" t="s">
        <v>183</v>
      </c>
      <c r="R52" s="60" t="s">
        <v>183</v>
      </c>
    </row>
    <row r="53" spans="1:18" ht="17.100000000000001" customHeight="1" x14ac:dyDescent="0.3">
      <c r="A53" s="55" t="s">
        <v>182</v>
      </c>
      <c r="B53" s="56" t="s">
        <v>53</v>
      </c>
      <c r="C53" s="79">
        <v>15427</v>
      </c>
      <c r="D53" s="79">
        <v>14564</v>
      </c>
      <c r="E53" s="58">
        <v>0.94405911713230051</v>
      </c>
      <c r="F53" s="79">
        <v>13601</v>
      </c>
      <c r="G53" s="79">
        <v>11528</v>
      </c>
      <c r="H53" s="58">
        <v>0.74726129513191153</v>
      </c>
      <c r="I53" s="79">
        <v>11284</v>
      </c>
      <c r="J53" s="58">
        <v>0.73144486938484476</v>
      </c>
      <c r="K53" s="79">
        <v>244</v>
      </c>
      <c r="L53" s="58">
        <v>1.5816425747066831E-2</v>
      </c>
      <c r="M53" s="79">
        <v>963</v>
      </c>
      <c r="N53" s="58">
        <v>6.2423024567317041E-2</v>
      </c>
      <c r="O53" s="79">
        <v>863</v>
      </c>
      <c r="P53" s="58">
        <v>5.5940882867699486E-2</v>
      </c>
      <c r="Q53" s="59" t="s">
        <v>183</v>
      </c>
      <c r="R53" s="60" t="s">
        <v>183</v>
      </c>
    </row>
    <row r="54" spans="1:18" ht="17.100000000000001" customHeight="1" x14ac:dyDescent="0.3">
      <c r="A54" s="55" t="s">
        <v>182</v>
      </c>
      <c r="B54" s="56" t="s">
        <v>54</v>
      </c>
      <c r="C54" s="79">
        <v>2892</v>
      </c>
      <c r="D54" s="79">
        <v>2484</v>
      </c>
      <c r="E54" s="58">
        <v>0.85892116182572609</v>
      </c>
      <c r="F54" s="79">
        <v>2301</v>
      </c>
      <c r="G54" s="79">
        <v>2089</v>
      </c>
      <c r="H54" s="58">
        <v>0.72233748271092668</v>
      </c>
      <c r="I54" s="79">
        <v>2044</v>
      </c>
      <c r="J54" s="58">
        <v>0.706777316735823</v>
      </c>
      <c r="K54" s="79">
        <v>45</v>
      </c>
      <c r="L54" s="58">
        <v>1.5560165975103735E-2</v>
      </c>
      <c r="M54" s="79">
        <v>183</v>
      </c>
      <c r="N54" s="58">
        <v>6.3278008298755184E-2</v>
      </c>
      <c r="O54" s="79">
        <v>408</v>
      </c>
      <c r="P54" s="58">
        <v>0.14107883817427386</v>
      </c>
      <c r="Q54" s="59" t="s">
        <v>183</v>
      </c>
      <c r="R54" s="60" t="s">
        <v>183</v>
      </c>
    </row>
    <row r="55" spans="1:18" ht="17.100000000000001" customHeight="1" x14ac:dyDescent="0.3">
      <c r="A55" s="55" t="s">
        <v>182</v>
      </c>
      <c r="B55" s="56" t="s">
        <v>55</v>
      </c>
      <c r="C55" s="79">
        <v>2198</v>
      </c>
      <c r="D55" s="79">
        <v>1827</v>
      </c>
      <c r="E55" s="58">
        <v>0.83121019108280259</v>
      </c>
      <c r="F55" s="79">
        <v>1697</v>
      </c>
      <c r="G55" s="79">
        <v>1481</v>
      </c>
      <c r="H55" s="58">
        <v>0.67379435850773428</v>
      </c>
      <c r="I55" s="79">
        <v>1435</v>
      </c>
      <c r="J55" s="58">
        <v>0.65286624203821653</v>
      </c>
      <c r="K55" s="79">
        <v>46</v>
      </c>
      <c r="L55" s="58">
        <v>2.0928116469517744E-2</v>
      </c>
      <c r="M55" s="79">
        <v>130</v>
      </c>
      <c r="N55" s="58">
        <v>5.9144676979071886E-2</v>
      </c>
      <c r="O55" s="79">
        <v>371</v>
      </c>
      <c r="P55" s="58">
        <v>0.16878980891719744</v>
      </c>
      <c r="Q55" s="59" t="s">
        <v>183</v>
      </c>
      <c r="R55" s="60" t="s">
        <v>183</v>
      </c>
    </row>
    <row r="56" spans="1:18" ht="17.100000000000001" customHeight="1" x14ac:dyDescent="0.3">
      <c r="A56" s="55" t="s">
        <v>182</v>
      </c>
      <c r="B56" s="56" t="s">
        <v>56</v>
      </c>
      <c r="C56" s="79">
        <v>331</v>
      </c>
      <c r="D56" s="79">
        <v>324</v>
      </c>
      <c r="E56" s="58">
        <v>0.97885196374622352</v>
      </c>
      <c r="F56" s="79" t="s">
        <v>183</v>
      </c>
      <c r="G56" s="79">
        <v>237</v>
      </c>
      <c r="H56" s="58">
        <v>0.71601208459214505</v>
      </c>
      <c r="I56" s="79" t="s">
        <v>183</v>
      </c>
      <c r="J56" s="58" t="s">
        <v>183</v>
      </c>
      <c r="K56" s="79" t="s">
        <v>183</v>
      </c>
      <c r="L56" s="58" t="s">
        <v>183</v>
      </c>
      <c r="M56" s="79" t="s">
        <v>183</v>
      </c>
      <c r="N56" s="58" t="s">
        <v>183</v>
      </c>
      <c r="O56" s="79">
        <v>7</v>
      </c>
      <c r="P56" s="58">
        <v>2.1148036253776436E-2</v>
      </c>
      <c r="Q56" s="62">
        <v>1</v>
      </c>
      <c r="R56" s="60" t="s">
        <v>184</v>
      </c>
    </row>
    <row r="57" spans="1:18" ht="17.100000000000001" customHeight="1" x14ac:dyDescent="0.3">
      <c r="A57" s="55" t="s">
        <v>182</v>
      </c>
      <c r="B57" s="56" t="s">
        <v>57</v>
      </c>
      <c r="C57" s="79">
        <v>14979</v>
      </c>
      <c r="D57" s="79">
        <v>13716</v>
      </c>
      <c r="E57" s="58">
        <v>0.91568195473663128</v>
      </c>
      <c r="F57" s="79">
        <v>13013</v>
      </c>
      <c r="G57" s="79">
        <v>11707</v>
      </c>
      <c r="H57" s="58">
        <v>0.7815608518592696</v>
      </c>
      <c r="I57" s="79">
        <v>11452</v>
      </c>
      <c r="J57" s="58">
        <v>0.76453701849255629</v>
      </c>
      <c r="K57" s="79">
        <v>255</v>
      </c>
      <c r="L57" s="58">
        <v>1.7023833366713398E-2</v>
      </c>
      <c r="M57" s="79">
        <v>703</v>
      </c>
      <c r="N57" s="58">
        <v>4.6932371987449095E-2</v>
      </c>
      <c r="O57" s="79">
        <v>1263</v>
      </c>
      <c r="P57" s="58">
        <v>8.431804526336871E-2</v>
      </c>
      <c r="Q57" s="59" t="s">
        <v>183</v>
      </c>
      <c r="R57" s="60" t="s">
        <v>183</v>
      </c>
    </row>
    <row r="58" spans="1:18" ht="17.100000000000001" customHeight="1" x14ac:dyDescent="0.3">
      <c r="A58" s="55" t="s">
        <v>182</v>
      </c>
      <c r="B58" s="56" t="s">
        <v>58</v>
      </c>
      <c r="C58" s="79">
        <v>933</v>
      </c>
      <c r="D58" s="79">
        <v>834</v>
      </c>
      <c r="E58" s="58">
        <v>0.89389067524115751</v>
      </c>
      <c r="F58" s="79">
        <v>786</v>
      </c>
      <c r="G58" s="79">
        <v>724</v>
      </c>
      <c r="H58" s="58">
        <v>0.77599142550911038</v>
      </c>
      <c r="I58" s="79">
        <v>683</v>
      </c>
      <c r="J58" s="58">
        <v>0.73204715969989287</v>
      </c>
      <c r="K58" s="79">
        <v>41</v>
      </c>
      <c r="L58" s="58">
        <v>4.3944265809217578E-2</v>
      </c>
      <c r="M58" s="79">
        <v>48</v>
      </c>
      <c r="N58" s="58">
        <v>5.1446945337620578E-2</v>
      </c>
      <c r="O58" s="79">
        <v>99</v>
      </c>
      <c r="P58" s="58">
        <v>0.10610932475884244</v>
      </c>
      <c r="Q58" s="59" t="s">
        <v>183</v>
      </c>
      <c r="R58" s="60" t="s">
        <v>183</v>
      </c>
    </row>
    <row r="59" spans="1:18" ht="17.100000000000001" customHeight="1" x14ac:dyDescent="0.3">
      <c r="A59" s="55" t="s">
        <v>182</v>
      </c>
      <c r="B59" s="56" t="s">
        <v>59</v>
      </c>
      <c r="C59" s="79">
        <v>15779</v>
      </c>
      <c r="D59" s="79">
        <v>14220</v>
      </c>
      <c r="E59" s="58">
        <v>0.90119779453704285</v>
      </c>
      <c r="F59" s="79">
        <v>13255</v>
      </c>
      <c r="G59" s="79">
        <v>11369</v>
      </c>
      <c r="H59" s="58">
        <v>0.72051460802332212</v>
      </c>
      <c r="I59" s="79">
        <v>11211</v>
      </c>
      <c r="J59" s="58">
        <v>0.71050129919513272</v>
      </c>
      <c r="K59" s="79">
        <v>158</v>
      </c>
      <c r="L59" s="58">
        <v>1.0013308828189366E-2</v>
      </c>
      <c r="M59" s="79">
        <v>965</v>
      </c>
      <c r="N59" s="58">
        <v>6.1157234298751507E-2</v>
      </c>
      <c r="O59" s="79">
        <v>1559</v>
      </c>
      <c r="P59" s="58">
        <v>9.8802205462957093E-2</v>
      </c>
      <c r="Q59" s="59" t="s">
        <v>183</v>
      </c>
      <c r="R59" s="60" t="s">
        <v>183</v>
      </c>
    </row>
    <row r="60" spans="1:18" ht="17.100000000000001" customHeight="1" x14ac:dyDescent="0.3">
      <c r="A60" s="55" t="s">
        <v>182</v>
      </c>
      <c r="B60" s="56" t="s">
        <v>60</v>
      </c>
      <c r="C60" s="79">
        <v>3961</v>
      </c>
      <c r="D60" s="79">
        <v>3817</v>
      </c>
      <c r="E60" s="58">
        <v>0.96364554405453173</v>
      </c>
      <c r="F60" s="79">
        <v>3555</v>
      </c>
      <c r="G60" s="79">
        <v>2945</v>
      </c>
      <c r="H60" s="58">
        <v>0.7434991163847513</v>
      </c>
      <c r="I60" s="79">
        <v>2900</v>
      </c>
      <c r="J60" s="58">
        <v>0.73213834890179252</v>
      </c>
      <c r="K60" s="79">
        <v>45</v>
      </c>
      <c r="L60" s="58">
        <v>1.1360767482958849E-2</v>
      </c>
      <c r="M60" s="79">
        <v>262</v>
      </c>
      <c r="N60" s="58">
        <v>6.6144912900782629E-2</v>
      </c>
      <c r="O60" s="79">
        <v>144</v>
      </c>
      <c r="P60" s="58">
        <v>3.6354455945468316E-2</v>
      </c>
      <c r="Q60" s="59" t="s">
        <v>183</v>
      </c>
      <c r="R60" s="60" t="s">
        <v>183</v>
      </c>
    </row>
    <row r="61" spans="1:18" ht="17.100000000000001" customHeight="1" x14ac:dyDescent="0.3">
      <c r="A61" s="55" t="s">
        <v>182</v>
      </c>
      <c r="B61" s="56" t="s">
        <v>61</v>
      </c>
      <c r="C61" s="79">
        <v>2817</v>
      </c>
      <c r="D61" s="79">
        <v>2676</v>
      </c>
      <c r="E61" s="58">
        <v>0.94994675186368482</v>
      </c>
      <c r="F61" s="79">
        <v>2471</v>
      </c>
      <c r="G61" s="79">
        <v>2083</v>
      </c>
      <c r="H61" s="58">
        <v>0.73943911963081288</v>
      </c>
      <c r="I61" s="79">
        <v>2061</v>
      </c>
      <c r="J61" s="58">
        <v>0.73162939297124596</v>
      </c>
      <c r="K61" s="79">
        <v>22</v>
      </c>
      <c r="L61" s="58">
        <v>7.8097266595669153E-3</v>
      </c>
      <c r="M61" s="79">
        <v>205</v>
      </c>
      <c r="N61" s="58">
        <v>7.277245296414625E-2</v>
      </c>
      <c r="O61" s="79">
        <v>141</v>
      </c>
      <c r="P61" s="58">
        <v>5.0053248136315232E-2</v>
      </c>
      <c r="Q61" s="59" t="s">
        <v>183</v>
      </c>
      <c r="R61" s="60" t="s">
        <v>183</v>
      </c>
    </row>
    <row r="62" spans="1:18" ht="17.100000000000001" customHeight="1" x14ac:dyDescent="0.3">
      <c r="A62" s="63" t="s">
        <v>182</v>
      </c>
      <c r="B62" s="64" t="s">
        <v>62</v>
      </c>
      <c r="C62" s="80">
        <v>927593</v>
      </c>
      <c r="D62" s="80">
        <v>860644</v>
      </c>
      <c r="E62" s="66">
        <v>0.9278250267089122</v>
      </c>
      <c r="F62" s="80">
        <v>802845</v>
      </c>
      <c r="G62" s="80">
        <v>702738</v>
      </c>
      <c r="H62" s="66">
        <v>0.75759303918852339</v>
      </c>
      <c r="I62" s="80">
        <v>690273</v>
      </c>
      <c r="J62" s="66">
        <v>0.74415503351146461</v>
      </c>
      <c r="K62" s="80">
        <v>12465</v>
      </c>
      <c r="L62" s="66">
        <v>1.3438005677058796E-2</v>
      </c>
      <c r="M62" s="80">
        <v>57799</v>
      </c>
      <c r="N62" s="66">
        <v>6.2310733263403237E-2</v>
      </c>
      <c r="O62" s="80">
        <v>66949</v>
      </c>
      <c r="P62" s="66">
        <v>7.2174973291087796E-2</v>
      </c>
      <c r="Q62" s="67" t="s">
        <v>183</v>
      </c>
      <c r="R62" s="68" t="s">
        <v>183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9.8554687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48" t="s">
        <v>0</v>
      </c>
      <c r="B3" s="48" t="s">
        <v>123</v>
      </c>
      <c r="C3" s="48" t="s">
        <v>170</v>
      </c>
      <c r="D3" s="48" t="s">
        <v>171</v>
      </c>
      <c r="E3" s="81" t="s">
        <v>172</v>
      </c>
      <c r="F3" s="82" t="s">
        <v>2</v>
      </c>
      <c r="G3" s="81" t="s">
        <v>3</v>
      </c>
    </row>
    <row r="4" spans="1:7" ht="17.100000000000001" customHeight="1" x14ac:dyDescent="0.3">
      <c r="A4" s="20" t="s">
        <v>182</v>
      </c>
      <c r="B4" s="20" t="s">
        <v>4</v>
      </c>
      <c r="C4" s="70">
        <v>0.96276323424007648</v>
      </c>
      <c r="D4" s="70">
        <v>0.92144588045234244</v>
      </c>
      <c r="E4" s="84">
        <v>0.95678958278590409</v>
      </c>
      <c r="F4" s="85" t="s">
        <v>183</v>
      </c>
      <c r="G4" s="23" t="s">
        <v>183</v>
      </c>
    </row>
    <row r="5" spans="1:7" ht="17.100000000000001" customHeight="1" x14ac:dyDescent="0.3">
      <c r="A5" s="20" t="s">
        <v>182</v>
      </c>
      <c r="B5" s="20" t="s">
        <v>5</v>
      </c>
      <c r="C5" s="70">
        <v>1</v>
      </c>
      <c r="D5" s="70" t="s">
        <v>183</v>
      </c>
      <c r="E5" s="84" t="s">
        <v>183</v>
      </c>
      <c r="F5" s="86">
        <v>1</v>
      </c>
      <c r="G5" s="23" t="s">
        <v>184</v>
      </c>
    </row>
    <row r="6" spans="1:7" ht="17.100000000000001" customHeight="1" x14ac:dyDescent="0.3">
      <c r="A6" s="20" t="s">
        <v>182</v>
      </c>
      <c r="B6" s="20" t="s">
        <v>6</v>
      </c>
      <c r="C6" s="70">
        <v>0.93014705882352944</v>
      </c>
      <c r="D6" s="70">
        <v>0.93388429752066116</v>
      </c>
      <c r="E6" s="84">
        <v>0.93082706766917289</v>
      </c>
      <c r="F6" s="87" t="s">
        <v>183</v>
      </c>
      <c r="G6" s="23" t="s">
        <v>183</v>
      </c>
    </row>
    <row r="7" spans="1:7" ht="17.100000000000001" customHeight="1" x14ac:dyDescent="0.3">
      <c r="A7" s="20" t="s">
        <v>182</v>
      </c>
      <c r="B7" s="20" t="s">
        <v>7</v>
      </c>
      <c r="C7" s="70">
        <v>0.96441947565543074</v>
      </c>
      <c r="D7" s="70">
        <v>0.91379310344827591</v>
      </c>
      <c r="E7" s="84">
        <v>0.95732689210950084</v>
      </c>
      <c r="F7" s="87" t="s">
        <v>183</v>
      </c>
      <c r="G7" s="23" t="s">
        <v>183</v>
      </c>
    </row>
    <row r="8" spans="1:7" ht="17.100000000000001" customHeight="1" x14ac:dyDescent="0.3">
      <c r="A8" s="20" t="s">
        <v>182</v>
      </c>
      <c r="B8" s="20" t="s">
        <v>8</v>
      </c>
      <c r="C8" s="70">
        <v>0.96092796092796096</v>
      </c>
      <c r="D8" s="70">
        <v>0.89142857142857146</v>
      </c>
      <c r="E8" s="84">
        <v>0.94869215291750508</v>
      </c>
      <c r="F8" s="87" t="s">
        <v>183</v>
      </c>
      <c r="G8" s="23" t="s">
        <v>183</v>
      </c>
    </row>
    <row r="9" spans="1:7" ht="17.100000000000001" customHeight="1" x14ac:dyDescent="0.3">
      <c r="A9" s="20" t="s">
        <v>182</v>
      </c>
      <c r="B9" s="20" t="s">
        <v>9</v>
      </c>
      <c r="C9" s="70">
        <v>0.95974842767295598</v>
      </c>
      <c r="D9" s="70">
        <v>0.8571428571428571</v>
      </c>
      <c r="E9" s="84">
        <v>0.94004065040650409</v>
      </c>
      <c r="F9" s="87" t="s">
        <v>183</v>
      </c>
      <c r="G9" s="23" t="s">
        <v>183</v>
      </c>
    </row>
    <row r="10" spans="1:7" ht="17.100000000000001" customHeight="1" x14ac:dyDescent="0.3">
      <c r="A10" s="20" t="s">
        <v>182</v>
      </c>
      <c r="B10" s="20" t="s">
        <v>10</v>
      </c>
      <c r="C10" s="70">
        <v>0.95896969406808064</v>
      </c>
      <c r="D10" s="70">
        <v>0.90345438441098314</v>
      </c>
      <c r="E10" s="84">
        <v>0.95122353135041604</v>
      </c>
      <c r="F10" s="87" t="s">
        <v>183</v>
      </c>
      <c r="G10" s="23" t="s">
        <v>183</v>
      </c>
    </row>
    <row r="11" spans="1:7" ht="17.100000000000001" customHeight="1" x14ac:dyDescent="0.3">
      <c r="A11" s="20" t="s">
        <v>182</v>
      </c>
      <c r="B11" s="20" t="s">
        <v>11</v>
      </c>
      <c r="C11" s="70">
        <v>0.96453900709219853</v>
      </c>
      <c r="D11" s="70">
        <v>0.95857988165680474</v>
      </c>
      <c r="E11" s="84">
        <v>0.96316507503410642</v>
      </c>
      <c r="F11" s="87" t="s">
        <v>183</v>
      </c>
      <c r="G11" s="23" t="s">
        <v>183</v>
      </c>
    </row>
    <row r="12" spans="1:7" ht="17.100000000000001" customHeight="1" x14ac:dyDescent="0.3">
      <c r="A12" s="20" t="s">
        <v>182</v>
      </c>
      <c r="B12" s="20" t="s">
        <v>12</v>
      </c>
      <c r="C12" s="70">
        <v>0.96069651741293527</v>
      </c>
      <c r="D12" s="70">
        <v>0.91329479768786126</v>
      </c>
      <c r="E12" s="84">
        <v>0.95373514431239392</v>
      </c>
      <c r="F12" s="87" t="s">
        <v>183</v>
      </c>
      <c r="G12" s="23" t="s">
        <v>183</v>
      </c>
    </row>
    <row r="13" spans="1:7" ht="17.100000000000001" customHeight="1" x14ac:dyDescent="0.3">
      <c r="A13" s="20" t="s">
        <v>182</v>
      </c>
      <c r="B13" s="20" t="s">
        <v>13</v>
      </c>
      <c r="C13" s="70">
        <v>0.96499403923268667</v>
      </c>
      <c r="D13" s="70">
        <v>0.8845611064069997</v>
      </c>
      <c r="E13" s="84">
        <v>0.95586728157827316</v>
      </c>
      <c r="F13" s="87" t="s">
        <v>183</v>
      </c>
      <c r="G13" s="23" t="s">
        <v>183</v>
      </c>
    </row>
    <row r="14" spans="1:7" ht="17.100000000000001" customHeight="1" x14ac:dyDescent="0.3">
      <c r="A14" s="20" t="s">
        <v>182</v>
      </c>
      <c r="B14" s="20" t="s">
        <v>14</v>
      </c>
      <c r="C14" s="70">
        <v>0.95931758530183731</v>
      </c>
      <c r="D14" s="70">
        <v>0.93798449612403101</v>
      </c>
      <c r="E14" s="84">
        <v>0.95622895622895621</v>
      </c>
      <c r="F14" s="87" t="s">
        <v>183</v>
      </c>
      <c r="G14" s="23" t="s">
        <v>183</v>
      </c>
    </row>
    <row r="15" spans="1:7" ht="17.100000000000001" customHeight="1" x14ac:dyDescent="0.3">
      <c r="A15" s="20" t="s">
        <v>182</v>
      </c>
      <c r="B15" s="20" t="s">
        <v>15</v>
      </c>
      <c r="C15" s="70">
        <v>0.96232394366197183</v>
      </c>
      <c r="D15" s="70">
        <v>0.88168557536466774</v>
      </c>
      <c r="E15" s="84">
        <v>0.94793173271622799</v>
      </c>
      <c r="F15" s="87" t="s">
        <v>183</v>
      </c>
      <c r="G15" s="23" t="s">
        <v>183</v>
      </c>
    </row>
    <row r="16" spans="1:7" ht="17.100000000000001" customHeight="1" x14ac:dyDescent="0.3">
      <c r="A16" s="20" t="s">
        <v>182</v>
      </c>
      <c r="B16" s="20" t="s">
        <v>16</v>
      </c>
      <c r="C16" s="70">
        <v>0.94476557482337831</v>
      </c>
      <c r="D16" s="70">
        <v>0.89587242026266412</v>
      </c>
      <c r="E16" s="84">
        <v>0.93568066933937599</v>
      </c>
      <c r="F16" s="87" t="s">
        <v>183</v>
      </c>
      <c r="G16" s="23" t="s">
        <v>183</v>
      </c>
    </row>
    <row r="17" spans="1:7" ht="17.100000000000001" customHeight="1" x14ac:dyDescent="0.3">
      <c r="A17" s="20" t="s">
        <v>182</v>
      </c>
      <c r="B17" s="20" t="s">
        <v>17</v>
      </c>
      <c r="C17" s="70">
        <v>0.85759493670886078</v>
      </c>
      <c r="D17" s="70">
        <v>0.859375</v>
      </c>
      <c r="E17" s="84">
        <v>0.85789473684210527</v>
      </c>
      <c r="F17" s="87" t="s">
        <v>183</v>
      </c>
      <c r="G17" s="23" t="s">
        <v>183</v>
      </c>
    </row>
    <row r="18" spans="1:7" ht="17.100000000000001" customHeight="1" x14ac:dyDescent="0.3">
      <c r="A18" s="20" t="s">
        <v>182</v>
      </c>
      <c r="B18" s="20" t="s">
        <v>18</v>
      </c>
      <c r="C18" s="70">
        <v>0.96864744082117171</v>
      </c>
      <c r="D18" s="70">
        <v>0.91215008933889219</v>
      </c>
      <c r="E18" s="84">
        <v>0.96271874999999996</v>
      </c>
      <c r="F18" s="87" t="s">
        <v>183</v>
      </c>
      <c r="G18" s="23" t="s">
        <v>183</v>
      </c>
    </row>
    <row r="19" spans="1:7" ht="17.100000000000001" customHeight="1" x14ac:dyDescent="0.3">
      <c r="A19" s="20" t="s">
        <v>182</v>
      </c>
      <c r="B19" s="20" t="s">
        <v>19</v>
      </c>
      <c r="C19" s="70">
        <v>0.96853721530875792</v>
      </c>
      <c r="D19" s="70">
        <v>0.9501039501039501</v>
      </c>
      <c r="E19" s="84">
        <v>0.96666666666666667</v>
      </c>
      <c r="F19" s="87" t="s">
        <v>183</v>
      </c>
      <c r="G19" s="23" t="s">
        <v>183</v>
      </c>
    </row>
    <row r="20" spans="1:7" ht="17.100000000000001" customHeight="1" x14ac:dyDescent="0.3">
      <c r="A20" s="20" t="s">
        <v>182</v>
      </c>
      <c r="B20" s="20" t="s">
        <v>20</v>
      </c>
      <c r="C20" s="70">
        <v>0.96935933147632314</v>
      </c>
      <c r="D20" s="70">
        <v>0.90157480314960625</v>
      </c>
      <c r="E20" s="84">
        <v>0.95440729483282671</v>
      </c>
      <c r="F20" s="87" t="s">
        <v>183</v>
      </c>
      <c r="G20" s="23" t="s">
        <v>183</v>
      </c>
    </row>
    <row r="21" spans="1:7" ht="17.100000000000001" customHeight="1" x14ac:dyDescent="0.3">
      <c r="A21" s="20" t="s">
        <v>182</v>
      </c>
      <c r="B21" s="20" t="s">
        <v>21</v>
      </c>
      <c r="C21" s="70">
        <v>0.96082949308755761</v>
      </c>
      <c r="D21" s="70">
        <v>0.91463414634146345</v>
      </c>
      <c r="E21" s="84">
        <v>0.95348837209302328</v>
      </c>
      <c r="F21" s="87" t="s">
        <v>183</v>
      </c>
      <c r="G21" s="23" t="s">
        <v>183</v>
      </c>
    </row>
    <row r="22" spans="1:7" ht="17.100000000000001" customHeight="1" x14ac:dyDescent="0.3">
      <c r="A22" s="20" t="s">
        <v>182</v>
      </c>
      <c r="B22" s="20" t="s">
        <v>22</v>
      </c>
      <c r="C22" s="70">
        <v>0.96078926515791396</v>
      </c>
      <c r="D22" s="70">
        <v>0.91170699803793331</v>
      </c>
      <c r="E22" s="84">
        <v>0.95427205690789851</v>
      </c>
      <c r="F22" s="87" t="s">
        <v>183</v>
      </c>
      <c r="G22" s="23" t="s">
        <v>183</v>
      </c>
    </row>
    <row r="23" spans="1:7" ht="17.100000000000001" customHeight="1" x14ac:dyDescent="0.3">
      <c r="A23" s="20" t="s">
        <v>182</v>
      </c>
      <c r="B23" s="20" t="s">
        <v>23</v>
      </c>
      <c r="C23" s="70">
        <v>0.9664053751399776</v>
      </c>
      <c r="D23" s="70">
        <v>0.87301587301587302</v>
      </c>
      <c r="E23" s="84">
        <v>0.95588235294117652</v>
      </c>
      <c r="F23" s="87" t="s">
        <v>183</v>
      </c>
      <c r="G23" s="23" t="s">
        <v>183</v>
      </c>
    </row>
    <row r="24" spans="1:7" ht="17.100000000000001" customHeight="1" x14ac:dyDescent="0.3">
      <c r="A24" s="20" t="s">
        <v>182</v>
      </c>
      <c r="B24" s="20" t="s">
        <v>24</v>
      </c>
      <c r="C24" s="70">
        <v>0.9474530831099196</v>
      </c>
      <c r="D24" s="70">
        <v>0.88214904679376083</v>
      </c>
      <c r="E24" s="84">
        <v>0.93870443464128162</v>
      </c>
      <c r="F24" s="87" t="s">
        <v>183</v>
      </c>
      <c r="G24" s="23" t="s">
        <v>183</v>
      </c>
    </row>
    <row r="25" spans="1:7" ht="17.100000000000001" customHeight="1" x14ac:dyDescent="0.3">
      <c r="A25" s="20" t="s">
        <v>182</v>
      </c>
      <c r="B25" s="20" t="s">
        <v>25</v>
      </c>
      <c r="C25" s="70">
        <v>0.946031746031746</v>
      </c>
      <c r="D25" s="70">
        <v>0.93333333333333335</v>
      </c>
      <c r="E25" s="84">
        <v>0.94399999999999995</v>
      </c>
      <c r="F25" s="87" t="s">
        <v>183</v>
      </c>
      <c r="G25" s="23" t="s">
        <v>183</v>
      </c>
    </row>
    <row r="26" spans="1:7" ht="17.100000000000001" customHeight="1" x14ac:dyDescent="0.3">
      <c r="A26" s="20" t="s">
        <v>182</v>
      </c>
      <c r="B26" s="20" t="s">
        <v>26</v>
      </c>
      <c r="C26" s="70">
        <v>0.97448096885813151</v>
      </c>
      <c r="D26" s="70">
        <v>0.9157303370786517</v>
      </c>
      <c r="E26" s="84">
        <v>0.96664167916041976</v>
      </c>
      <c r="F26" s="87" t="s">
        <v>183</v>
      </c>
      <c r="G26" s="23" t="s">
        <v>183</v>
      </c>
    </row>
    <row r="27" spans="1:7" ht="17.100000000000001" customHeight="1" x14ac:dyDescent="0.3">
      <c r="A27" s="20" t="s">
        <v>182</v>
      </c>
      <c r="B27" s="20" t="s">
        <v>27</v>
      </c>
      <c r="C27" s="70">
        <v>0.96622632103688932</v>
      </c>
      <c r="D27" s="70">
        <v>0.9233160621761658</v>
      </c>
      <c r="E27" s="84">
        <v>0.96161975748136608</v>
      </c>
      <c r="F27" s="87" t="s">
        <v>183</v>
      </c>
      <c r="G27" s="23" t="s">
        <v>183</v>
      </c>
    </row>
    <row r="28" spans="1:7" ht="17.100000000000001" customHeight="1" x14ac:dyDescent="0.3">
      <c r="A28" s="20" t="s">
        <v>182</v>
      </c>
      <c r="B28" s="20" t="s">
        <v>28</v>
      </c>
      <c r="C28" s="70">
        <v>0.92760180995475117</v>
      </c>
      <c r="D28" s="70">
        <v>0.92500000000000004</v>
      </c>
      <c r="E28" s="84">
        <v>0.92720306513409967</v>
      </c>
      <c r="F28" s="87" t="s">
        <v>183</v>
      </c>
      <c r="G28" s="23" t="s">
        <v>183</v>
      </c>
    </row>
    <row r="29" spans="1:7" ht="17.100000000000001" customHeight="1" x14ac:dyDescent="0.3">
      <c r="A29" s="20" t="s">
        <v>182</v>
      </c>
      <c r="B29" s="20" t="s">
        <v>29</v>
      </c>
      <c r="C29" s="70">
        <v>0.98540145985401462</v>
      </c>
      <c r="D29" s="70">
        <v>1</v>
      </c>
      <c r="E29" s="84">
        <v>0.98713826366559487</v>
      </c>
      <c r="F29" s="87" t="s">
        <v>183</v>
      </c>
      <c r="G29" s="23" t="s">
        <v>183</v>
      </c>
    </row>
    <row r="30" spans="1:7" ht="17.100000000000001" customHeight="1" x14ac:dyDescent="0.3">
      <c r="A30" s="20" t="s">
        <v>182</v>
      </c>
      <c r="B30" s="20" t="s">
        <v>30</v>
      </c>
      <c r="C30" s="70">
        <v>0.96294877932024892</v>
      </c>
      <c r="D30" s="70">
        <v>0.85240963855421692</v>
      </c>
      <c r="E30" s="84">
        <v>0.94524402991075018</v>
      </c>
      <c r="F30" s="87" t="s">
        <v>183</v>
      </c>
      <c r="G30" s="23" t="s">
        <v>183</v>
      </c>
    </row>
    <row r="31" spans="1:7" ht="17.100000000000001" customHeight="1" x14ac:dyDescent="0.3">
      <c r="A31" s="20" t="s">
        <v>182</v>
      </c>
      <c r="B31" s="20" t="s">
        <v>31</v>
      </c>
      <c r="C31" s="70">
        <v>0.97098334228909189</v>
      </c>
      <c r="D31" s="70">
        <v>0.93816631130063965</v>
      </c>
      <c r="E31" s="84">
        <v>0.96437768240343347</v>
      </c>
      <c r="F31" s="87" t="s">
        <v>183</v>
      </c>
      <c r="G31" s="23" t="s">
        <v>183</v>
      </c>
    </row>
    <row r="32" spans="1:7" ht="17.100000000000001" customHeight="1" x14ac:dyDescent="0.3">
      <c r="A32" s="20" t="s">
        <v>182</v>
      </c>
      <c r="B32" s="20" t="s">
        <v>32</v>
      </c>
      <c r="C32" s="70">
        <v>0.96896016554578379</v>
      </c>
      <c r="D32" s="70">
        <v>0.91272727272727272</v>
      </c>
      <c r="E32" s="84">
        <v>0.96195652173913049</v>
      </c>
      <c r="F32" s="87" t="s">
        <v>183</v>
      </c>
      <c r="G32" s="23" t="s">
        <v>183</v>
      </c>
    </row>
    <row r="33" spans="1:7" ht="17.100000000000001" customHeight="1" x14ac:dyDescent="0.3">
      <c r="A33" s="20" t="s">
        <v>182</v>
      </c>
      <c r="B33" s="20" t="s">
        <v>33</v>
      </c>
      <c r="C33" s="70">
        <v>0.95586992529493287</v>
      </c>
      <c r="D33" s="70">
        <v>0.93233163982272182</v>
      </c>
      <c r="E33" s="84">
        <v>0.95268719762632093</v>
      </c>
      <c r="F33" s="87" t="s">
        <v>183</v>
      </c>
      <c r="G33" s="23" t="s">
        <v>183</v>
      </c>
    </row>
    <row r="34" spans="1:7" ht="17.100000000000001" customHeight="1" x14ac:dyDescent="0.3">
      <c r="A34" s="20" t="s">
        <v>182</v>
      </c>
      <c r="B34" s="20" t="s">
        <v>34</v>
      </c>
      <c r="C34" s="70">
        <v>0.94635544635544633</v>
      </c>
      <c r="D34" s="70">
        <v>0.88098159509202456</v>
      </c>
      <c r="E34" s="84">
        <v>0.93700649236708189</v>
      </c>
      <c r="F34" s="87" t="s">
        <v>183</v>
      </c>
      <c r="G34" s="23" t="s">
        <v>183</v>
      </c>
    </row>
    <row r="35" spans="1:7" ht="17.100000000000001" customHeight="1" x14ac:dyDescent="0.3">
      <c r="A35" s="20" t="s">
        <v>182</v>
      </c>
      <c r="B35" s="20" t="s">
        <v>35</v>
      </c>
      <c r="C35" s="70">
        <v>0.97132616487455192</v>
      </c>
      <c r="D35" s="70">
        <v>0.92727272727272725</v>
      </c>
      <c r="E35" s="84">
        <v>0.9640718562874252</v>
      </c>
      <c r="F35" s="87" t="s">
        <v>183</v>
      </c>
      <c r="G35" s="23" t="s">
        <v>183</v>
      </c>
    </row>
    <row r="36" spans="1:7" ht="17.100000000000001" customHeight="1" x14ac:dyDescent="0.3">
      <c r="A36" s="20" t="s">
        <v>182</v>
      </c>
      <c r="B36" s="20" t="s">
        <v>36</v>
      </c>
      <c r="C36" s="70">
        <v>0.96469954727667973</v>
      </c>
      <c r="D36" s="70">
        <v>0.92390510948905114</v>
      </c>
      <c r="E36" s="84">
        <v>0.96068031858470726</v>
      </c>
      <c r="F36" s="87" t="s">
        <v>183</v>
      </c>
      <c r="G36" s="23" t="s">
        <v>183</v>
      </c>
    </row>
    <row r="37" spans="1:7" ht="17.100000000000001" customHeight="1" x14ac:dyDescent="0.3">
      <c r="A37" s="20" t="s">
        <v>182</v>
      </c>
      <c r="B37" s="20" t="s">
        <v>37</v>
      </c>
      <c r="C37" s="70">
        <v>0.95857755539671197</v>
      </c>
      <c r="D37" s="70">
        <v>0.91398206575888408</v>
      </c>
      <c r="E37" s="84">
        <v>0.95424478074279628</v>
      </c>
      <c r="F37" s="87" t="s">
        <v>183</v>
      </c>
      <c r="G37" s="23" t="s">
        <v>183</v>
      </c>
    </row>
    <row r="38" spans="1:7" ht="17.100000000000001" customHeight="1" x14ac:dyDescent="0.3">
      <c r="A38" s="20" t="s">
        <v>182</v>
      </c>
      <c r="B38" s="20" t="s">
        <v>38</v>
      </c>
      <c r="C38" s="70">
        <v>0.96065012831479901</v>
      </c>
      <c r="D38" s="70">
        <v>0.92903225806451617</v>
      </c>
      <c r="E38" s="84">
        <v>0.95694864048338368</v>
      </c>
      <c r="F38" s="87" t="s">
        <v>183</v>
      </c>
      <c r="G38" s="23" t="s">
        <v>183</v>
      </c>
    </row>
    <row r="39" spans="1:7" ht="17.100000000000001" customHeight="1" x14ac:dyDescent="0.3">
      <c r="A39" s="20" t="s">
        <v>182</v>
      </c>
      <c r="B39" s="43" t="s">
        <v>39</v>
      </c>
      <c r="C39" s="70">
        <v>0.96685082872928174</v>
      </c>
      <c r="D39" s="70">
        <v>0.92131906277118891</v>
      </c>
      <c r="E39" s="84">
        <v>0.96176821983273597</v>
      </c>
      <c r="F39" s="87" t="s">
        <v>183</v>
      </c>
      <c r="G39" s="23" t="s">
        <v>183</v>
      </c>
    </row>
    <row r="40" spans="1:7" ht="17.100000000000001" customHeight="1" x14ac:dyDescent="0.3">
      <c r="A40" s="20" t="s">
        <v>182</v>
      </c>
      <c r="B40" s="20" t="s">
        <v>40</v>
      </c>
      <c r="C40" s="70">
        <v>0.95149947744141139</v>
      </c>
      <c r="D40" s="70">
        <v>0.90761916998586667</v>
      </c>
      <c r="E40" s="84">
        <v>0.94618282582975277</v>
      </c>
      <c r="F40" s="87" t="s">
        <v>183</v>
      </c>
      <c r="G40" s="23" t="s">
        <v>183</v>
      </c>
    </row>
    <row r="41" spans="1:7" ht="17.100000000000001" customHeight="1" x14ac:dyDescent="0.3">
      <c r="A41" s="20" t="s">
        <v>182</v>
      </c>
      <c r="B41" s="43" t="s">
        <v>41</v>
      </c>
      <c r="C41" s="70">
        <v>0.96045739579490963</v>
      </c>
      <c r="D41" s="70">
        <v>0.91963636363636359</v>
      </c>
      <c r="E41" s="84">
        <v>0.953572523765716</v>
      </c>
      <c r="F41" s="87" t="s">
        <v>183</v>
      </c>
      <c r="G41" s="23" t="s">
        <v>183</v>
      </c>
    </row>
    <row r="42" spans="1:7" ht="17.100000000000001" customHeight="1" x14ac:dyDescent="0.3">
      <c r="A42" s="20" t="s">
        <v>182</v>
      </c>
      <c r="B42" s="20" t="s">
        <v>42</v>
      </c>
      <c r="C42" s="70">
        <v>0.95685070453423982</v>
      </c>
      <c r="D42" s="70">
        <v>0.92642577274706139</v>
      </c>
      <c r="E42" s="84">
        <v>0.95344760420724584</v>
      </c>
      <c r="F42" s="87" t="s">
        <v>183</v>
      </c>
      <c r="G42" s="23" t="s">
        <v>183</v>
      </c>
    </row>
    <row r="43" spans="1:7" ht="17.100000000000001" customHeight="1" x14ac:dyDescent="0.3">
      <c r="A43" s="20" t="s">
        <v>182</v>
      </c>
      <c r="B43" s="43" t="s">
        <v>43</v>
      </c>
      <c r="C43" s="70">
        <v>0.96288764616166755</v>
      </c>
      <c r="D43" s="70">
        <v>0.91787439613526567</v>
      </c>
      <c r="E43" s="84">
        <v>0.95675082327113059</v>
      </c>
      <c r="F43" s="87" t="s">
        <v>183</v>
      </c>
      <c r="G43" s="23" t="s">
        <v>183</v>
      </c>
    </row>
    <row r="44" spans="1:7" ht="17.100000000000001" customHeight="1" x14ac:dyDescent="0.3">
      <c r="A44" s="20" t="s">
        <v>182</v>
      </c>
      <c r="B44" s="20" t="s">
        <v>44</v>
      </c>
      <c r="C44" s="70">
        <v>0.95215891075258785</v>
      </c>
      <c r="D44" s="70">
        <v>0.89414802065404475</v>
      </c>
      <c r="E44" s="84">
        <v>0.94182570705909407</v>
      </c>
      <c r="F44" s="87" t="s">
        <v>183</v>
      </c>
      <c r="G44" s="23" t="s">
        <v>183</v>
      </c>
    </row>
    <row r="45" spans="1:7" ht="17.100000000000001" customHeight="1" x14ac:dyDescent="0.3">
      <c r="A45" s="20" t="s">
        <v>182</v>
      </c>
      <c r="B45" s="43" t="s">
        <v>45</v>
      </c>
      <c r="C45" s="70">
        <v>0.96631453059597372</v>
      </c>
      <c r="D45" s="70">
        <v>0.93840304182509504</v>
      </c>
      <c r="E45" s="84">
        <v>0.96308044761653011</v>
      </c>
      <c r="F45" s="87" t="s">
        <v>183</v>
      </c>
      <c r="G45" s="23" t="s">
        <v>183</v>
      </c>
    </row>
    <row r="46" spans="1:7" ht="17.100000000000001" customHeight="1" x14ac:dyDescent="0.3">
      <c r="A46" s="20" t="s">
        <v>182</v>
      </c>
      <c r="B46" s="20" t="s">
        <v>46</v>
      </c>
      <c r="C46" s="70">
        <v>0.96259273721202654</v>
      </c>
      <c r="D46" s="70">
        <v>0.92329956584659911</v>
      </c>
      <c r="E46" s="84">
        <v>0.95561693108099433</v>
      </c>
      <c r="F46" s="87" t="s">
        <v>183</v>
      </c>
      <c r="G46" s="23" t="s">
        <v>183</v>
      </c>
    </row>
    <row r="47" spans="1:7" ht="17.100000000000001" customHeight="1" x14ac:dyDescent="0.3">
      <c r="A47" s="20" t="s">
        <v>182</v>
      </c>
      <c r="B47" s="20" t="s">
        <v>47</v>
      </c>
      <c r="C47" s="70">
        <v>0.96299701218110778</v>
      </c>
      <c r="D47" s="70">
        <v>0.91364205256570719</v>
      </c>
      <c r="E47" s="84">
        <v>0.95533980582524269</v>
      </c>
      <c r="F47" s="87" t="s">
        <v>183</v>
      </c>
      <c r="G47" s="23" t="s">
        <v>183</v>
      </c>
    </row>
    <row r="48" spans="1:7" ht="17.100000000000001" customHeight="1" x14ac:dyDescent="0.3">
      <c r="A48" s="20" t="s">
        <v>182</v>
      </c>
      <c r="B48" s="20" t="s">
        <v>48</v>
      </c>
      <c r="C48" s="70">
        <v>0.96992227103751272</v>
      </c>
      <c r="D48" s="70">
        <v>0.8408710217755444</v>
      </c>
      <c r="E48" s="84">
        <v>0.94825646794150731</v>
      </c>
      <c r="F48" s="87" t="s">
        <v>183</v>
      </c>
      <c r="G48" s="23" t="s">
        <v>183</v>
      </c>
    </row>
    <row r="49" spans="1:7" ht="17.100000000000001" customHeight="1" x14ac:dyDescent="0.3">
      <c r="A49" s="20" t="s">
        <v>182</v>
      </c>
      <c r="B49" s="20" t="s">
        <v>49</v>
      </c>
      <c r="C49" s="70">
        <v>0.9285714285714286</v>
      </c>
      <c r="D49" s="70" t="s">
        <v>183</v>
      </c>
      <c r="E49" s="84" t="s">
        <v>183</v>
      </c>
      <c r="F49" s="87">
        <v>2</v>
      </c>
      <c r="G49" s="23" t="s">
        <v>185</v>
      </c>
    </row>
    <row r="50" spans="1:7" ht="17.100000000000001" customHeight="1" x14ac:dyDescent="0.3">
      <c r="A50" s="20" t="s">
        <v>182</v>
      </c>
      <c r="B50" s="20" t="s">
        <v>50</v>
      </c>
      <c r="C50" s="70">
        <v>0.98750000000000004</v>
      </c>
      <c r="D50" s="70">
        <v>0.97546012269938653</v>
      </c>
      <c r="E50" s="84">
        <v>0.98546209761163028</v>
      </c>
      <c r="F50" s="87" t="s">
        <v>183</v>
      </c>
      <c r="G50" s="23" t="s">
        <v>183</v>
      </c>
    </row>
    <row r="51" spans="1:7" ht="17.100000000000001" customHeight="1" x14ac:dyDescent="0.3">
      <c r="A51" s="20" t="s">
        <v>182</v>
      </c>
      <c r="B51" s="20" t="s">
        <v>51</v>
      </c>
      <c r="C51" s="70">
        <v>0.9591497446859043</v>
      </c>
      <c r="D51" s="70">
        <v>0.92148148148148146</v>
      </c>
      <c r="E51" s="84">
        <v>0.95394534848019652</v>
      </c>
      <c r="F51" s="87" t="s">
        <v>183</v>
      </c>
      <c r="G51" s="23" t="s">
        <v>183</v>
      </c>
    </row>
    <row r="52" spans="1:7" ht="17.100000000000001" customHeight="1" x14ac:dyDescent="0.3">
      <c r="A52" s="20" t="s">
        <v>182</v>
      </c>
      <c r="B52" s="20" t="s">
        <v>52</v>
      </c>
      <c r="C52" s="70">
        <v>0.95323370265395513</v>
      </c>
      <c r="D52" s="70">
        <v>0.92975532754538281</v>
      </c>
      <c r="E52" s="84">
        <v>0.9499390851700078</v>
      </c>
      <c r="F52" s="87" t="s">
        <v>183</v>
      </c>
      <c r="G52" s="23" t="s">
        <v>183</v>
      </c>
    </row>
    <row r="53" spans="1:7" ht="17.100000000000001" customHeight="1" x14ac:dyDescent="0.3">
      <c r="A53" s="20" t="s">
        <v>182</v>
      </c>
      <c r="B53" s="20" t="s">
        <v>53</v>
      </c>
      <c r="C53" s="70">
        <v>0.95839845203542462</v>
      </c>
      <c r="D53" s="70">
        <v>0.89698492462311563</v>
      </c>
      <c r="E53" s="84">
        <v>0.95047643741492194</v>
      </c>
      <c r="F53" s="87" t="s">
        <v>183</v>
      </c>
      <c r="G53" s="23" t="s">
        <v>183</v>
      </c>
    </row>
    <row r="54" spans="1:7" ht="17.100000000000001" customHeight="1" x14ac:dyDescent="0.3">
      <c r="A54" s="20" t="s">
        <v>182</v>
      </c>
      <c r="B54" s="20" t="s">
        <v>54</v>
      </c>
      <c r="C54" s="70">
        <v>0.95699831365935917</v>
      </c>
      <c r="D54" s="70">
        <v>0.87307692307692308</v>
      </c>
      <c r="E54" s="84">
        <v>0.94190871369294604</v>
      </c>
      <c r="F54" s="87" t="s">
        <v>183</v>
      </c>
      <c r="G54" s="23" t="s">
        <v>183</v>
      </c>
    </row>
    <row r="55" spans="1:7" ht="17.100000000000001" customHeight="1" x14ac:dyDescent="0.3">
      <c r="A55" s="20" t="s">
        <v>182</v>
      </c>
      <c r="B55" s="20" t="s">
        <v>55</v>
      </c>
      <c r="C55" s="70">
        <v>0.96597880646960399</v>
      </c>
      <c r="D55" s="70">
        <v>0.8666666666666667</v>
      </c>
      <c r="E55" s="84">
        <v>0.94767970882620567</v>
      </c>
      <c r="F55" s="87" t="s">
        <v>183</v>
      </c>
      <c r="G55" s="23" t="s">
        <v>183</v>
      </c>
    </row>
    <row r="56" spans="1:7" ht="17.100000000000001" customHeight="1" x14ac:dyDescent="0.3">
      <c r="A56" s="20" t="s">
        <v>182</v>
      </c>
      <c r="B56" s="20" t="s">
        <v>56</v>
      </c>
      <c r="C56" s="70">
        <v>0.97991967871485941</v>
      </c>
      <c r="D56" s="70">
        <v>0.91463414634146345</v>
      </c>
      <c r="E56" s="84">
        <v>0.96374622356495465</v>
      </c>
      <c r="F56" s="87" t="s">
        <v>183</v>
      </c>
      <c r="G56" s="23" t="s">
        <v>183</v>
      </c>
    </row>
    <row r="57" spans="1:7" ht="17.100000000000001" customHeight="1" x14ac:dyDescent="0.3">
      <c r="A57" s="20" t="s">
        <v>182</v>
      </c>
      <c r="B57" s="20" t="s">
        <v>57</v>
      </c>
      <c r="C57" s="70">
        <v>0.97241893402907198</v>
      </c>
      <c r="D57" s="70">
        <v>0.91240409207161122</v>
      </c>
      <c r="E57" s="84">
        <v>0.96615261365912275</v>
      </c>
      <c r="F57" s="87" t="s">
        <v>183</v>
      </c>
      <c r="G57" s="23" t="s">
        <v>183</v>
      </c>
    </row>
    <row r="58" spans="1:7" ht="17.100000000000001" customHeight="1" x14ac:dyDescent="0.3">
      <c r="A58" s="20" t="s">
        <v>182</v>
      </c>
      <c r="B58" s="20" t="s">
        <v>58</v>
      </c>
      <c r="C58" s="70">
        <v>0.97222222222222221</v>
      </c>
      <c r="D58" s="70">
        <v>0.95480225988700562</v>
      </c>
      <c r="E58" s="84">
        <v>0.96891747052518762</v>
      </c>
      <c r="F58" s="87" t="s">
        <v>183</v>
      </c>
      <c r="G58" s="23" t="s">
        <v>183</v>
      </c>
    </row>
    <row r="59" spans="1:7" ht="17.100000000000001" customHeight="1" x14ac:dyDescent="0.3">
      <c r="A59" s="20" t="s">
        <v>182</v>
      </c>
      <c r="B59" s="20" t="s">
        <v>59</v>
      </c>
      <c r="C59" s="70">
        <v>0.96009956252828477</v>
      </c>
      <c r="D59" s="70">
        <v>0.8972629908766363</v>
      </c>
      <c r="E59" s="84">
        <v>0.95006020660371382</v>
      </c>
      <c r="F59" s="87" t="s">
        <v>183</v>
      </c>
      <c r="G59" s="23" t="s">
        <v>183</v>
      </c>
    </row>
    <row r="60" spans="1:7" ht="17.100000000000001" customHeight="1" x14ac:dyDescent="0.3">
      <c r="A60" s="20" t="s">
        <v>182</v>
      </c>
      <c r="B60" s="20" t="s">
        <v>60</v>
      </c>
      <c r="C60" s="70">
        <v>0.95634218289085549</v>
      </c>
      <c r="D60" s="70">
        <v>0.93870402802101571</v>
      </c>
      <c r="E60" s="84">
        <v>0.95379954556930069</v>
      </c>
      <c r="F60" s="87" t="s">
        <v>183</v>
      </c>
      <c r="G60" s="23" t="s">
        <v>183</v>
      </c>
    </row>
    <row r="61" spans="1:7" ht="17.100000000000001" customHeight="1" x14ac:dyDescent="0.3">
      <c r="A61" s="20" t="s">
        <v>182</v>
      </c>
      <c r="B61" s="20" t="s">
        <v>61</v>
      </c>
      <c r="C61" s="70">
        <v>0.95840480274442541</v>
      </c>
      <c r="D61" s="70">
        <v>0.85979381443298974</v>
      </c>
      <c r="E61" s="84">
        <v>0.94142705005324812</v>
      </c>
      <c r="F61" s="87" t="s">
        <v>183</v>
      </c>
      <c r="G61" s="23" t="s">
        <v>183</v>
      </c>
    </row>
    <row r="62" spans="1:7" ht="17.100000000000001" customHeight="1" x14ac:dyDescent="0.3">
      <c r="A62" s="27" t="s">
        <v>182</v>
      </c>
      <c r="B62" s="27" t="s">
        <v>62</v>
      </c>
      <c r="C62" s="83">
        <v>0.96082217261904757</v>
      </c>
      <c r="D62" s="83">
        <v>0.9123051661399586</v>
      </c>
      <c r="E62" s="88">
        <v>0.95448327014110712</v>
      </c>
      <c r="F62" s="89" t="s">
        <v>183</v>
      </c>
      <c r="G62" s="38" t="s">
        <v>183</v>
      </c>
    </row>
    <row r="63" spans="1:7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42" t="s">
        <v>0</v>
      </c>
      <c r="B3" s="42" t="s">
        <v>123</v>
      </c>
      <c r="C3" s="42" t="s">
        <v>173</v>
      </c>
      <c r="D3" s="42" t="s">
        <v>124</v>
      </c>
      <c r="E3" s="42" t="s">
        <v>166</v>
      </c>
      <c r="F3" s="42" t="s">
        <v>168</v>
      </c>
      <c r="G3" s="42" t="s">
        <v>156</v>
      </c>
    </row>
    <row r="4" spans="1:7" ht="17.100000000000001" customHeight="1" x14ac:dyDescent="0.3">
      <c r="A4" s="35" t="s">
        <v>182</v>
      </c>
      <c r="B4" s="35" t="s">
        <v>62</v>
      </c>
      <c r="C4" s="36">
        <v>702738</v>
      </c>
      <c r="D4" s="36">
        <v>100107</v>
      </c>
      <c r="E4" s="36">
        <v>57799</v>
      </c>
      <c r="F4" s="36">
        <v>66949</v>
      </c>
      <c r="G4" s="36">
        <v>927593</v>
      </c>
    </row>
    <row r="5" spans="1:7" ht="17.100000000000001" customHeight="1" x14ac:dyDescent="0.3">
      <c r="A5" s="31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98</v>
      </c>
      <c r="E3" s="24" t="s">
        <v>99</v>
      </c>
      <c r="F3" s="34" t="s">
        <v>2</v>
      </c>
      <c r="G3" s="24" t="s">
        <v>3</v>
      </c>
    </row>
    <row r="4" spans="1:9" ht="17.100000000000001" customHeight="1" x14ac:dyDescent="0.3">
      <c r="A4" s="20" t="s">
        <v>182</v>
      </c>
      <c r="B4" s="20" t="s">
        <v>4</v>
      </c>
      <c r="C4" s="21">
        <v>1091</v>
      </c>
      <c r="D4" s="90" t="s">
        <v>183</v>
      </c>
      <c r="E4" s="90">
        <v>204</v>
      </c>
      <c r="F4" s="32">
        <v>2</v>
      </c>
      <c r="G4" s="23" t="s">
        <v>185</v>
      </c>
      <c r="H4" s="3">
        <f>'MAGI Redeterminations'!M4</f>
        <v>1566</v>
      </c>
      <c r="I4" s="3">
        <f>H4-(SUM(C4:E4))</f>
        <v>271</v>
      </c>
    </row>
    <row r="5" spans="1:9" ht="17.100000000000001" customHeight="1" x14ac:dyDescent="0.3">
      <c r="A5" s="20" t="s">
        <v>182</v>
      </c>
      <c r="B5" s="20" t="s">
        <v>5</v>
      </c>
      <c r="C5" s="90">
        <v>0</v>
      </c>
      <c r="D5" s="90">
        <v>0</v>
      </c>
      <c r="E5" s="90">
        <v>0</v>
      </c>
      <c r="F5" s="32" t="s">
        <v>183</v>
      </c>
      <c r="G5" s="23" t="s">
        <v>183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182</v>
      </c>
      <c r="B6" s="20" t="s">
        <v>6</v>
      </c>
      <c r="C6" s="90">
        <v>38</v>
      </c>
      <c r="D6" s="90" t="s">
        <v>183</v>
      </c>
      <c r="E6" s="90" t="s">
        <v>183</v>
      </c>
      <c r="F6" s="33">
        <v>1</v>
      </c>
      <c r="G6" s="23" t="s">
        <v>184</v>
      </c>
      <c r="H6" s="3" t="str">
        <f>'MAGI Redeterminations'!M6</f>
        <v>intentionally blank</v>
      </c>
      <c r="I6" s="3" t="e">
        <f t="shared" si="0"/>
        <v>#VALUE!</v>
      </c>
    </row>
    <row r="7" spans="1:9" ht="17.100000000000001" customHeight="1" x14ac:dyDescent="0.3">
      <c r="A7" s="20" t="s">
        <v>182</v>
      </c>
      <c r="B7" s="20" t="s">
        <v>7</v>
      </c>
      <c r="C7" s="90">
        <v>152</v>
      </c>
      <c r="D7" s="90" t="s">
        <v>183</v>
      </c>
      <c r="E7" s="90" t="s">
        <v>183</v>
      </c>
      <c r="F7" s="33">
        <v>1</v>
      </c>
      <c r="G7" s="23" t="s">
        <v>184</v>
      </c>
      <c r="H7" s="3">
        <f>'MAGI Redeterminations'!M7</f>
        <v>183</v>
      </c>
      <c r="I7" s="3">
        <f t="shared" si="0"/>
        <v>31</v>
      </c>
    </row>
    <row r="8" spans="1:9" ht="17.100000000000001" customHeight="1" x14ac:dyDescent="0.3">
      <c r="A8" s="20" t="s">
        <v>182</v>
      </c>
      <c r="B8" s="20" t="s">
        <v>8</v>
      </c>
      <c r="C8" s="90">
        <v>32</v>
      </c>
      <c r="D8" s="90">
        <v>7</v>
      </c>
      <c r="E8" s="90" t="s">
        <v>183</v>
      </c>
      <c r="F8" s="32">
        <v>2</v>
      </c>
      <c r="G8" s="23" t="s">
        <v>185</v>
      </c>
      <c r="H8" s="3">
        <f>'MAGI Redeterminations'!M8</f>
        <v>50</v>
      </c>
      <c r="I8" s="3">
        <f t="shared" si="0"/>
        <v>11</v>
      </c>
    </row>
    <row r="9" spans="1:9" ht="17.100000000000001" customHeight="1" x14ac:dyDescent="0.3">
      <c r="A9" s="20" t="s">
        <v>182</v>
      </c>
      <c r="B9" s="20" t="s">
        <v>9</v>
      </c>
      <c r="C9" s="90">
        <v>32</v>
      </c>
      <c r="D9" s="90">
        <v>0</v>
      </c>
      <c r="E9" s="90" t="s">
        <v>183</v>
      </c>
      <c r="F9" s="32">
        <v>2</v>
      </c>
      <c r="G9" s="23" t="s">
        <v>185</v>
      </c>
      <c r="H9" s="3">
        <f>'MAGI Redeterminations'!M9</f>
        <v>39</v>
      </c>
      <c r="I9" s="3">
        <f t="shared" si="0"/>
        <v>7</v>
      </c>
    </row>
    <row r="10" spans="1:9" ht="17.100000000000001" customHeight="1" x14ac:dyDescent="0.3">
      <c r="A10" s="20" t="s">
        <v>182</v>
      </c>
      <c r="B10" s="20" t="s">
        <v>10</v>
      </c>
      <c r="C10" s="21">
        <v>857</v>
      </c>
      <c r="D10" s="90">
        <v>206</v>
      </c>
      <c r="E10" s="90">
        <v>262</v>
      </c>
      <c r="F10" s="32" t="s">
        <v>183</v>
      </c>
      <c r="G10" s="23" t="s">
        <v>183</v>
      </c>
      <c r="H10" s="3">
        <f>'MAGI Redeterminations'!M10</f>
        <v>1325</v>
      </c>
      <c r="I10" s="3">
        <f t="shared" si="0"/>
        <v>0</v>
      </c>
    </row>
    <row r="11" spans="1:9" ht="17.100000000000001" customHeight="1" x14ac:dyDescent="0.3">
      <c r="A11" s="20" t="s">
        <v>182</v>
      </c>
      <c r="B11" s="20" t="s">
        <v>11</v>
      </c>
      <c r="C11" s="90">
        <v>20</v>
      </c>
      <c r="D11" s="90">
        <v>10</v>
      </c>
      <c r="E11" s="90" t="s">
        <v>183</v>
      </c>
      <c r="F11" s="32">
        <v>2</v>
      </c>
      <c r="G11" s="23" t="s">
        <v>185</v>
      </c>
      <c r="H11" s="3">
        <f>'MAGI Redeterminations'!M11</f>
        <v>42</v>
      </c>
      <c r="I11" s="3">
        <f t="shared" si="0"/>
        <v>12</v>
      </c>
    </row>
    <row r="12" spans="1:9" ht="17.100000000000001" customHeight="1" x14ac:dyDescent="0.3">
      <c r="A12" s="20" t="s">
        <v>182</v>
      </c>
      <c r="B12" s="20" t="s">
        <v>12</v>
      </c>
      <c r="C12" s="90">
        <v>79</v>
      </c>
      <c r="D12" s="90">
        <v>8</v>
      </c>
      <c r="E12" s="90" t="s">
        <v>183</v>
      </c>
      <c r="F12" s="32">
        <v>2</v>
      </c>
      <c r="G12" s="23" t="s">
        <v>185</v>
      </c>
      <c r="H12" s="3">
        <f>'MAGI Redeterminations'!M12</f>
        <v>101</v>
      </c>
      <c r="I12" s="3">
        <f t="shared" si="0"/>
        <v>14</v>
      </c>
    </row>
    <row r="13" spans="1:9" ht="17.100000000000001" customHeight="1" x14ac:dyDescent="0.3">
      <c r="A13" s="20" t="s">
        <v>182</v>
      </c>
      <c r="B13" s="20" t="s">
        <v>13</v>
      </c>
      <c r="C13" s="21">
        <v>969</v>
      </c>
      <c r="D13" s="90">
        <v>186</v>
      </c>
      <c r="E13" s="90">
        <v>248</v>
      </c>
      <c r="F13" s="32" t="s">
        <v>183</v>
      </c>
      <c r="G13" s="23" t="s">
        <v>183</v>
      </c>
      <c r="H13" s="3">
        <f>'MAGI Redeterminations'!M13</f>
        <v>1403</v>
      </c>
      <c r="I13" s="3">
        <f t="shared" si="0"/>
        <v>0</v>
      </c>
    </row>
    <row r="14" spans="1:9" ht="17.100000000000001" customHeight="1" x14ac:dyDescent="0.3">
      <c r="A14" s="20" t="s">
        <v>182</v>
      </c>
      <c r="B14" s="20" t="s">
        <v>14</v>
      </c>
      <c r="C14" s="90">
        <v>31</v>
      </c>
      <c r="D14" s="90" t="s">
        <v>183</v>
      </c>
      <c r="E14" s="90" t="s">
        <v>183</v>
      </c>
      <c r="F14" s="33">
        <v>1</v>
      </c>
      <c r="G14" s="23" t="s">
        <v>184</v>
      </c>
      <c r="H14" s="3">
        <f>'MAGI Redeterminations'!M14</f>
        <v>38</v>
      </c>
      <c r="I14" s="3">
        <f t="shared" si="0"/>
        <v>7</v>
      </c>
    </row>
    <row r="15" spans="1:9" ht="17.100000000000001" customHeight="1" x14ac:dyDescent="0.3">
      <c r="A15" s="20" t="s">
        <v>182</v>
      </c>
      <c r="B15" s="20" t="s">
        <v>15</v>
      </c>
      <c r="C15" s="90">
        <v>107</v>
      </c>
      <c r="D15" s="90">
        <v>11</v>
      </c>
      <c r="E15" s="90" t="s">
        <v>183</v>
      </c>
      <c r="F15" s="32">
        <v>2</v>
      </c>
      <c r="G15" s="23" t="s">
        <v>185</v>
      </c>
      <c r="H15" s="3">
        <f>'MAGI Redeterminations'!M15</f>
        <v>151</v>
      </c>
      <c r="I15" s="3">
        <f t="shared" si="0"/>
        <v>33</v>
      </c>
    </row>
    <row r="16" spans="1:9" ht="17.100000000000001" customHeight="1" x14ac:dyDescent="0.3">
      <c r="A16" s="20" t="s">
        <v>182</v>
      </c>
      <c r="B16" s="20" t="s">
        <v>16</v>
      </c>
      <c r="C16" s="21">
        <v>258</v>
      </c>
      <c r="D16" s="90" t="s">
        <v>183</v>
      </c>
      <c r="E16" s="90">
        <v>80</v>
      </c>
      <c r="F16" s="32">
        <v>2</v>
      </c>
      <c r="G16" s="23" t="s">
        <v>185</v>
      </c>
      <c r="H16" s="3">
        <f>'MAGI Redeterminations'!M16</f>
        <v>359</v>
      </c>
      <c r="I16" s="3">
        <f t="shared" si="0"/>
        <v>21</v>
      </c>
    </row>
    <row r="17" spans="1:9" ht="17.100000000000001" customHeight="1" x14ac:dyDescent="0.3">
      <c r="A17" s="20" t="s">
        <v>182</v>
      </c>
      <c r="B17" s="20" t="s">
        <v>17</v>
      </c>
      <c r="C17" s="90">
        <v>45</v>
      </c>
      <c r="D17" s="90">
        <v>0</v>
      </c>
      <c r="E17" s="90" t="s">
        <v>183</v>
      </c>
      <c r="F17" s="32">
        <v>2</v>
      </c>
      <c r="G17" s="23" t="s">
        <v>185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182</v>
      </c>
      <c r="B18" s="20" t="s">
        <v>18</v>
      </c>
      <c r="C18" s="21">
        <v>898</v>
      </c>
      <c r="D18" s="90">
        <v>344</v>
      </c>
      <c r="E18" s="90">
        <v>273</v>
      </c>
      <c r="F18" s="32" t="s">
        <v>183</v>
      </c>
      <c r="G18" s="23" t="s">
        <v>183</v>
      </c>
      <c r="H18" s="3">
        <f>'MAGI Redeterminations'!M18</f>
        <v>1515</v>
      </c>
      <c r="I18" s="3">
        <f t="shared" si="0"/>
        <v>0</v>
      </c>
    </row>
    <row r="19" spans="1:9" ht="17.100000000000001" customHeight="1" x14ac:dyDescent="0.3">
      <c r="A19" s="20" t="s">
        <v>182</v>
      </c>
      <c r="B19" s="20" t="s">
        <v>19</v>
      </c>
      <c r="C19" s="90">
        <v>134</v>
      </c>
      <c r="D19" s="90">
        <v>71</v>
      </c>
      <c r="E19" s="90" t="s">
        <v>183</v>
      </c>
      <c r="F19" s="32">
        <v>2</v>
      </c>
      <c r="G19" s="23" t="s">
        <v>185</v>
      </c>
      <c r="H19" s="3">
        <f>'MAGI Redeterminations'!M19</f>
        <v>252</v>
      </c>
      <c r="I19" s="3">
        <f t="shared" si="0"/>
        <v>47</v>
      </c>
    </row>
    <row r="20" spans="1:9" ht="17.100000000000001" customHeight="1" x14ac:dyDescent="0.3">
      <c r="A20" s="20" t="s">
        <v>182</v>
      </c>
      <c r="B20" s="20" t="s">
        <v>20</v>
      </c>
      <c r="C20" s="90">
        <v>55</v>
      </c>
      <c r="D20" s="90">
        <v>0</v>
      </c>
      <c r="E20" s="90" t="s">
        <v>183</v>
      </c>
      <c r="F20" s="32">
        <v>2</v>
      </c>
      <c r="G20" s="23" t="s">
        <v>185</v>
      </c>
      <c r="H20" s="3">
        <f>'MAGI Redeterminations'!M20</f>
        <v>79</v>
      </c>
      <c r="I20" s="3">
        <f t="shared" si="0"/>
        <v>24</v>
      </c>
    </row>
    <row r="21" spans="1:9" ht="17.100000000000001" customHeight="1" x14ac:dyDescent="0.3">
      <c r="A21" s="20" t="s">
        <v>182</v>
      </c>
      <c r="B21" s="20" t="s">
        <v>21</v>
      </c>
      <c r="C21" s="90">
        <v>17</v>
      </c>
      <c r="D21" s="90" t="s">
        <v>183</v>
      </c>
      <c r="E21" s="90" t="s">
        <v>183</v>
      </c>
      <c r="F21" s="33">
        <v>1</v>
      </c>
      <c r="G21" s="23" t="s">
        <v>184</v>
      </c>
      <c r="H21" s="3">
        <f>'MAGI Redeterminations'!M21</f>
        <v>23</v>
      </c>
      <c r="I21" s="3">
        <f t="shared" si="0"/>
        <v>6</v>
      </c>
    </row>
    <row r="22" spans="1:9" ht="17.100000000000001" customHeight="1" x14ac:dyDescent="0.3">
      <c r="A22" s="20" t="s">
        <v>182</v>
      </c>
      <c r="B22" s="20" t="s">
        <v>22</v>
      </c>
      <c r="C22" s="21">
        <v>9006</v>
      </c>
      <c r="D22" s="21">
        <v>2012</v>
      </c>
      <c r="E22" s="21">
        <v>1881</v>
      </c>
      <c r="F22" s="32" t="s">
        <v>183</v>
      </c>
      <c r="G22" s="23" t="s">
        <v>183</v>
      </c>
      <c r="H22" s="3">
        <f>'MAGI Redeterminations'!M22</f>
        <v>12899</v>
      </c>
      <c r="I22" s="3">
        <f t="shared" si="0"/>
        <v>0</v>
      </c>
    </row>
    <row r="23" spans="1:9" ht="17.100000000000001" customHeight="1" x14ac:dyDescent="0.3">
      <c r="A23" s="20" t="s">
        <v>182</v>
      </c>
      <c r="B23" s="20" t="s">
        <v>23</v>
      </c>
      <c r="C23" s="90">
        <v>150</v>
      </c>
      <c r="D23" s="90" t="s">
        <v>183</v>
      </c>
      <c r="E23" s="90">
        <v>39</v>
      </c>
      <c r="F23" s="32">
        <v>2</v>
      </c>
      <c r="G23" s="23" t="s">
        <v>185</v>
      </c>
      <c r="H23" s="3">
        <f>'MAGI Redeterminations'!M23</f>
        <v>250</v>
      </c>
      <c r="I23" s="3">
        <f t="shared" si="0"/>
        <v>61</v>
      </c>
    </row>
    <row r="24" spans="1:9" ht="17.100000000000001" customHeight="1" x14ac:dyDescent="0.3">
      <c r="A24" s="20" t="s">
        <v>182</v>
      </c>
      <c r="B24" s="20" t="s">
        <v>24</v>
      </c>
      <c r="C24" s="90">
        <v>196</v>
      </c>
      <c r="D24" s="90">
        <v>37</v>
      </c>
      <c r="E24" s="90" t="s">
        <v>183</v>
      </c>
      <c r="F24" s="32">
        <v>2</v>
      </c>
      <c r="G24" s="23" t="s">
        <v>185</v>
      </c>
      <c r="H24" s="3">
        <f>'MAGI Redeterminations'!M24</f>
        <v>261</v>
      </c>
      <c r="I24" s="3">
        <f t="shared" si="0"/>
        <v>28</v>
      </c>
    </row>
    <row r="25" spans="1:9" ht="17.100000000000001" customHeight="1" x14ac:dyDescent="0.3">
      <c r="A25" s="20" t="s">
        <v>182</v>
      </c>
      <c r="B25" s="20" t="s">
        <v>25</v>
      </c>
      <c r="C25" s="90">
        <v>17</v>
      </c>
      <c r="D25" s="90" t="s">
        <v>183</v>
      </c>
      <c r="E25" s="90" t="s">
        <v>183</v>
      </c>
      <c r="F25" s="33">
        <v>1</v>
      </c>
      <c r="G25" s="23" t="s">
        <v>184</v>
      </c>
      <c r="H25" s="3">
        <f>'MAGI Redeterminations'!M25</f>
        <v>23</v>
      </c>
      <c r="I25" s="3">
        <f t="shared" si="0"/>
        <v>6</v>
      </c>
    </row>
    <row r="26" spans="1:9" ht="17.100000000000001" customHeight="1" x14ac:dyDescent="0.3">
      <c r="A26" s="20" t="s">
        <v>182</v>
      </c>
      <c r="B26" s="20" t="s">
        <v>26</v>
      </c>
      <c r="C26" s="90">
        <v>59</v>
      </c>
      <c r="D26" s="90" t="s">
        <v>183</v>
      </c>
      <c r="E26" s="90">
        <v>28</v>
      </c>
      <c r="F26" s="32">
        <v>2</v>
      </c>
      <c r="G26" s="23" t="s">
        <v>185</v>
      </c>
      <c r="H26" s="3">
        <f>'MAGI Redeterminations'!M26</f>
        <v>94</v>
      </c>
      <c r="I26" s="3">
        <f t="shared" si="0"/>
        <v>7</v>
      </c>
    </row>
    <row r="27" spans="1:9" ht="17.100000000000001" customHeight="1" x14ac:dyDescent="0.3">
      <c r="A27" s="20" t="s">
        <v>182</v>
      </c>
      <c r="B27" s="20" t="s">
        <v>27</v>
      </c>
      <c r="C27" s="21">
        <v>271</v>
      </c>
      <c r="D27" s="90">
        <v>37</v>
      </c>
      <c r="E27" s="90" t="s">
        <v>183</v>
      </c>
      <c r="F27" s="32">
        <v>2</v>
      </c>
      <c r="G27" s="23" t="s">
        <v>185</v>
      </c>
      <c r="H27" s="3">
        <f>'MAGI Redeterminations'!M27</f>
        <v>346</v>
      </c>
      <c r="I27" s="3">
        <f t="shared" si="0"/>
        <v>38</v>
      </c>
    </row>
    <row r="28" spans="1:9" ht="17.100000000000001" customHeight="1" x14ac:dyDescent="0.3">
      <c r="A28" s="20" t="s">
        <v>182</v>
      </c>
      <c r="B28" s="20" t="s">
        <v>28</v>
      </c>
      <c r="C28" s="90">
        <v>16</v>
      </c>
      <c r="D28" s="90" t="s">
        <v>183</v>
      </c>
      <c r="E28" s="90" t="s">
        <v>183</v>
      </c>
      <c r="F28" s="33">
        <v>1</v>
      </c>
      <c r="G28" s="23" t="s">
        <v>184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182</v>
      </c>
      <c r="B29" s="20" t="s">
        <v>29</v>
      </c>
      <c r="C29" s="90" t="s">
        <v>183</v>
      </c>
      <c r="D29" s="90">
        <v>8</v>
      </c>
      <c r="E29" s="90" t="s">
        <v>183</v>
      </c>
      <c r="F29" s="33">
        <v>1</v>
      </c>
      <c r="G29" s="23" t="s">
        <v>184</v>
      </c>
      <c r="H29" s="3">
        <f>'MAGI Redeterminations'!M29</f>
        <v>16</v>
      </c>
      <c r="I29" s="3">
        <f t="shared" si="0"/>
        <v>8</v>
      </c>
    </row>
    <row r="30" spans="1:9" ht="17.100000000000001" customHeight="1" x14ac:dyDescent="0.3">
      <c r="A30" s="20" t="s">
        <v>182</v>
      </c>
      <c r="B30" s="20" t="s">
        <v>30</v>
      </c>
      <c r="C30" s="21">
        <v>387</v>
      </c>
      <c r="D30" s="90">
        <v>20</v>
      </c>
      <c r="E30" s="90">
        <v>95</v>
      </c>
      <c r="F30" s="32" t="s">
        <v>183</v>
      </c>
      <c r="G30" s="23" t="s">
        <v>183</v>
      </c>
      <c r="H30" s="3">
        <f>'MAGI Redeterminations'!M30</f>
        <v>502</v>
      </c>
      <c r="I30" s="3">
        <f t="shared" si="0"/>
        <v>0</v>
      </c>
    </row>
    <row r="31" spans="1:9" ht="17.100000000000001" customHeight="1" x14ac:dyDescent="0.3">
      <c r="A31" s="20" t="s">
        <v>182</v>
      </c>
      <c r="B31" s="20" t="s">
        <v>31</v>
      </c>
      <c r="C31" s="90">
        <v>54</v>
      </c>
      <c r="D31" s="90" t="s">
        <v>183</v>
      </c>
      <c r="E31" s="90" t="s">
        <v>183</v>
      </c>
      <c r="F31" s="32">
        <v>2</v>
      </c>
      <c r="G31" s="23" t="s">
        <v>185</v>
      </c>
      <c r="H31" s="3">
        <f>'MAGI Redeterminations'!M31</f>
        <v>81</v>
      </c>
      <c r="I31" s="3">
        <f t="shared" si="0"/>
        <v>27</v>
      </c>
    </row>
    <row r="32" spans="1:9" ht="17.100000000000001" customHeight="1" x14ac:dyDescent="0.3">
      <c r="A32" s="20" t="s">
        <v>182</v>
      </c>
      <c r="B32" s="20" t="s">
        <v>32</v>
      </c>
      <c r="C32" s="90">
        <v>60</v>
      </c>
      <c r="D32" s="90">
        <v>31</v>
      </c>
      <c r="E32" s="90" t="s">
        <v>183</v>
      </c>
      <c r="F32" s="32">
        <v>2</v>
      </c>
      <c r="G32" s="23" t="s">
        <v>185</v>
      </c>
      <c r="H32" s="3">
        <f>'MAGI Redeterminations'!M32</f>
        <v>105</v>
      </c>
      <c r="I32" s="3">
        <f t="shared" si="0"/>
        <v>14</v>
      </c>
    </row>
    <row r="33" spans="1:9" ht="17.100000000000001" customHeight="1" x14ac:dyDescent="0.3">
      <c r="A33" s="20" t="s">
        <v>182</v>
      </c>
      <c r="B33" s="20" t="s">
        <v>33</v>
      </c>
      <c r="C33" s="21">
        <v>2611</v>
      </c>
      <c r="D33" s="90">
        <v>662</v>
      </c>
      <c r="E33" s="90">
        <v>499</v>
      </c>
      <c r="F33" s="32" t="s">
        <v>183</v>
      </c>
      <c r="G33" s="23" t="s">
        <v>183</v>
      </c>
      <c r="H33" s="3">
        <f>'MAGI Redeterminations'!M33</f>
        <v>3772</v>
      </c>
      <c r="I33" s="3">
        <f t="shared" si="0"/>
        <v>0</v>
      </c>
    </row>
    <row r="34" spans="1:9" ht="17.100000000000001" customHeight="1" x14ac:dyDescent="0.3">
      <c r="A34" s="20" t="s">
        <v>182</v>
      </c>
      <c r="B34" s="20" t="s">
        <v>34</v>
      </c>
      <c r="C34" s="90">
        <v>262</v>
      </c>
      <c r="D34" s="90" t="s">
        <v>183</v>
      </c>
      <c r="E34" s="90">
        <v>106</v>
      </c>
      <c r="F34" s="32">
        <v>2</v>
      </c>
      <c r="G34" s="23" t="s">
        <v>185</v>
      </c>
      <c r="H34" s="3">
        <f>'MAGI Redeterminations'!M34</f>
        <v>429</v>
      </c>
      <c r="I34" s="3">
        <f t="shared" si="0"/>
        <v>61</v>
      </c>
    </row>
    <row r="35" spans="1:9" ht="17.100000000000001" customHeight="1" x14ac:dyDescent="0.3">
      <c r="A35" s="20" t="s">
        <v>182</v>
      </c>
      <c r="B35" s="20" t="s">
        <v>35</v>
      </c>
      <c r="C35" s="90">
        <v>8</v>
      </c>
      <c r="D35" s="90">
        <v>5</v>
      </c>
      <c r="E35" s="90">
        <v>5</v>
      </c>
      <c r="F35" s="32" t="s">
        <v>183</v>
      </c>
      <c r="G35" s="23" t="s">
        <v>183</v>
      </c>
      <c r="H35" s="3" t="str">
        <f>'MAGI Redeterminations'!M35</f>
        <v>intentionally blank</v>
      </c>
      <c r="I35" s="3" t="e">
        <f t="shared" si="0"/>
        <v>#VALUE!</v>
      </c>
    </row>
    <row r="36" spans="1:9" ht="17.100000000000001" customHeight="1" x14ac:dyDescent="0.3">
      <c r="A36" s="20" t="s">
        <v>182</v>
      </c>
      <c r="B36" s="20" t="s">
        <v>36</v>
      </c>
      <c r="C36" s="21">
        <v>1770</v>
      </c>
      <c r="D36" s="90">
        <v>482</v>
      </c>
      <c r="E36" s="90">
        <v>537</v>
      </c>
      <c r="F36" s="32" t="s">
        <v>183</v>
      </c>
      <c r="G36" s="23" t="s">
        <v>183</v>
      </c>
      <c r="H36" s="3">
        <f>'MAGI Redeterminations'!M36</f>
        <v>2789</v>
      </c>
      <c r="I36" s="3">
        <f t="shared" si="0"/>
        <v>0</v>
      </c>
    </row>
    <row r="37" spans="1:9" ht="17.100000000000001" customHeight="1" x14ac:dyDescent="0.3">
      <c r="A37" s="20" t="s">
        <v>182</v>
      </c>
      <c r="B37" s="20" t="s">
        <v>37</v>
      </c>
      <c r="C37" s="21">
        <v>1159</v>
      </c>
      <c r="D37" s="90" t="s">
        <v>183</v>
      </c>
      <c r="E37" s="90">
        <v>200</v>
      </c>
      <c r="F37" s="32">
        <v>2</v>
      </c>
      <c r="G37" s="23" t="s">
        <v>185</v>
      </c>
      <c r="H37" s="3">
        <f>'MAGI Redeterminations'!M37</f>
        <v>1525</v>
      </c>
      <c r="I37" s="3">
        <f t="shared" si="0"/>
        <v>166</v>
      </c>
    </row>
    <row r="38" spans="1:9" ht="17.100000000000001" customHeight="1" x14ac:dyDescent="0.3">
      <c r="A38" s="20" t="s">
        <v>182</v>
      </c>
      <c r="B38" s="20" t="s">
        <v>38</v>
      </c>
      <c r="C38" s="90">
        <v>46</v>
      </c>
      <c r="D38" s="90" t="s">
        <v>183</v>
      </c>
      <c r="E38" s="90" t="s">
        <v>183</v>
      </c>
      <c r="F38" s="33">
        <v>1</v>
      </c>
      <c r="G38" s="23" t="s">
        <v>184</v>
      </c>
      <c r="H38" s="3">
        <f>'MAGI Redeterminations'!M38</f>
        <v>53</v>
      </c>
      <c r="I38" s="3">
        <f t="shared" si="0"/>
        <v>7</v>
      </c>
    </row>
    <row r="39" spans="1:9" ht="17.100000000000001" customHeight="1" x14ac:dyDescent="0.3">
      <c r="A39" s="20" t="s">
        <v>182</v>
      </c>
      <c r="B39" s="20" t="s">
        <v>39</v>
      </c>
      <c r="C39" s="21">
        <v>1824</v>
      </c>
      <c r="D39" s="90" t="s">
        <v>183</v>
      </c>
      <c r="E39" s="90">
        <v>271</v>
      </c>
      <c r="F39" s="32">
        <v>2</v>
      </c>
      <c r="G39" s="23" t="s">
        <v>185</v>
      </c>
      <c r="H39" s="3">
        <f>'MAGI Redeterminations'!M39</f>
        <v>2348</v>
      </c>
      <c r="I39" s="3">
        <f t="shared" si="0"/>
        <v>253</v>
      </c>
    </row>
    <row r="40" spans="1:9" ht="17.100000000000001" customHeight="1" x14ac:dyDescent="0.3">
      <c r="A40" s="20" t="s">
        <v>182</v>
      </c>
      <c r="B40" s="20" t="s">
        <v>40</v>
      </c>
      <c r="C40" s="21">
        <v>2738</v>
      </c>
      <c r="D40" s="90">
        <v>1020</v>
      </c>
      <c r="E40" s="90">
        <v>780</v>
      </c>
      <c r="F40" s="32" t="s">
        <v>183</v>
      </c>
      <c r="G40" s="23" t="s">
        <v>183</v>
      </c>
      <c r="H40" s="3">
        <f>'MAGI Redeterminations'!M40</f>
        <v>4538</v>
      </c>
      <c r="I40" s="3">
        <f t="shared" si="0"/>
        <v>0</v>
      </c>
    </row>
    <row r="41" spans="1:9" ht="17.100000000000001" customHeight="1" x14ac:dyDescent="0.3">
      <c r="A41" s="20" t="s">
        <v>182</v>
      </c>
      <c r="B41" s="20" t="s">
        <v>41</v>
      </c>
      <c r="C41" s="21">
        <v>536</v>
      </c>
      <c r="D41" s="90">
        <v>110</v>
      </c>
      <c r="E41" s="90" t="s">
        <v>183</v>
      </c>
      <c r="F41" s="32">
        <v>2</v>
      </c>
      <c r="G41" s="23" t="s">
        <v>185</v>
      </c>
      <c r="H41" s="3">
        <f>'MAGI Redeterminations'!M41</f>
        <v>734</v>
      </c>
      <c r="I41" s="3">
        <f t="shared" si="0"/>
        <v>88</v>
      </c>
    </row>
    <row r="42" spans="1:9" ht="17.100000000000001" customHeight="1" x14ac:dyDescent="0.3">
      <c r="A42" s="20" t="s">
        <v>182</v>
      </c>
      <c r="B42" s="20" t="s">
        <v>42</v>
      </c>
      <c r="C42" s="21">
        <v>787</v>
      </c>
      <c r="D42" s="90">
        <v>225</v>
      </c>
      <c r="E42" s="90">
        <v>166</v>
      </c>
      <c r="F42" s="32" t="s">
        <v>183</v>
      </c>
      <c r="G42" s="23" t="s">
        <v>183</v>
      </c>
      <c r="H42" s="3">
        <f>'MAGI Redeterminations'!M42</f>
        <v>1178</v>
      </c>
      <c r="I42" s="3">
        <f t="shared" si="0"/>
        <v>0</v>
      </c>
    </row>
    <row r="43" spans="1:9" ht="17.100000000000001" customHeight="1" x14ac:dyDescent="0.3">
      <c r="A43" s="20" t="s">
        <v>182</v>
      </c>
      <c r="B43" s="20" t="s">
        <v>43</v>
      </c>
      <c r="C43" s="90">
        <v>146</v>
      </c>
      <c r="D43" s="90" t="s">
        <v>183</v>
      </c>
      <c r="E43" s="90">
        <v>46</v>
      </c>
      <c r="F43" s="32">
        <v>2</v>
      </c>
      <c r="G43" s="23" t="s">
        <v>185</v>
      </c>
      <c r="H43" s="3">
        <f>'MAGI Redeterminations'!M43</f>
        <v>233</v>
      </c>
      <c r="I43" s="3">
        <f t="shared" si="0"/>
        <v>41</v>
      </c>
    </row>
    <row r="44" spans="1:9" ht="17.100000000000001" customHeight="1" x14ac:dyDescent="0.3">
      <c r="A44" s="20" t="s">
        <v>182</v>
      </c>
      <c r="B44" s="20" t="s">
        <v>44</v>
      </c>
      <c r="C44" s="21">
        <v>513</v>
      </c>
      <c r="D44" s="90" t="s">
        <v>183</v>
      </c>
      <c r="E44" s="90">
        <v>33</v>
      </c>
      <c r="F44" s="32">
        <v>2</v>
      </c>
      <c r="G44" s="23" t="s">
        <v>185</v>
      </c>
      <c r="H44" s="3">
        <f>'MAGI Redeterminations'!M44</f>
        <v>577</v>
      </c>
      <c r="I44" s="3">
        <f t="shared" si="0"/>
        <v>31</v>
      </c>
    </row>
    <row r="45" spans="1:9" ht="17.100000000000001" customHeight="1" x14ac:dyDescent="0.3">
      <c r="A45" s="20" t="s">
        <v>182</v>
      </c>
      <c r="B45" s="20" t="s">
        <v>45</v>
      </c>
      <c r="C45" s="21">
        <v>338</v>
      </c>
      <c r="D45" s="90" t="s">
        <v>183</v>
      </c>
      <c r="E45" s="90">
        <v>108</v>
      </c>
      <c r="F45" s="32">
        <v>2</v>
      </c>
      <c r="G45" s="23" t="s">
        <v>185</v>
      </c>
      <c r="H45" s="3">
        <f>'MAGI Redeterminations'!M45</f>
        <v>506</v>
      </c>
      <c r="I45" s="3">
        <f t="shared" si="0"/>
        <v>60</v>
      </c>
    </row>
    <row r="46" spans="1:9" ht="17.100000000000001" customHeight="1" x14ac:dyDescent="0.3">
      <c r="A46" s="20" t="s">
        <v>182</v>
      </c>
      <c r="B46" s="20" t="s">
        <v>46</v>
      </c>
      <c r="C46" s="21">
        <v>958</v>
      </c>
      <c r="D46" s="90">
        <v>264</v>
      </c>
      <c r="E46" s="90">
        <v>278</v>
      </c>
      <c r="F46" s="32" t="s">
        <v>183</v>
      </c>
      <c r="G46" s="23" t="s">
        <v>183</v>
      </c>
      <c r="H46" s="3">
        <f>'MAGI Redeterminations'!M46</f>
        <v>1500</v>
      </c>
      <c r="I46" s="3">
        <f t="shared" si="0"/>
        <v>0</v>
      </c>
    </row>
    <row r="47" spans="1:9" ht="17.100000000000001" customHeight="1" x14ac:dyDescent="0.3">
      <c r="A47" s="20" t="s">
        <v>182</v>
      </c>
      <c r="B47" s="20" t="s">
        <v>47</v>
      </c>
      <c r="C47" s="90">
        <v>161</v>
      </c>
      <c r="D47" s="90" t="s">
        <v>183</v>
      </c>
      <c r="E47" s="90">
        <v>24</v>
      </c>
      <c r="F47" s="32">
        <v>2</v>
      </c>
      <c r="G47" s="23" t="s">
        <v>185</v>
      </c>
      <c r="H47" s="3">
        <f>'MAGI Redeterminations'!M47</f>
        <v>208</v>
      </c>
      <c r="I47" s="3">
        <f t="shared" si="0"/>
        <v>23</v>
      </c>
    </row>
    <row r="48" spans="1:9" ht="17.100000000000001" customHeight="1" x14ac:dyDescent="0.3">
      <c r="A48" s="20" t="s">
        <v>182</v>
      </c>
      <c r="B48" s="20" t="s">
        <v>48</v>
      </c>
      <c r="C48" s="90">
        <v>89</v>
      </c>
      <c r="D48" s="90">
        <v>10</v>
      </c>
      <c r="E48" s="90">
        <v>38</v>
      </c>
      <c r="F48" s="32" t="s">
        <v>183</v>
      </c>
      <c r="G48" s="23" t="s">
        <v>183</v>
      </c>
      <c r="H48" s="3">
        <f>'MAGI Redeterminations'!M48</f>
        <v>137</v>
      </c>
      <c r="I48" s="3">
        <f t="shared" si="0"/>
        <v>0</v>
      </c>
    </row>
    <row r="49" spans="1:9" ht="17.100000000000001" customHeight="1" x14ac:dyDescent="0.3">
      <c r="A49" s="20" t="s">
        <v>182</v>
      </c>
      <c r="B49" s="20" t="s">
        <v>49</v>
      </c>
      <c r="C49" s="90" t="s">
        <v>183</v>
      </c>
      <c r="D49" s="90">
        <v>0</v>
      </c>
      <c r="E49" s="90" t="s">
        <v>183</v>
      </c>
      <c r="F49" s="33">
        <v>1</v>
      </c>
      <c r="G49" s="23" t="s">
        <v>184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182</v>
      </c>
      <c r="B50" s="20" t="s">
        <v>50</v>
      </c>
      <c r="C50" s="90">
        <v>10</v>
      </c>
      <c r="D50" s="90" t="s">
        <v>183</v>
      </c>
      <c r="E50" s="90">
        <v>9</v>
      </c>
      <c r="F50" s="33">
        <v>1</v>
      </c>
      <c r="G50" s="23" t="s">
        <v>184</v>
      </c>
      <c r="H50" s="3" t="str">
        <f>'MAGI Redeterminations'!M50</f>
        <v>intentionally blank</v>
      </c>
      <c r="I50" s="3" t="e">
        <f t="shared" si="0"/>
        <v>#VALUE!</v>
      </c>
    </row>
    <row r="51" spans="1:9" ht="17.100000000000001" customHeight="1" x14ac:dyDescent="0.3">
      <c r="A51" s="20" t="s">
        <v>182</v>
      </c>
      <c r="B51" s="20" t="s">
        <v>51</v>
      </c>
      <c r="C51" s="21">
        <v>344</v>
      </c>
      <c r="D51" s="90" t="s">
        <v>183</v>
      </c>
      <c r="E51" s="90">
        <v>87</v>
      </c>
      <c r="F51" s="32">
        <v>2</v>
      </c>
      <c r="G51" s="23" t="s">
        <v>185</v>
      </c>
      <c r="H51" s="3">
        <f>'MAGI Redeterminations'!M51</f>
        <v>510</v>
      </c>
      <c r="I51" s="3">
        <f t="shared" si="0"/>
        <v>79</v>
      </c>
    </row>
    <row r="52" spans="1:9" ht="17.100000000000001" customHeight="1" x14ac:dyDescent="0.3">
      <c r="A52" s="20" t="s">
        <v>182</v>
      </c>
      <c r="B52" s="20" t="s">
        <v>52</v>
      </c>
      <c r="C52" s="21">
        <v>363</v>
      </c>
      <c r="D52" s="90" t="s">
        <v>183</v>
      </c>
      <c r="E52" s="90">
        <v>47</v>
      </c>
      <c r="F52" s="32">
        <v>2</v>
      </c>
      <c r="G52" s="23" t="s">
        <v>185</v>
      </c>
      <c r="H52" s="3">
        <f>'MAGI Redeterminations'!M52</f>
        <v>462</v>
      </c>
      <c r="I52" s="3">
        <f t="shared" si="0"/>
        <v>52</v>
      </c>
    </row>
    <row r="53" spans="1:9" ht="17.100000000000001" customHeight="1" x14ac:dyDescent="0.3">
      <c r="A53" s="20" t="s">
        <v>182</v>
      </c>
      <c r="B53" s="20" t="s">
        <v>53</v>
      </c>
      <c r="C53" s="21">
        <v>559</v>
      </c>
      <c r="D53" s="90">
        <v>65</v>
      </c>
      <c r="E53" s="90">
        <v>110</v>
      </c>
      <c r="F53" s="32" t="s">
        <v>183</v>
      </c>
      <c r="G53" s="23" t="s">
        <v>183</v>
      </c>
      <c r="H53" s="3">
        <f>'MAGI Redeterminations'!M53</f>
        <v>734</v>
      </c>
      <c r="I53" s="3">
        <f t="shared" si="0"/>
        <v>0</v>
      </c>
    </row>
    <row r="54" spans="1:9" ht="17.100000000000001" customHeight="1" x14ac:dyDescent="0.3">
      <c r="A54" s="20" t="s">
        <v>182</v>
      </c>
      <c r="B54" s="20" t="s">
        <v>54</v>
      </c>
      <c r="C54" s="90">
        <v>102</v>
      </c>
      <c r="D54" s="90" t="s">
        <v>183</v>
      </c>
      <c r="E54" s="90" t="s">
        <v>183</v>
      </c>
      <c r="F54" s="33">
        <v>1</v>
      </c>
      <c r="G54" s="23" t="s">
        <v>184</v>
      </c>
      <c r="H54" s="3">
        <f>'MAGI Redeterminations'!M54</f>
        <v>114</v>
      </c>
      <c r="I54" s="3">
        <f t="shared" si="0"/>
        <v>12</v>
      </c>
    </row>
    <row r="55" spans="1:9" ht="17.100000000000001" customHeight="1" x14ac:dyDescent="0.3">
      <c r="A55" s="20" t="s">
        <v>182</v>
      </c>
      <c r="B55" s="20" t="s">
        <v>55</v>
      </c>
      <c r="C55" s="90">
        <v>61</v>
      </c>
      <c r="D55" s="90" t="s">
        <v>183</v>
      </c>
      <c r="E55" s="90" t="s">
        <v>183</v>
      </c>
      <c r="F55" s="33">
        <v>1</v>
      </c>
      <c r="G55" s="23" t="s">
        <v>184</v>
      </c>
      <c r="H55" s="3">
        <f>'MAGI Redeterminations'!M55</f>
        <v>72</v>
      </c>
      <c r="I55" s="3">
        <f t="shared" si="0"/>
        <v>11</v>
      </c>
    </row>
    <row r="56" spans="1:9" ht="17.100000000000001" customHeight="1" x14ac:dyDescent="0.3">
      <c r="A56" s="20" t="s">
        <v>182</v>
      </c>
      <c r="B56" s="20" t="s">
        <v>56</v>
      </c>
      <c r="C56" s="90">
        <v>5</v>
      </c>
      <c r="D56" s="90">
        <v>0</v>
      </c>
      <c r="E56" s="90" t="s">
        <v>183</v>
      </c>
      <c r="F56" s="33">
        <v>1</v>
      </c>
      <c r="G56" s="23" t="s">
        <v>184</v>
      </c>
      <c r="H56" s="3" t="str">
        <f>'MAGI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20" t="s">
        <v>182</v>
      </c>
      <c r="B57" s="20" t="s">
        <v>57</v>
      </c>
      <c r="C57" s="21">
        <v>370</v>
      </c>
      <c r="D57" s="90" t="s">
        <v>183</v>
      </c>
      <c r="E57" s="90">
        <v>106</v>
      </c>
      <c r="F57" s="32">
        <v>2</v>
      </c>
      <c r="G57" s="23" t="s">
        <v>185</v>
      </c>
      <c r="H57" s="3">
        <f>'MAGI Redeterminations'!M57</f>
        <v>547</v>
      </c>
      <c r="I57" s="3">
        <f t="shared" si="0"/>
        <v>71</v>
      </c>
    </row>
    <row r="58" spans="1:9" ht="17.100000000000001" customHeight="1" x14ac:dyDescent="0.3">
      <c r="A58" s="20" t="s">
        <v>182</v>
      </c>
      <c r="B58" s="20" t="s">
        <v>58</v>
      </c>
      <c r="C58" s="90">
        <v>21</v>
      </c>
      <c r="D58" s="90" t="s">
        <v>183</v>
      </c>
      <c r="E58" s="90">
        <v>8</v>
      </c>
      <c r="F58" s="32">
        <v>2</v>
      </c>
      <c r="G58" s="23" t="s">
        <v>185</v>
      </c>
      <c r="H58" s="3">
        <f>'MAGI Redeterminations'!M58</f>
        <v>37</v>
      </c>
      <c r="I58" s="3">
        <f t="shared" si="0"/>
        <v>8</v>
      </c>
    </row>
    <row r="59" spans="1:9" ht="17.100000000000001" customHeight="1" x14ac:dyDescent="0.3">
      <c r="A59" s="20" t="s">
        <v>182</v>
      </c>
      <c r="B59" s="20" t="s">
        <v>59</v>
      </c>
      <c r="C59" s="21">
        <v>529</v>
      </c>
      <c r="D59" s="90">
        <v>86</v>
      </c>
      <c r="E59" s="90">
        <v>69</v>
      </c>
      <c r="F59" s="32" t="s">
        <v>183</v>
      </c>
      <c r="G59" s="23" t="s">
        <v>183</v>
      </c>
      <c r="H59" s="3">
        <f>'MAGI Redeterminations'!M59</f>
        <v>684</v>
      </c>
      <c r="I59" s="3">
        <f t="shared" si="0"/>
        <v>0</v>
      </c>
    </row>
    <row r="60" spans="1:9" ht="17.100000000000001" customHeight="1" x14ac:dyDescent="0.3">
      <c r="A60" s="20" t="s">
        <v>182</v>
      </c>
      <c r="B60" s="20" t="s">
        <v>60</v>
      </c>
      <c r="C60" s="90">
        <v>148</v>
      </c>
      <c r="D60" s="90" t="s">
        <v>183</v>
      </c>
      <c r="E60" s="90">
        <v>32</v>
      </c>
      <c r="F60" s="32">
        <v>2</v>
      </c>
      <c r="G60" s="23" t="s">
        <v>185</v>
      </c>
      <c r="H60" s="3">
        <f>'MAGI Redeterminations'!M60</f>
        <v>219</v>
      </c>
      <c r="I60" s="3">
        <f t="shared" si="0"/>
        <v>39</v>
      </c>
    </row>
    <row r="61" spans="1:9" ht="17.100000000000001" customHeight="1" x14ac:dyDescent="0.3">
      <c r="A61" s="20" t="s">
        <v>182</v>
      </c>
      <c r="B61" s="20" t="s">
        <v>61</v>
      </c>
      <c r="C61" s="90">
        <v>97</v>
      </c>
      <c r="D61" s="90">
        <v>18</v>
      </c>
      <c r="E61" s="90" t="s">
        <v>183</v>
      </c>
      <c r="F61" s="32" t="s">
        <v>183</v>
      </c>
      <c r="G61" s="23" t="s">
        <v>183</v>
      </c>
      <c r="H61" s="3">
        <f>'MAGI Redeterminations'!M61</f>
        <v>134</v>
      </c>
      <c r="I61" s="3">
        <f t="shared" si="0"/>
        <v>19</v>
      </c>
    </row>
    <row r="62" spans="1:9" ht="17.100000000000001" customHeight="1" x14ac:dyDescent="0.3">
      <c r="A62" s="27" t="s">
        <v>182</v>
      </c>
      <c r="B62" s="27" t="s">
        <v>62</v>
      </c>
      <c r="C62" s="28">
        <v>31593</v>
      </c>
      <c r="D62" s="28">
        <v>7212</v>
      </c>
      <c r="E62" s="28">
        <v>7115</v>
      </c>
      <c r="F62" s="47" t="s">
        <v>183</v>
      </c>
      <c r="G62" s="38" t="s">
        <v>183</v>
      </c>
      <c r="H62" s="3">
        <f>'MAGI Redeterminations'!M62</f>
        <v>45920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101</v>
      </c>
      <c r="E3" s="24" t="s">
        <v>99</v>
      </c>
      <c r="F3" s="34" t="s">
        <v>2</v>
      </c>
      <c r="G3" s="24" t="s">
        <v>3</v>
      </c>
    </row>
    <row r="4" spans="1:9" ht="17.100000000000001" customHeight="1" x14ac:dyDescent="0.3">
      <c r="A4" s="20" t="s">
        <v>182</v>
      </c>
      <c r="B4" s="20" t="s">
        <v>4</v>
      </c>
      <c r="C4" s="21">
        <v>389</v>
      </c>
      <c r="D4" s="21" t="s">
        <v>183</v>
      </c>
      <c r="E4" s="90" t="s">
        <v>183</v>
      </c>
      <c r="F4" s="33">
        <v>1</v>
      </c>
      <c r="G4" s="23" t="s">
        <v>184</v>
      </c>
      <c r="H4" s="2">
        <f>'Non-MAGI Redeterminations'!M4</f>
        <v>414</v>
      </c>
      <c r="I4" s="3">
        <f>H4-(SUM(C4:E4))</f>
        <v>25</v>
      </c>
    </row>
    <row r="5" spans="1:9" ht="17.100000000000001" customHeight="1" x14ac:dyDescent="0.3">
      <c r="A5" s="20" t="s">
        <v>182</v>
      </c>
      <c r="B5" s="20" t="s">
        <v>5</v>
      </c>
      <c r="C5" s="90">
        <v>0</v>
      </c>
      <c r="D5" s="21">
        <v>0</v>
      </c>
      <c r="E5" s="90">
        <v>0</v>
      </c>
      <c r="F5" s="32" t="s">
        <v>183</v>
      </c>
      <c r="G5" s="23" t="s">
        <v>183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0" t="s">
        <v>182</v>
      </c>
      <c r="B6" s="20" t="s">
        <v>6</v>
      </c>
      <c r="C6" s="90">
        <v>8</v>
      </c>
      <c r="D6" s="21">
        <v>0</v>
      </c>
      <c r="E6" s="90" t="s">
        <v>183</v>
      </c>
      <c r="F6" s="33">
        <v>1</v>
      </c>
      <c r="G6" s="23" t="s">
        <v>184</v>
      </c>
      <c r="H6" s="2" t="str">
        <f>'Non-MAGI Redeterminations'!M6</f>
        <v>intentionally blank</v>
      </c>
      <c r="I6" s="3" t="e">
        <f t="shared" si="0"/>
        <v>#VALUE!</v>
      </c>
    </row>
    <row r="7" spans="1:9" ht="17.100000000000001" customHeight="1" x14ac:dyDescent="0.3">
      <c r="A7" s="20" t="s">
        <v>182</v>
      </c>
      <c r="B7" s="20" t="s">
        <v>7</v>
      </c>
      <c r="C7" s="90">
        <v>60</v>
      </c>
      <c r="D7" s="21">
        <v>0</v>
      </c>
      <c r="E7" s="90" t="s">
        <v>183</v>
      </c>
      <c r="F7" s="32">
        <v>2</v>
      </c>
      <c r="G7" s="23" t="s">
        <v>185</v>
      </c>
      <c r="H7" s="2">
        <f>'Non-MAGI Redeterminations'!M7</f>
        <v>72</v>
      </c>
      <c r="I7" s="3">
        <f t="shared" si="0"/>
        <v>12</v>
      </c>
    </row>
    <row r="8" spans="1:9" ht="17.100000000000001" customHeight="1" x14ac:dyDescent="0.3">
      <c r="A8" s="20" t="s">
        <v>182</v>
      </c>
      <c r="B8" s="20" t="s">
        <v>8</v>
      </c>
      <c r="C8" s="90">
        <v>19</v>
      </c>
      <c r="D8" s="21">
        <v>0</v>
      </c>
      <c r="E8" s="90" t="s">
        <v>183</v>
      </c>
      <c r="F8" s="33">
        <v>1</v>
      </c>
      <c r="G8" s="23" t="s">
        <v>184</v>
      </c>
      <c r="H8" s="2">
        <f>'Non-MAGI Redeterminations'!M8</f>
        <v>21</v>
      </c>
      <c r="I8" s="3">
        <f t="shared" si="0"/>
        <v>2</v>
      </c>
    </row>
    <row r="9" spans="1:9" ht="17.100000000000001" customHeight="1" x14ac:dyDescent="0.3">
      <c r="A9" s="20" t="s">
        <v>182</v>
      </c>
      <c r="B9" s="20" t="s">
        <v>9</v>
      </c>
      <c r="C9" s="90">
        <v>27</v>
      </c>
      <c r="D9" s="21">
        <v>0</v>
      </c>
      <c r="E9" s="90" t="s">
        <v>183</v>
      </c>
      <c r="F9" s="33">
        <v>1</v>
      </c>
      <c r="G9" s="23" t="s">
        <v>184</v>
      </c>
      <c r="H9" s="2">
        <f>'Non-MAGI Redeterminations'!M9</f>
        <v>30</v>
      </c>
      <c r="I9" s="3">
        <f t="shared" si="0"/>
        <v>3</v>
      </c>
    </row>
    <row r="10" spans="1:9" ht="17.100000000000001" customHeight="1" x14ac:dyDescent="0.3">
      <c r="A10" s="20" t="s">
        <v>182</v>
      </c>
      <c r="B10" s="20" t="s">
        <v>10</v>
      </c>
      <c r="C10" s="90">
        <v>327</v>
      </c>
      <c r="D10" s="21">
        <v>15</v>
      </c>
      <c r="E10" s="90">
        <v>45</v>
      </c>
      <c r="F10" s="32" t="s">
        <v>183</v>
      </c>
      <c r="G10" s="23" t="s">
        <v>183</v>
      </c>
      <c r="H10" s="2">
        <f>'Non-MAGI Redeterminations'!M10</f>
        <v>387</v>
      </c>
      <c r="I10" s="3">
        <f t="shared" si="0"/>
        <v>0</v>
      </c>
    </row>
    <row r="11" spans="1:9" ht="17.100000000000001" customHeight="1" x14ac:dyDescent="0.3">
      <c r="A11" s="20" t="s">
        <v>182</v>
      </c>
      <c r="B11" s="20" t="s">
        <v>11</v>
      </c>
      <c r="C11" s="90">
        <v>7</v>
      </c>
      <c r="D11" s="21">
        <v>0</v>
      </c>
      <c r="E11" s="90" t="s">
        <v>183</v>
      </c>
      <c r="F11" s="33">
        <v>1</v>
      </c>
      <c r="G11" s="23" t="s">
        <v>184</v>
      </c>
      <c r="H11" s="2">
        <f>'Non-MAGI Redeterminations'!M11</f>
        <v>8</v>
      </c>
      <c r="I11" s="3">
        <f t="shared" si="0"/>
        <v>1</v>
      </c>
    </row>
    <row r="12" spans="1:9" ht="17.100000000000001" customHeight="1" x14ac:dyDescent="0.3">
      <c r="A12" s="20" t="s">
        <v>182</v>
      </c>
      <c r="B12" s="20" t="s">
        <v>12</v>
      </c>
      <c r="C12" s="90">
        <v>30</v>
      </c>
      <c r="D12" s="21">
        <v>0</v>
      </c>
      <c r="E12" s="90" t="s">
        <v>183</v>
      </c>
      <c r="F12" s="33">
        <v>1</v>
      </c>
      <c r="G12" s="23" t="s">
        <v>184</v>
      </c>
      <c r="H12" s="2">
        <f>'Non-MAGI Redeterminations'!M12</f>
        <v>34</v>
      </c>
      <c r="I12" s="3">
        <f t="shared" si="0"/>
        <v>4</v>
      </c>
    </row>
    <row r="13" spans="1:9" ht="17.100000000000001" customHeight="1" x14ac:dyDescent="0.3">
      <c r="A13" s="20" t="s">
        <v>182</v>
      </c>
      <c r="B13" s="20" t="s">
        <v>13</v>
      </c>
      <c r="C13" s="90">
        <v>409</v>
      </c>
      <c r="D13" s="21">
        <v>5</v>
      </c>
      <c r="E13" s="90">
        <v>20</v>
      </c>
      <c r="F13" s="32" t="s">
        <v>183</v>
      </c>
      <c r="G13" s="23" t="s">
        <v>183</v>
      </c>
      <c r="H13" s="2">
        <f>'Non-MAGI Redeterminations'!M13</f>
        <v>434</v>
      </c>
      <c r="I13" s="3">
        <f t="shared" si="0"/>
        <v>0</v>
      </c>
    </row>
    <row r="14" spans="1:9" ht="17.100000000000001" customHeight="1" x14ac:dyDescent="0.3">
      <c r="A14" s="20" t="s">
        <v>182</v>
      </c>
      <c r="B14" s="20" t="s">
        <v>14</v>
      </c>
      <c r="C14" s="90">
        <v>8</v>
      </c>
      <c r="D14" s="21">
        <v>0</v>
      </c>
      <c r="E14" s="90" t="s">
        <v>183</v>
      </c>
      <c r="F14" s="33">
        <v>1</v>
      </c>
      <c r="G14" s="23" t="s">
        <v>184</v>
      </c>
      <c r="H14" s="2">
        <f>'Non-MAGI Redeterminations'!M14</f>
        <v>12</v>
      </c>
      <c r="I14" s="3">
        <f t="shared" si="0"/>
        <v>4</v>
      </c>
    </row>
    <row r="15" spans="1:9" ht="17.100000000000001" customHeight="1" x14ac:dyDescent="0.3">
      <c r="A15" s="20" t="s">
        <v>182</v>
      </c>
      <c r="B15" s="20" t="s">
        <v>15</v>
      </c>
      <c r="C15" s="90">
        <v>73</v>
      </c>
      <c r="D15" s="21">
        <v>0</v>
      </c>
      <c r="E15" s="90" t="s">
        <v>183</v>
      </c>
      <c r="F15" s="33">
        <v>1</v>
      </c>
      <c r="G15" s="23" t="s">
        <v>184</v>
      </c>
      <c r="H15" s="2">
        <f>'Non-MAGI Redeterminations'!M15</f>
        <v>76</v>
      </c>
      <c r="I15" s="3">
        <f t="shared" si="0"/>
        <v>3</v>
      </c>
    </row>
    <row r="16" spans="1:9" ht="17.100000000000001" customHeight="1" x14ac:dyDescent="0.3">
      <c r="A16" s="20" t="s">
        <v>182</v>
      </c>
      <c r="B16" s="20" t="s">
        <v>16</v>
      </c>
      <c r="C16" s="90">
        <v>111</v>
      </c>
      <c r="D16" s="21" t="s">
        <v>183</v>
      </c>
      <c r="E16" s="90" t="s">
        <v>183</v>
      </c>
      <c r="F16" s="33">
        <v>1</v>
      </c>
      <c r="G16" s="23" t="s">
        <v>184</v>
      </c>
      <c r="H16" s="2">
        <f>'Non-MAGI Redeterminations'!M16</f>
        <v>124</v>
      </c>
      <c r="I16" s="3">
        <f t="shared" si="0"/>
        <v>13</v>
      </c>
    </row>
    <row r="17" spans="1:9" ht="17.100000000000001" customHeight="1" x14ac:dyDescent="0.3">
      <c r="A17" s="20" t="s">
        <v>182</v>
      </c>
      <c r="B17" s="20" t="s">
        <v>17</v>
      </c>
      <c r="C17" s="90">
        <v>9</v>
      </c>
      <c r="D17" s="21">
        <v>0</v>
      </c>
      <c r="E17" s="90">
        <v>0</v>
      </c>
      <c r="F17" s="32" t="s">
        <v>183</v>
      </c>
      <c r="G17" s="23" t="s">
        <v>183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182</v>
      </c>
      <c r="B18" s="20" t="s">
        <v>18</v>
      </c>
      <c r="C18" s="90">
        <v>295</v>
      </c>
      <c r="D18" s="21">
        <v>19</v>
      </c>
      <c r="E18" s="90">
        <v>41</v>
      </c>
      <c r="F18" s="32" t="s">
        <v>183</v>
      </c>
      <c r="G18" s="23" t="s">
        <v>183</v>
      </c>
      <c r="H18" s="2">
        <f>'Non-MAGI Redeterminations'!M18</f>
        <v>355</v>
      </c>
      <c r="I18" s="3">
        <f t="shared" si="0"/>
        <v>0</v>
      </c>
    </row>
    <row r="19" spans="1:9" ht="17.100000000000001" customHeight="1" x14ac:dyDescent="0.3">
      <c r="A19" s="20" t="s">
        <v>182</v>
      </c>
      <c r="B19" s="20" t="s">
        <v>19</v>
      </c>
      <c r="C19" s="90">
        <v>24</v>
      </c>
      <c r="D19" s="21">
        <v>0</v>
      </c>
      <c r="E19" s="90" t="s">
        <v>183</v>
      </c>
      <c r="F19" s="33">
        <v>1</v>
      </c>
      <c r="G19" s="23" t="s">
        <v>184</v>
      </c>
      <c r="H19" s="2">
        <f>'Non-MAGI Redeterminations'!M19</f>
        <v>28</v>
      </c>
      <c r="I19" s="3">
        <f t="shared" si="0"/>
        <v>4</v>
      </c>
    </row>
    <row r="20" spans="1:9" ht="17.100000000000001" customHeight="1" x14ac:dyDescent="0.3">
      <c r="A20" s="20" t="s">
        <v>182</v>
      </c>
      <c r="B20" s="20" t="s">
        <v>20</v>
      </c>
      <c r="C20" s="90">
        <v>50</v>
      </c>
      <c r="D20" s="21">
        <v>0</v>
      </c>
      <c r="E20" s="90" t="s">
        <v>183</v>
      </c>
      <c r="F20" s="32">
        <v>2</v>
      </c>
      <c r="G20" s="23" t="s">
        <v>185</v>
      </c>
      <c r="H20" s="2">
        <f>'Non-MAGI Redeterminations'!M20</f>
        <v>55</v>
      </c>
      <c r="I20" s="3">
        <f t="shared" si="0"/>
        <v>5</v>
      </c>
    </row>
    <row r="21" spans="1:9" ht="17.100000000000001" customHeight="1" x14ac:dyDescent="0.3">
      <c r="A21" s="20" t="s">
        <v>182</v>
      </c>
      <c r="B21" s="20" t="s">
        <v>21</v>
      </c>
      <c r="C21" s="90">
        <v>7</v>
      </c>
      <c r="D21" s="21">
        <v>0</v>
      </c>
      <c r="E21" s="90">
        <v>0</v>
      </c>
      <c r="F21" s="32" t="s">
        <v>183</v>
      </c>
      <c r="G21" s="23" t="s">
        <v>183</v>
      </c>
      <c r="H21" s="2">
        <f>'Non-MAGI Redeterminations'!M21</f>
        <v>7</v>
      </c>
      <c r="I21" s="3">
        <f t="shared" si="0"/>
        <v>0</v>
      </c>
    </row>
    <row r="22" spans="1:9" ht="17.100000000000001" customHeight="1" x14ac:dyDescent="0.3">
      <c r="A22" s="20" t="s">
        <v>182</v>
      </c>
      <c r="B22" s="20" t="s">
        <v>22</v>
      </c>
      <c r="C22" s="21">
        <v>3105</v>
      </c>
      <c r="D22" s="21">
        <v>90</v>
      </c>
      <c r="E22" s="90">
        <v>229</v>
      </c>
      <c r="F22" s="32" t="s">
        <v>183</v>
      </c>
      <c r="G22" s="23" t="s">
        <v>183</v>
      </c>
      <c r="H22" s="2">
        <f>'Non-MAGI Redeterminations'!M22</f>
        <v>3424</v>
      </c>
      <c r="I22" s="3">
        <f t="shared" si="0"/>
        <v>0</v>
      </c>
    </row>
    <row r="23" spans="1:9" ht="17.100000000000001" customHeight="1" x14ac:dyDescent="0.3">
      <c r="A23" s="20" t="s">
        <v>182</v>
      </c>
      <c r="B23" s="20" t="s">
        <v>23</v>
      </c>
      <c r="C23" s="90">
        <v>72</v>
      </c>
      <c r="D23" s="21" t="s">
        <v>183</v>
      </c>
      <c r="E23" s="90" t="s">
        <v>183</v>
      </c>
      <c r="F23" s="33">
        <v>1</v>
      </c>
      <c r="G23" s="23" t="s">
        <v>184</v>
      </c>
      <c r="H23" s="2">
        <f>'Non-MAGI Redeterminations'!M23</f>
        <v>86</v>
      </c>
      <c r="I23" s="3">
        <f t="shared" si="0"/>
        <v>14</v>
      </c>
    </row>
    <row r="24" spans="1:9" ht="17.100000000000001" customHeight="1" x14ac:dyDescent="0.3">
      <c r="A24" s="20" t="s">
        <v>182</v>
      </c>
      <c r="B24" s="20" t="s">
        <v>24</v>
      </c>
      <c r="C24" s="90">
        <v>68</v>
      </c>
      <c r="D24" s="21">
        <v>0</v>
      </c>
      <c r="E24" s="90" t="s">
        <v>183</v>
      </c>
      <c r="F24" s="33">
        <v>1</v>
      </c>
      <c r="G24" s="23" t="s">
        <v>184</v>
      </c>
      <c r="H24" s="2">
        <f>'Non-MAGI Redeterminations'!M24</f>
        <v>72</v>
      </c>
      <c r="I24" s="3">
        <f t="shared" si="0"/>
        <v>4</v>
      </c>
    </row>
    <row r="25" spans="1:9" ht="17.100000000000001" customHeight="1" x14ac:dyDescent="0.3">
      <c r="A25" s="20" t="s">
        <v>182</v>
      </c>
      <c r="B25" s="20" t="s">
        <v>25</v>
      </c>
      <c r="C25" s="90" t="s">
        <v>183</v>
      </c>
      <c r="D25" s="21">
        <v>0</v>
      </c>
      <c r="E25" s="90" t="s">
        <v>183</v>
      </c>
      <c r="F25" s="33">
        <v>1</v>
      </c>
      <c r="G25" s="23" t="s">
        <v>184</v>
      </c>
      <c r="H25" s="2">
        <f>'Non-MAGI Redeterminations'!M25</f>
        <v>6</v>
      </c>
      <c r="I25" s="3">
        <f t="shared" si="0"/>
        <v>6</v>
      </c>
    </row>
    <row r="26" spans="1:9" ht="17.100000000000001" customHeight="1" x14ac:dyDescent="0.3">
      <c r="A26" s="20" t="s">
        <v>182</v>
      </c>
      <c r="B26" s="20" t="s">
        <v>26</v>
      </c>
      <c r="C26" s="90">
        <v>30</v>
      </c>
      <c r="D26" s="21" t="s">
        <v>183</v>
      </c>
      <c r="E26" s="90" t="s">
        <v>183</v>
      </c>
      <c r="F26" s="33">
        <v>1</v>
      </c>
      <c r="G26" s="23" t="s">
        <v>184</v>
      </c>
      <c r="H26" s="2">
        <f>'Non-MAGI Redeterminations'!M26</f>
        <v>36</v>
      </c>
      <c r="I26" s="3">
        <f t="shared" si="0"/>
        <v>6</v>
      </c>
    </row>
    <row r="27" spans="1:9" ht="17.100000000000001" customHeight="1" x14ac:dyDescent="0.3">
      <c r="A27" s="20" t="s">
        <v>182</v>
      </c>
      <c r="B27" s="20" t="s">
        <v>27</v>
      </c>
      <c r="C27" s="90">
        <v>74</v>
      </c>
      <c r="D27" s="21">
        <v>0</v>
      </c>
      <c r="E27" s="90" t="s">
        <v>183</v>
      </c>
      <c r="F27" s="32">
        <v>2</v>
      </c>
      <c r="G27" s="23" t="s">
        <v>185</v>
      </c>
      <c r="H27" s="2">
        <f>'Non-MAGI Redeterminations'!M27</f>
        <v>84</v>
      </c>
      <c r="I27" s="3">
        <f t="shared" si="0"/>
        <v>10</v>
      </c>
    </row>
    <row r="28" spans="1:9" ht="17.100000000000001" customHeight="1" x14ac:dyDescent="0.3">
      <c r="A28" s="20" t="s">
        <v>182</v>
      </c>
      <c r="B28" s="20" t="s">
        <v>28</v>
      </c>
      <c r="C28" s="90" t="s">
        <v>183</v>
      </c>
      <c r="D28" s="21">
        <v>0</v>
      </c>
      <c r="E28" s="90">
        <v>0</v>
      </c>
      <c r="F28" s="33">
        <v>1</v>
      </c>
      <c r="G28" s="23" t="s">
        <v>184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182</v>
      </c>
      <c r="B29" s="20" t="s">
        <v>29</v>
      </c>
      <c r="C29" s="90">
        <v>0</v>
      </c>
      <c r="D29" s="21">
        <v>0</v>
      </c>
      <c r="E29" s="90">
        <v>0</v>
      </c>
      <c r="F29" s="32" t="s">
        <v>183</v>
      </c>
      <c r="G29" s="23" t="s">
        <v>183</v>
      </c>
      <c r="H29" s="2">
        <f>'Non-MAGI Redeterminations'!M29</f>
        <v>0</v>
      </c>
      <c r="I29" s="3">
        <f t="shared" si="0"/>
        <v>0</v>
      </c>
    </row>
    <row r="30" spans="1:9" ht="17.100000000000001" customHeight="1" x14ac:dyDescent="0.3">
      <c r="A30" s="20" t="s">
        <v>182</v>
      </c>
      <c r="B30" s="20" t="s">
        <v>30</v>
      </c>
      <c r="C30" s="90">
        <v>294</v>
      </c>
      <c r="D30" s="21">
        <v>0</v>
      </c>
      <c r="E30" s="90">
        <v>17</v>
      </c>
      <c r="F30" s="32" t="s">
        <v>183</v>
      </c>
      <c r="G30" s="23" t="s">
        <v>183</v>
      </c>
      <c r="H30" s="2">
        <f>'Non-MAGI Redeterminations'!M30</f>
        <v>311</v>
      </c>
      <c r="I30" s="3">
        <f t="shared" si="0"/>
        <v>0</v>
      </c>
    </row>
    <row r="31" spans="1:9" ht="17.100000000000001" customHeight="1" x14ac:dyDescent="0.3">
      <c r="A31" s="20" t="s">
        <v>182</v>
      </c>
      <c r="B31" s="20" t="s">
        <v>31</v>
      </c>
      <c r="C31" s="90">
        <v>29</v>
      </c>
      <c r="D31" s="21">
        <v>0</v>
      </c>
      <c r="E31" s="90" t="s">
        <v>183</v>
      </c>
      <c r="F31" s="32">
        <v>2</v>
      </c>
      <c r="G31" s="23" t="s">
        <v>185</v>
      </c>
      <c r="H31" s="2">
        <f>'Non-MAGI Redeterminations'!M31</f>
        <v>34</v>
      </c>
      <c r="I31" s="3">
        <f t="shared" si="0"/>
        <v>5</v>
      </c>
    </row>
    <row r="32" spans="1:9" ht="17.100000000000001" customHeight="1" x14ac:dyDescent="0.3">
      <c r="A32" s="20" t="s">
        <v>182</v>
      </c>
      <c r="B32" s="20" t="s">
        <v>32</v>
      </c>
      <c r="C32" s="90">
        <v>24</v>
      </c>
      <c r="D32" s="21">
        <v>0</v>
      </c>
      <c r="E32" s="90" t="s">
        <v>183</v>
      </c>
      <c r="F32" s="33">
        <v>1</v>
      </c>
      <c r="G32" s="23" t="s">
        <v>184</v>
      </c>
      <c r="H32" s="2">
        <f>'Non-MAGI Redeterminations'!M32</f>
        <v>26</v>
      </c>
      <c r="I32" s="3">
        <f t="shared" si="0"/>
        <v>2</v>
      </c>
    </row>
    <row r="33" spans="1:9" ht="17.100000000000001" customHeight="1" x14ac:dyDescent="0.3">
      <c r="A33" s="20" t="s">
        <v>182</v>
      </c>
      <c r="B33" s="20" t="s">
        <v>33</v>
      </c>
      <c r="C33" s="21">
        <v>626</v>
      </c>
      <c r="D33" s="21">
        <v>22</v>
      </c>
      <c r="E33" s="90">
        <v>75</v>
      </c>
      <c r="F33" s="32" t="s">
        <v>183</v>
      </c>
      <c r="G33" s="23" t="s">
        <v>183</v>
      </c>
      <c r="H33" s="2">
        <f>'Non-MAGI Redeterminations'!M33</f>
        <v>723</v>
      </c>
      <c r="I33" s="3">
        <f t="shared" si="0"/>
        <v>0</v>
      </c>
    </row>
    <row r="34" spans="1:9" ht="17.100000000000001" customHeight="1" x14ac:dyDescent="0.3">
      <c r="A34" s="20" t="s">
        <v>182</v>
      </c>
      <c r="B34" s="20" t="s">
        <v>34</v>
      </c>
      <c r="C34" s="90">
        <v>97</v>
      </c>
      <c r="D34" s="21" t="s">
        <v>183</v>
      </c>
      <c r="E34" s="90" t="s">
        <v>183</v>
      </c>
      <c r="F34" s="33">
        <v>1</v>
      </c>
      <c r="G34" s="23" t="s">
        <v>184</v>
      </c>
      <c r="H34" s="2">
        <f>'Non-MAGI Redeterminations'!M34</f>
        <v>105</v>
      </c>
      <c r="I34" s="3">
        <f t="shared" si="0"/>
        <v>8</v>
      </c>
    </row>
    <row r="35" spans="1:9" ht="17.100000000000001" customHeight="1" x14ac:dyDescent="0.3">
      <c r="A35" s="20" t="s">
        <v>182</v>
      </c>
      <c r="B35" s="20" t="s">
        <v>35</v>
      </c>
      <c r="C35" s="90" t="s">
        <v>183</v>
      </c>
      <c r="D35" s="21">
        <v>0</v>
      </c>
      <c r="E35" s="90">
        <v>0</v>
      </c>
      <c r="F35" s="33">
        <v>1</v>
      </c>
      <c r="G35" s="23" t="s">
        <v>184</v>
      </c>
      <c r="H35" s="2" t="str">
        <f>'Non-MAGI Redeterminations'!M35</f>
        <v>intentionally blank</v>
      </c>
      <c r="I35" s="3" t="e">
        <f t="shared" si="0"/>
        <v>#VALUE!</v>
      </c>
    </row>
    <row r="36" spans="1:9" ht="17.100000000000001" customHeight="1" x14ac:dyDescent="0.3">
      <c r="A36" s="20" t="s">
        <v>182</v>
      </c>
      <c r="B36" s="20" t="s">
        <v>36</v>
      </c>
      <c r="C36" s="21">
        <v>417</v>
      </c>
      <c r="D36" s="21">
        <v>6</v>
      </c>
      <c r="E36" s="90">
        <v>48</v>
      </c>
      <c r="F36" s="32" t="s">
        <v>183</v>
      </c>
      <c r="G36" s="23" t="s">
        <v>183</v>
      </c>
      <c r="H36" s="2">
        <f>'Non-MAGI Redeterminations'!M36</f>
        <v>471</v>
      </c>
      <c r="I36" s="3">
        <f t="shared" si="0"/>
        <v>0</v>
      </c>
    </row>
    <row r="37" spans="1:9" ht="17.100000000000001" customHeight="1" x14ac:dyDescent="0.3">
      <c r="A37" s="20" t="s">
        <v>182</v>
      </c>
      <c r="B37" s="20" t="s">
        <v>37</v>
      </c>
      <c r="C37" s="90">
        <v>259</v>
      </c>
      <c r="D37" s="21" t="s">
        <v>183</v>
      </c>
      <c r="E37" s="90" t="s">
        <v>183</v>
      </c>
      <c r="F37" s="33">
        <v>1</v>
      </c>
      <c r="G37" s="23" t="s">
        <v>184</v>
      </c>
      <c r="H37" s="2">
        <f>'Non-MAGI Redeterminations'!M37</f>
        <v>294</v>
      </c>
      <c r="I37" s="3">
        <f t="shared" si="0"/>
        <v>35</v>
      </c>
    </row>
    <row r="38" spans="1:9" ht="17.100000000000001" customHeight="1" x14ac:dyDescent="0.3">
      <c r="A38" s="20" t="s">
        <v>182</v>
      </c>
      <c r="B38" s="20" t="s">
        <v>38</v>
      </c>
      <c r="C38" s="90">
        <v>11</v>
      </c>
      <c r="D38" s="21">
        <v>0</v>
      </c>
      <c r="E38" s="90" t="s">
        <v>183</v>
      </c>
      <c r="F38" s="33">
        <v>1</v>
      </c>
      <c r="G38" s="23" t="s">
        <v>184</v>
      </c>
      <c r="H38" s="2">
        <f>'Non-MAGI Redeterminations'!M38</f>
        <v>14</v>
      </c>
      <c r="I38" s="3">
        <f t="shared" si="0"/>
        <v>3</v>
      </c>
    </row>
    <row r="39" spans="1:9" ht="17.100000000000001" customHeight="1" x14ac:dyDescent="0.3">
      <c r="A39" s="20" t="s">
        <v>182</v>
      </c>
      <c r="B39" s="20" t="s">
        <v>39</v>
      </c>
      <c r="C39" s="21">
        <v>544</v>
      </c>
      <c r="D39" s="21" t="s">
        <v>183</v>
      </c>
      <c r="E39" s="90" t="s">
        <v>183</v>
      </c>
      <c r="F39" s="33">
        <v>1</v>
      </c>
      <c r="G39" s="23" t="s">
        <v>184</v>
      </c>
      <c r="H39" s="2">
        <f>'Non-MAGI Redeterminations'!M39</f>
        <v>610</v>
      </c>
      <c r="I39" s="3">
        <f t="shared" si="0"/>
        <v>66</v>
      </c>
    </row>
    <row r="40" spans="1:9" ht="17.100000000000001" customHeight="1" x14ac:dyDescent="0.3">
      <c r="A40" s="20" t="s">
        <v>182</v>
      </c>
      <c r="B40" s="20" t="s">
        <v>40</v>
      </c>
      <c r="C40" s="21">
        <v>719</v>
      </c>
      <c r="D40" s="21">
        <v>18</v>
      </c>
      <c r="E40" s="90">
        <v>74</v>
      </c>
      <c r="F40" s="32" t="s">
        <v>183</v>
      </c>
      <c r="G40" s="23" t="s">
        <v>183</v>
      </c>
      <c r="H40" s="2">
        <f>'Non-MAGI Redeterminations'!M40</f>
        <v>811</v>
      </c>
      <c r="I40" s="3">
        <f t="shared" si="0"/>
        <v>0</v>
      </c>
    </row>
    <row r="41" spans="1:9" ht="17.100000000000001" customHeight="1" x14ac:dyDescent="0.3">
      <c r="A41" s="20" t="s">
        <v>182</v>
      </c>
      <c r="B41" s="20" t="s">
        <v>41</v>
      </c>
      <c r="C41" s="90">
        <v>221</v>
      </c>
      <c r="D41" s="21">
        <v>0</v>
      </c>
      <c r="E41" s="90" t="s">
        <v>183</v>
      </c>
      <c r="F41" s="32">
        <v>2</v>
      </c>
      <c r="G41" s="23" t="s">
        <v>185</v>
      </c>
      <c r="H41" s="2">
        <f>'Non-MAGI Redeterminations'!M41</f>
        <v>230</v>
      </c>
      <c r="I41" s="3">
        <f t="shared" si="0"/>
        <v>9</v>
      </c>
    </row>
    <row r="42" spans="1:9" ht="17.100000000000001" customHeight="1" x14ac:dyDescent="0.3">
      <c r="A42" s="20" t="s">
        <v>182</v>
      </c>
      <c r="B42" s="20" t="s">
        <v>42</v>
      </c>
      <c r="C42" s="90">
        <v>169</v>
      </c>
      <c r="D42" s="21">
        <v>0</v>
      </c>
      <c r="E42" s="90">
        <v>20</v>
      </c>
      <c r="F42" s="32" t="s">
        <v>183</v>
      </c>
      <c r="G42" s="23" t="s">
        <v>183</v>
      </c>
      <c r="H42" s="2">
        <f>'Non-MAGI Redeterminations'!M42</f>
        <v>189</v>
      </c>
      <c r="I42" s="3">
        <f t="shared" si="0"/>
        <v>0</v>
      </c>
    </row>
    <row r="43" spans="1:9" ht="17.100000000000001" customHeight="1" x14ac:dyDescent="0.3">
      <c r="A43" s="20" t="s">
        <v>182</v>
      </c>
      <c r="B43" s="20" t="s">
        <v>43</v>
      </c>
      <c r="C43" s="90">
        <v>51</v>
      </c>
      <c r="D43" s="21" t="s">
        <v>183</v>
      </c>
      <c r="E43" s="90" t="s">
        <v>183</v>
      </c>
      <c r="F43" s="33">
        <v>1</v>
      </c>
      <c r="G43" s="23" t="s">
        <v>184</v>
      </c>
      <c r="H43" s="2">
        <f>'Non-MAGI Redeterminations'!M43</f>
        <v>60</v>
      </c>
      <c r="I43" s="3">
        <f t="shared" si="0"/>
        <v>9</v>
      </c>
    </row>
    <row r="44" spans="1:9" ht="17.100000000000001" customHeight="1" x14ac:dyDescent="0.3">
      <c r="A44" s="20" t="s">
        <v>182</v>
      </c>
      <c r="B44" s="20" t="s">
        <v>44</v>
      </c>
      <c r="C44" s="90">
        <v>246</v>
      </c>
      <c r="D44" s="21" t="s">
        <v>183</v>
      </c>
      <c r="E44" s="90" t="s">
        <v>183</v>
      </c>
      <c r="F44" s="33">
        <v>1</v>
      </c>
      <c r="G44" s="23" t="s">
        <v>184</v>
      </c>
      <c r="H44" s="2">
        <f>'Non-MAGI Redeterminations'!M44</f>
        <v>264</v>
      </c>
      <c r="I44" s="3">
        <f t="shared" si="0"/>
        <v>18</v>
      </c>
    </row>
    <row r="45" spans="1:9" ht="17.100000000000001" customHeight="1" x14ac:dyDescent="0.3">
      <c r="A45" s="20" t="s">
        <v>182</v>
      </c>
      <c r="B45" s="20" t="s">
        <v>45</v>
      </c>
      <c r="C45" s="90">
        <v>81</v>
      </c>
      <c r="D45" s="21" t="s">
        <v>183</v>
      </c>
      <c r="E45" s="90" t="s">
        <v>183</v>
      </c>
      <c r="F45" s="33">
        <v>1</v>
      </c>
      <c r="G45" s="23" t="s">
        <v>184</v>
      </c>
      <c r="H45" s="2">
        <f>'Non-MAGI Redeterminations'!M45</f>
        <v>89</v>
      </c>
      <c r="I45" s="3">
        <f t="shared" si="0"/>
        <v>8</v>
      </c>
    </row>
    <row r="46" spans="1:9" ht="17.100000000000001" customHeight="1" x14ac:dyDescent="0.3">
      <c r="A46" s="20" t="s">
        <v>182</v>
      </c>
      <c r="B46" s="20" t="s">
        <v>46</v>
      </c>
      <c r="C46" s="21">
        <v>424</v>
      </c>
      <c r="D46" s="21">
        <v>13</v>
      </c>
      <c r="E46" s="90">
        <v>87</v>
      </c>
      <c r="F46" s="32" t="s">
        <v>183</v>
      </c>
      <c r="G46" s="23" t="s">
        <v>183</v>
      </c>
      <c r="H46" s="2">
        <f>'Non-MAGI Redeterminations'!M46</f>
        <v>524</v>
      </c>
      <c r="I46" s="3">
        <f t="shared" si="0"/>
        <v>0</v>
      </c>
    </row>
    <row r="47" spans="1:9" ht="17.100000000000001" customHeight="1" x14ac:dyDescent="0.3">
      <c r="A47" s="20" t="s">
        <v>182</v>
      </c>
      <c r="B47" s="20" t="s">
        <v>47</v>
      </c>
      <c r="C47" s="90">
        <v>69</v>
      </c>
      <c r="D47" s="21" t="s">
        <v>183</v>
      </c>
      <c r="E47" s="90" t="s">
        <v>183</v>
      </c>
      <c r="F47" s="33">
        <v>1</v>
      </c>
      <c r="G47" s="23" t="s">
        <v>184</v>
      </c>
      <c r="H47" s="2">
        <f>'Non-MAGI Redeterminations'!M47</f>
        <v>72</v>
      </c>
      <c r="I47" s="3">
        <f t="shared" si="0"/>
        <v>3</v>
      </c>
    </row>
    <row r="48" spans="1:9" ht="17.100000000000001" customHeight="1" x14ac:dyDescent="0.3">
      <c r="A48" s="20" t="s">
        <v>182</v>
      </c>
      <c r="B48" s="20" t="s">
        <v>48</v>
      </c>
      <c r="C48" s="90">
        <v>95</v>
      </c>
      <c r="D48" s="21">
        <v>0</v>
      </c>
      <c r="E48" s="90">
        <v>13</v>
      </c>
      <c r="F48" s="32" t="s">
        <v>183</v>
      </c>
      <c r="G48" s="23" t="s">
        <v>183</v>
      </c>
      <c r="H48" s="2">
        <f>'Non-MAGI Redeterminations'!M48</f>
        <v>108</v>
      </c>
      <c r="I48" s="3">
        <f t="shared" si="0"/>
        <v>0</v>
      </c>
    </row>
    <row r="49" spans="1:9" ht="17.100000000000001" customHeight="1" x14ac:dyDescent="0.3">
      <c r="A49" s="20" t="s">
        <v>182</v>
      </c>
      <c r="B49" s="20" t="s">
        <v>49</v>
      </c>
      <c r="C49" s="90" t="s">
        <v>183</v>
      </c>
      <c r="D49" s="21">
        <v>0</v>
      </c>
      <c r="E49" s="90">
        <v>0</v>
      </c>
      <c r="F49" s="33">
        <v>1</v>
      </c>
      <c r="G49" s="23" t="s">
        <v>184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182</v>
      </c>
      <c r="B50" s="20" t="s">
        <v>50</v>
      </c>
      <c r="C50" s="90" t="s">
        <v>183</v>
      </c>
      <c r="D50" s="21">
        <v>0</v>
      </c>
      <c r="E50" s="90">
        <v>0</v>
      </c>
      <c r="F50" s="33">
        <v>1</v>
      </c>
      <c r="G50" s="23" t="s">
        <v>184</v>
      </c>
      <c r="H50" s="2" t="str">
        <f>'Non-MAGI Redeterminations'!M50</f>
        <v>intentionally blank</v>
      </c>
      <c r="I50" s="3" t="e">
        <f t="shared" si="0"/>
        <v>#VALUE!</v>
      </c>
    </row>
    <row r="51" spans="1:9" ht="17.100000000000001" customHeight="1" x14ac:dyDescent="0.3">
      <c r="A51" s="20" t="s">
        <v>182</v>
      </c>
      <c r="B51" s="20" t="s">
        <v>51</v>
      </c>
      <c r="C51" s="90">
        <v>106</v>
      </c>
      <c r="D51" s="21" t="s">
        <v>183</v>
      </c>
      <c r="E51" s="90" t="s">
        <v>183</v>
      </c>
      <c r="F51" s="33">
        <v>1</v>
      </c>
      <c r="G51" s="23" t="s">
        <v>184</v>
      </c>
      <c r="H51" s="2">
        <f>'Non-MAGI Redeterminations'!M51</f>
        <v>123</v>
      </c>
      <c r="I51" s="3">
        <f t="shared" si="0"/>
        <v>17</v>
      </c>
    </row>
    <row r="52" spans="1:9" ht="17.100000000000001" customHeight="1" x14ac:dyDescent="0.3">
      <c r="A52" s="20" t="s">
        <v>182</v>
      </c>
      <c r="B52" s="20" t="s">
        <v>52</v>
      </c>
      <c r="C52" s="90">
        <v>89</v>
      </c>
      <c r="D52" s="21" t="s">
        <v>183</v>
      </c>
      <c r="E52" s="90" t="s">
        <v>183</v>
      </c>
      <c r="F52" s="33">
        <v>1</v>
      </c>
      <c r="G52" s="23" t="s">
        <v>184</v>
      </c>
      <c r="H52" s="2">
        <f>'Non-MAGI Redeterminations'!M52</f>
        <v>100</v>
      </c>
      <c r="I52" s="3">
        <f t="shared" si="0"/>
        <v>11</v>
      </c>
    </row>
    <row r="53" spans="1:9" ht="17.100000000000001" customHeight="1" x14ac:dyDescent="0.3">
      <c r="A53" s="20" t="s">
        <v>182</v>
      </c>
      <c r="B53" s="20" t="s">
        <v>53</v>
      </c>
      <c r="C53" s="90">
        <v>205</v>
      </c>
      <c r="D53" s="21">
        <v>0</v>
      </c>
      <c r="E53" s="90">
        <v>24</v>
      </c>
      <c r="F53" s="32" t="s">
        <v>183</v>
      </c>
      <c r="G53" s="23" t="s">
        <v>183</v>
      </c>
      <c r="H53" s="2">
        <f>'Non-MAGI Redeterminations'!M53</f>
        <v>229</v>
      </c>
      <c r="I53" s="3">
        <f t="shared" si="0"/>
        <v>0</v>
      </c>
    </row>
    <row r="54" spans="1:9" ht="17.100000000000001" customHeight="1" x14ac:dyDescent="0.3">
      <c r="A54" s="20" t="s">
        <v>182</v>
      </c>
      <c r="B54" s="20" t="s">
        <v>54</v>
      </c>
      <c r="C54" s="90">
        <v>66</v>
      </c>
      <c r="D54" s="21">
        <v>0</v>
      </c>
      <c r="E54" s="90" t="s">
        <v>183</v>
      </c>
      <c r="F54" s="33">
        <v>1</v>
      </c>
      <c r="G54" s="23" t="s">
        <v>184</v>
      </c>
      <c r="H54" s="2">
        <f>'Non-MAGI Redeterminations'!M54</f>
        <v>69</v>
      </c>
      <c r="I54" s="3">
        <f t="shared" si="0"/>
        <v>3</v>
      </c>
    </row>
    <row r="55" spans="1:9" ht="17.100000000000001" customHeight="1" x14ac:dyDescent="0.3">
      <c r="A55" s="20" t="s">
        <v>182</v>
      </c>
      <c r="B55" s="20" t="s">
        <v>55</v>
      </c>
      <c r="C55" s="90">
        <v>54</v>
      </c>
      <c r="D55" s="21">
        <v>0</v>
      </c>
      <c r="E55" s="90" t="s">
        <v>183</v>
      </c>
      <c r="F55" s="33">
        <v>1</v>
      </c>
      <c r="G55" s="23" t="s">
        <v>184</v>
      </c>
      <c r="H55" s="2">
        <f>'Non-MAGI Redeterminations'!M55</f>
        <v>58</v>
      </c>
      <c r="I55" s="3">
        <f t="shared" si="0"/>
        <v>4</v>
      </c>
    </row>
    <row r="56" spans="1:9" ht="17.100000000000001" customHeight="1" x14ac:dyDescent="0.3">
      <c r="A56" s="20" t="s">
        <v>182</v>
      </c>
      <c r="B56" s="20" t="s">
        <v>56</v>
      </c>
      <c r="C56" s="90">
        <v>7</v>
      </c>
      <c r="D56" s="21">
        <v>0</v>
      </c>
      <c r="E56" s="90">
        <v>0</v>
      </c>
      <c r="F56" s="32" t="s">
        <v>183</v>
      </c>
      <c r="G56" s="23" t="s">
        <v>183</v>
      </c>
      <c r="H56" s="2">
        <f>'Non-MAGI Redeterminations'!M56</f>
        <v>7</v>
      </c>
      <c r="I56" s="3">
        <f t="shared" si="0"/>
        <v>0</v>
      </c>
    </row>
    <row r="57" spans="1:9" ht="17.100000000000001" customHeight="1" x14ac:dyDescent="0.3">
      <c r="A57" s="20" t="s">
        <v>182</v>
      </c>
      <c r="B57" s="20" t="s">
        <v>57</v>
      </c>
      <c r="C57" s="90">
        <v>137</v>
      </c>
      <c r="D57" s="21" t="s">
        <v>183</v>
      </c>
      <c r="E57" s="90" t="s">
        <v>183</v>
      </c>
      <c r="F57" s="33">
        <v>1</v>
      </c>
      <c r="G57" s="23" t="s">
        <v>184</v>
      </c>
      <c r="H57" s="2">
        <f>'Non-MAGI Redeterminations'!M57</f>
        <v>156</v>
      </c>
      <c r="I57" s="3">
        <f t="shared" si="0"/>
        <v>19</v>
      </c>
    </row>
    <row r="58" spans="1:9" ht="17.100000000000001" customHeight="1" x14ac:dyDescent="0.3">
      <c r="A58" s="20" t="s">
        <v>182</v>
      </c>
      <c r="B58" s="20" t="s">
        <v>58</v>
      </c>
      <c r="C58" s="90">
        <v>8</v>
      </c>
      <c r="D58" s="21" t="s">
        <v>183</v>
      </c>
      <c r="E58" s="90" t="s">
        <v>183</v>
      </c>
      <c r="F58" s="33">
        <v>1</v>
      </c>
      <c r="G58" s="23" t="s">
        <v>184</v>
      </c>
      <c r="H58" s="2">
        <f>'Non-MAGI Redeterminations'!M58</f>
        <v>11</v>
      </c>
      <c r="I58" s="3">
        <f t="shared" si="0"/>
        <v>3</v>
      </c>
    </row>
    <row r="59" spans="1:9" ht="17.100000000000001" customHeight="1" x14ac:dyDescent="0.3">
      <c r="A59" s="20" t="s">
        <v>182</v>
      </c>
      <c r="B59" s="20" t="s">
        <v>59</v>
      </c>
      <c r="C59" s="90">
        <v>259</v>
      </c>
      <c r="D59" s="21">
        <v>5</v>
      </c>
      <c r="E59" s="90" t="s">
        <v>183</v>
      </c>
      <c r="F59" s="32">
        <v>2</v>
      </c>
      <c r="G59" s="23" t="s">
        <v>185</v>
      </c>
      <c r="H59" s="2">
        <f>'Non-MAGI Redeterminations'!M59</f>
        <v>281</v>
      </c>
      <c r="I59" s="3">
        <f t="shared" si="0"/>
        <v>17</v>
      </c>
    </row>
    <row r="60" spans="1:9" ht="17.100000000000001" customHeight="1" x14ac:dyDescent="0.3">
      <c r="A60" s="20" t="s">
        <v>182</v>
      </c>
      <c r="B60" s="20" t="s">
        <v>60</v>
      </c>
      <c r="C60" s="90">
        <v>35</v>
      </c>
      <c r="D60" s="21" t="s">
        <v>183</v>
      </c>
      <c r="E60" s="90" t="s">
        <v>183</v>
      </c>
      <c r="F60" s="33">
        <v>1</v>
      </c>
      <c r="G60" s="23" t="s">
        <v>184</v>
      </c>
      <c r="H60" s="2">
        <f>'Non-MAGI Redeterminations'!M60</f>
        <v>43</v>
      </c>
      <c r="I60" s="3">
        <f t="shared" si="0"/>
        <v>8</v>
      </c>
    </row>
    <row r="61" spans="1:9" ht="17.100000000000001" customHeight="1" x14ac:dyDescent="0.3">
      <c r="A61" s="20" t="s">
        <v>182</v>
      </c>
      <c r="B61" s="20" t="s">
        <v>61</v>
      </c>
      <c r="C61" s="90">
        <v>68</v>
      </c>
      <c r="D61" s="21">
        <v>0</v>
      </c>
      <c r="E61" s="90" t="s">
        <v>183</v>
      </c>
      <c r="F61" s="33">
        <v>1</v>
      </c>
      <c r="G61" s="23" t="s">
        <v>184</v>
      </c>
      <c r="H61" s="2">
        <f>'Non-MAGI Redeterminations'!M61</f>
        <v>71</v>
      </c>
      <c r="I61" s="3">
        <f t="shared" si="0"/>
        <v>3</v>
      </c>
    </row>
    <row r="62" spans="1:9" ht="17.100000000000001" customHeight="1" x14ac:dyDescent="0.3">
      <c r="A62" s="27" t="s">
        <v>182</v>
      </c>
      <c r="B62" s="27" t="s">
        <v>62</v>
      </c>
      <c r="C62" s="28">
        <v>10628</v>
      </c>
      <c r="D62" s="28">
        <v>221</v>
      </c>
      <c r="E62" s="28">
        <v>1030</v>
      </c>
      <c r="F62" s="47" t="s">
        <v>183</v>
      </c>
      <c r="G62" s="38" t="s">
        <v>183</v>
      </c>
      <c r="H62" s="2">
        <f>'Non-MAGI Redeterminations'!M62</f>
        <v>11879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72" t="s">
        <v>0</v>
      </c>
      <c r="B3" s="50" t="s">
        <v>123</v>
      </c>
      <c r="C3" s="91" t="s">
        <v>97</v>
      </c>
      <c r="D3" s="50" t="s">
        <v>98</v>
      </c>
      <c r="E3" s="50" t="s">
        <v>101</v>
      </c>
      <c r="F3" s="91" t="s">
        <v>103</v>
      </c>
      <c r="G3" s="50" t="s">
        <v>125</v>
      </c>
      <c r="H3" s="50" t="s">
        <v>126</v>
      </c>
      <c r="I3" s="50" t="s">
        <v>99</v>
      </c>
      <c r="J3" s="53" t="s">
        <v>2</v>
      </c>
      <c r="K3" s="73" t="s">
        <v>3</v>
      </c>
    </row>
    <row r="4" spans="1:13" ht="17.100000000000001" customHeight="1" x14ac:dyDescent="0.3">
      <c r="A4" s="92" t="s">
        <v>182</v>
      </c>
      <c r="B4" s="56" t="s">
        <v>4</v>
      </c>
      <c r="C4" s="57">
        <v>1480</v>
      </c>
      <c r="D4" s="93">
        <v>271</v>
      </c>
      <c r="E4" s="93" t="s">
        <v>183</v>
      </c>
      <c r="F4" s="93">
        <v>22</v>
      </c>
      <c r="G4" s="93">
        <v>15</v>
      </c>
      <c r="H4" s="93">
        <v>26</v>
      </c>
      <c r="I4" s="93">
        <v>165</v>
      </c>
      <c r="J4" s="59" t="s">
        <v>183</v>
      </c>
      <c r="K4" s="60" t="s">
        <v>183</v>
      </c>
      <c r="L4" s="2">
        <f>'Redeterminations Total'!M4</f>
        <v>1980</v>
      </c>
      <c r="M4" s="3">
        <f>L4-(SUM(C4:I4))</f>
        <v>1</v>
      </c>
    </row>
    <row r="5" spans="1:13" ht="17.100000000000001" customHeight="1" x14ac:dyDescent="0.3">
      <c r="A5" s="92" t="s">
        <v>182</v>
      </c>
      <c r="B5" s="56" t="s">
        <v>5</v>
      </c>
      <c r="C5" s="93">
        <v>0</v>
      </c>
      <c r="D5" s="93">
        <v>0</v>
      </c>
      <c r="E5" s="93">
        <v>0</v>
      </c>
      <c r="F5" s="93">
        <v>0</v>
      </c>
      <c r="G5" s="93">
        <v>0</v>
      </c>
      <c r="H5" s="93">
        <v>0</v>
      </c>
      <c r="I5" s="93">
        <v>0</v>
      </c>
      <c r="J5" s="59" t="s">
        <v>183</v>
      </c>
      <c r="K5" s="60" t="s">
        <v>183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92" t="s">
        <v>182</v>
      </c>
      <c r="B6" s="56" t="s">
        <v>6</v>
      </c>
      <c r="C6" s="93">
        <v>46</v>
      </c>
      <c r="D6" s="93" t="s">
        <v>183</v>
      </c>
      <c r="E6" s="93">
        <v>0</v>
      </c>
      <c r="F6" s="93" t="s">
        <v>183</v>
      </c>
      <c r="G6" s="93" t="s">
        <v>183</v>
      </c>
      <c r="H6" s="93" t="s">
        <v>183</v>
      </c>
      <c r="I6" s="93">
        <v>0</v>
      </c>
      <c r="J6" s="62">
        <v>1</v>
      </c>
      <c r="K6" s="60" t="s">
        <v>184</v>
      </c>
      <c r="L6" s="2">
        <f>'Redeterminations Total'!M6</f>
        <v>60</v>
      </c>
      <c r="M6" s="3">
        <f t="shared" si="0"/>
        <v>14</v>
      </c>
    </row>
    <row r="7" spans="1:13" ht="17.100000000000001" customHeight="1" x14ac:dyDescent="0.3">
      <c r="A7" s="92" t="s">
        <v>182</v>
      </c>
      <c r="B7" s="56" t="s">
        <v>7</v>
      </c>
      <c r="C7" s="57">
        <v>212</v>
      </c>
      <c r="D7" s="93" t="s">
        <v>183</v>
      </c>
      <c r="E7" s="93">
        <v>0</v>
      </c>
      <c r="F7" s="93">
        <v>5</v>
      </c>
      <c r="G7" s="93" t="s">
        <v>183</v>
      </c>
      <c r="H7" s="93">
        <v>13</v>
      </c>
      <c r="I7" s="93">
        <v>23</v>
      </c>
      <c r="J7" s="62">
        <v>1</v>
      </c>
      <c r="K7" s="60" t="s">
        <v>184</v>
      </c>
      <c r="L7" s="2">
        <f>'Redeterminations Total'!M7</f>
        <v>255</v>
      </c>
      <c r="M7" s="3">
        <f t="shared" si="0"/>
        <v>2</v>
      </c>
    </row>
    <row r="8" spans="1:13" ht="17.100000000000001" customHeight="1" x14ac:dyDescent="0.3">
      <c r="A8" s="92" t="s">
        <v>182</v>
      </c>
      <c r="B8" s="56" t="s">
        <v>8</v>
      </c>
      <c r="C8" s="93">
        <v>51</v>
      </c>
      <c r="D8" s="93">
        <v>7</v>
      </c>
      <c r="E8" s="93">
        <v>0</v>
      </c>
      <c r="F8" s="93" t="s">
        <v>183</v>
      </c>
      <c r="G8" s="93" t="s">
        <v>183</v>
      </c>
      <c r="H8" s="93" t="s">
        <v>183</v>
      </c>
      <c r="I8" s="93">
        <v>0</v>
      </c>
      <c r="J8" s="62">
        <v>1</v>
      </c>
      <c r="K8" s="60" t="s">
        <v>184</v>
      </c>
      <c r="L8" s="2">
        <f>'Redeterminations Total'!M8</f>
        <v>71</v>
      </c>
      <c r="M8" s="3">
        <f t="shared" si="0"/>
        <v>13</v>
      </c>
    </row>
    <row r="9" spans="1:13" ht="17.100000000000001" customHeight="1" x14ac:dyDescent="0.3">
      <c r="A9" s="92" t="s">
        <v>182</v>
      </c>
      <c r="B9" s="56" t="s">
        <v>9</v>
      </c>
      <c r="C9" s="93">
        <v>59</v>
      </c>
      <c r="D9" s="93">
        <v>0</v>
      </c>
      <c r="E9" s="93">
        <v>0</v>
      </c>
      <c r="F9" s="93" t="s">
        <v>183</v>
      </c>
      <c r="G9" s="93" t="s">
        <v>183</v>
      </c>
      <c r="H9" s="93" t="s">
        <v>183</v>
      </c>
      <c r="I9" s="93">
        <v>0</v>
      </c>
      <c r="J9" s="62">
        <v>1</v>
      </c>
      <c r="K9" s="60" t="s">
        <v>184</v>
      </c>
      <c r="L9" s="2">
        <f>'Redeterminations Total'!M9</f>
        <v>69</v>
      </c>
      <c r="M9" s="3">
        <f t="shared" si="0"/>
        <v>10</v>
      </c>
    </row>
    <row r="10" spans="1:13" ht="17.100000000000001" customHeight="1" x14ac:dyDescent="0.3">
      <c r="A10" s="92" t="s">
        <v>182</v>
      </c>
      <c r="B10" s="61" t="s">
        <v>10</v>
      </c>
      <c r="C10" s="57">
        <v>1184</v>
      </c>
      <c r="D10" s="93">
        <v>206</v>
      </c>
      <c r="E10" s="93">
        <v>15</v>
      </c>
      <c r="F10" s="93">
        <v>23</v>
      </c>
      <c r="G10" s="93">
        <v>28</v>
      </c>
      <c r="H10" s="93">
        <v>30</v>
      </c>
      <c r="I10" s="93">
        <v>226</v>
      </c>
      <c r="J10" s="59" t="s">
        <v>183</v>
      </c>
      <c r="K10" s="60" t="s">
        <v>183</v>
      </c>
      <c r="L10" s="2">
        <f>'Redeterminations Total'!M10</f>
        <v>1712</v>
      </c>
      <c r="M10" s="3">
        <f t="shared" si="0"/>
        <v>0</v>
      </c>
    </row>
    <row r="11" spans="1:13" ht="17.100000000000001" customHeight="1" x14ac:dyDescent="0.3">
      <c r="A11" s="92" t="s">
        <v>182</v>
      </c>
      <c r="B11" s="56" t="s">
        <v>11</v>
      </c>
      <c r="C11" s="93">
        <v>27</v>
      </c>
      <c r="D11" s="93">
        <v>10</v>
      </c>
      <c r="E11" s="93">
        <v>0</v>
      </c>
      <c r="F11" s="93" t="s">
        <v>183</v>
      </c>
      <c r="G11" s="93" t="s">
        <v>183</v>
      </c>
      <c r="H11" s="93" t="s">
        <v>183</v>
      </c>
      <c r="I11" s="93">
        <v>0</v>
      </c>
      <c r="J11" s="62">
        <v>1</v>
      </c>
      <c r="K11" s="60" t="s">
        <v>184</v>
      </c>
      <c r="L11" s="2">
        <f>'Redeterminations Total'!M11</f>
        <v>50</v>
      </c>
      <c r="M11" s="3">
        <f t="shared" si="0"/>
        <v>13</v>
      </c>
    </row>
    <row r="12" spans="1:13" ht="17.100000000000001" customHeight="1" x14ac:dyDescent="0.3">
      <c r="A12" s="92" t="s">
        <v>182</v>
      </c>
      <c r="B12" s="56" t="s">
        <v>12</v>
      </c>
      <c r="C12" s="93">
        <v>109</v>
      </c>
      <c r="D12" s="93">
        <v>8</v>
      </c>
      <c r="E12" s="93">
        <v>0</v>
      </c>
      <c r="F12" s="93" t="s">
        <v>183</v>
      </c>
      <c r="G12" s="93">
        <v>5</v>
      </c>
      <c r="H12" s="93" t="s">
        <v>183</v>
      </c>
      <c r="I12" s="93">
        <v>0</v>
      </c>
      <c r="J12" s="62">
        <v>1</v>
      </c>
      <c r="K12" s="60" t="s">
        <v>184</v>
      </c>
      <c r="L12" s="2">
        <f>'Redeterminations Total'!M12</f>
        <v>135</v>
      </c>
      <c r="M12" s="3">
        <f t="shared" si="0"/>
        <v>13</v>
      </c>
    </row>
    <row r="13" spans="1:13" ht="17.100000000000001" customHeight="1" x14ac:dyDescent="0.3">
      <c r="A13" s="92" t="s">
        <v>182</v>
      </c>
      <c r="B13" s="56" t="s">
        <v>13</v>
      </c>
      <c r="C13" s="57">
        <v>1378</v>
      </c>
      <c r="D13" s="93">
        <v>186</v>
      </c>
      <c r="E13" s="93">
        <v>5</v>
      </c>
      <c r="F13" s="93">
        <v>18</v>
      </c>
      <c r="G13" s="93">
        <v>14</v>
      </c>
      <c r="H13" s="93">
        <v>45</v>
      </c>
      <c r="I13" s="93">
        <v>191</v>
      </c>
      <c r="J13" s="59" t="s">
        <v>183</v>
      </c>
      <c r="K13" s="60" t="s">
        <v>183</v>
      </c>
      <c r="L13" s="2">
        <f>'Redeterminations Total'!M13</f>
        <v>1837</v>
      </c>
      <c r="M13" s="3">
        <f t="shared" si="0"/>
        <v>0</v>
      </c>
    </row>
    <row r="14" spans="1:13" ht="17.100000000000001" customHeight="1" x14ac:dyDescent="0.3">
      <c r="A14" s="92" t="s">
        <v>182</v>
      </c>
      <c r="B14" s="56" t="s">
        <v>14</v>
      </c>
      <c r="C14" s="93">
        <v>39</v>
      </c>
      <c r="D14" s="93" t="s">
        <v>183</v>
      </c>
      <c r="E14" s="93">
        <v>0</v>
      </c>
      <c r="F14" s="93" t="s">
        <v>183</v>
      </c>
      <c r="G14" s="93">
        <v>0</v>
      </c>
      <c r="H14" s="93" t="s">
        <v>183</v>
      </c>
      <c r="I14" s="93">
        <v>0</v>
      </c>
      <c r="J14" s="62">
        <v>1</v>
      </c>
      <c r="K14" s="60" t="s">
        <v>184</v>
      </c>
      <c r="L14" s="2">
        <f>'Redeterminations Total'!M14</f>
        <v>50</v>
      </c>
      <c r="M14" s="3">
        <f t="shared" si="0"/>
        <v>11</v>
      </c>
    </row>
    <row r="15" spans="1:13" ht="17.100000000000001" customHeight="1" x14ac:dyDescent="0.3">
      <c r="A15" s="92" t="s">
        <v>182</v>
      </c>
      <c r="B15" s="56" t="s">
        <v>15</v>
      </c>
      <c r="C15" s="93">
        <v>180</v>
      </c>
      <c r="D15" s="93">
        <v>11</v>
      </c>
      <c r="E15" s="93">
        <v>0</v>
      </c>
      <c r="F15" s="93" t="s">
        <v>183</v>
      </c>
      <c r="G15" s="93">
        <v>16</v>
      </c>
      <c r="H15" s="93" t="s">
        <v>183</v>
      </c>
      <c r="I15" s="93">
        <v>0</v>
      </c>
      <c r="J15" s="62">
        <v>1</v>
      </c>
      <c r="K15" s="60" t="s">
        <v>184</v>
      </c>
      <c r="L15" s="2">
        <f>'Redeterminations Total'!M15</f>
        <v>227</v>
      </c>
      <c r="M15" s="3">
        <f t="shared" si="0"/>
        <v>20</v>
      </c>
    </row>
    <row r="16" spans="1:13" ht="17.100000000000001" customHeight="1" x14ac:dyDescent="0.3">
      <c r="A16" s="92" t="s">
        <v>182</v>
      </c>
      <c r="B16" s="56" t="s">
        <v>16</v>
      </c>
      <c r="C16" s="57">
        <v>369</v>
      </c>
      <c r="D16" s="93">
        <v>21</v>
      </c>
      <c r="E16" s="93" t="s">
        <v>183</v>
      </c>
      <c r="F16" s="93" t="s">
        <v>183</v>
      </c>
      <c r="G16" s="93">
        <v>10</v>
      </c>
      <c r="H16" s="93">
        <v>18</v>
      </c>
      <c r="I16" s="93">
        <v>58</v>
      </c>
      <c r="J16" s="62">
        <v>1</v>
      </c>
      <c r="K16" s="60" t="s">
        <v>184</v>
      </c>
      <c r="L16" s="2">
        <f>'Redeterminations Total'!M16</f>
        <v>483</v>
      </c>
      <c r="M16" s="3">
        <f t="shared" si="0"/>
        <v>7</v>
      </c>
    </row>
    <row r="17" spans="1:13" ht="17.100000000000001" customHeight="1" x14ac:dyDescent="0.3">
      <c r="A17" s="92" t="s">
        <v>182</v>
      </c>
      <c r="B17" s="56" t="s">
        <v>17</v>
      </c>
      <c r="C17" s="93">
        <v>54</v>
      </c>
      <c r="D17" s="93">
        <v>0</v>
      </c>
      <c r="E17" s="93">
        <v>0</v>
      </c>
      <c r="F17" s="93">
        <v>0</v>
      </c>
      <c r="G17" s="93">
        <v>0</v>
      </c>
      <c r="H17" s="93">
        <v>5</v>
      </c>
      <c r="I17" s="93" t="s">
        <v>183</v>
      </c>
      <c r="J17" s="62">
        <v>1</v>
      </c>
      <c r="K17" s="60" t="s">
        <v>184</v>
      </c>
      <c r="L17" s="2">
        <f>'Redeterminations Total'!M17</f>
        <v>61</v>
      </c>
      <c r="M17" s="3">
        <f t="shared" si="0"/>
        <v>2</v>
      </c>
    </row>
    <row r="18" spans="1:13" ht="17.100000000000001" customHeight="1" x14ac:dyDescent="0.3">
      <c r="A18" s="92" t="s">
        <v>182</v>
      </c>
      <c r="B18" s="56" t="s">
        <v>18</v>
      </c>
      <c r="C18" s="57">
        <v>1193</v>
      </c>
      <c r="D18" s="93">
        <v>344</v>
      </c>
      <c r="E18" s="93">
        <v>19</v>
      </c>
      <c r="F18" s="93">
        <v>12</v>
      </c>
      <c r="G18" s="93">
        <v>24</v>
      </c>
      <c r="H18" s="93">
        <v>60</v>
      </c>
      <c r="I18" s="93">
        <v>218</v>
      </c>
      <c r="J18" s="59" t="s">
        <v>183</v>
      </c>
      <c r="K18" s="60" t="s">
        <v>183</v>
      </c>
      <c r="L18" s="2">
        <f>'Redeterminations Total'!M18</f>
        <v>1870</v>
      </c>
      <c r="M18" s="3">
        <f t="shared" si="0"/>
        <v>0</v>
      </c>
    </row>
    <row r="19" spans="1:13" ht="17.100000000000001" customHeight="1" x14ac:dyDescent="0.3">
      <c r="A19" s="92" t="s">
        <v>182</v>
      </c>
      <c r="B19" s="56" t="s">
        <v>19</v>
      </c>
      <c r="C19" s="93">
        <v>158</v>
      </c>
      <c r="D19" s="93">
        <v>71</v>
      </c>
      <c r="E19" s="93">
        <v>0</v>
      </c>
      <c r="F19" s="93" t="s">
        <v>183</v>
      </c>
      <c r="G19" s="93">
        <v>6</v>
      </c>
      <c r="H19" s="93">
        <v>9</v>
      </c>
      <c r="I19" s="93">
        <v>0</v>
      </c>
      <c r="J19" s="62">
        <v>1</v>
      </c>
      <c r="K19" s="60" t="s">
        <v>184</v>
      </c>
      <c r="L19" s="2">
        <f>'Redeterminations Total'!M19</f>
        <v>280</v>
      </c>
      <c r="M19" s="3">
        <f t="shared" si="0"/>
        <v>36</v>
      </c>
    </row>
    <row r="20" spans="1:13" ht="17.100000000000001" customHeight="1" x14ac:dyDescent="0.3">
      <c r="A20" s="92" t="s">
        <v>182</v>
      </c>
      <c r="B20" s="56" t="s">
        <v>20</v>
      </c>
      <c r="C20" s="93">
        <v>105</v>
      </c>
      <c r="D20" s="93">
        <v>0</v>
      </c>
      <c r="E20" s="93">
        <v>0</v>
      </c>
      <c r="F20" s="93" t="s">
        <v>183</v>
      </c>
      <c r="G20" s="93">
        <v>7</v>
      </c>
      <c r="H20" s="93" t="s">
        <v>183</v>
      </c>
      <c r="I20" s="93">
        <v>19</v>
      </c>
      <c r="J20" s="62">
        <v>1</v>
      </c>
      <c r="K20" s="60" t="s">
        <v>184</v>
      </c>
      <c r="L20" s="2">
        <f>'Redeterminations Total'!M20</f>
        <v>134</v>
      </c>
      <c r="M20" s="3">
        <f t="shared" si="0"/>
        <v>3</v>
      </c>
    </row>
    <row r="21" spans="1:13" ht="17.100000000000001" customHeight="1" x14ac:dyDescent="0.3">
      <c r="A21" s="92" t="s">
        <v>182</v>
      </c>
      <c r="B21" s="56" t="s">
        <v>21</v>
      </c>
      <c r="C21" s="93">
        <v>24</v>
      </c>
      <c r="D21" s="93" t="s">
        <v>183</v>
      </c>
      <c r="E21" s="93">
        <v>0</v>
      </c>
      <c r="F21" s="93">
        <v>0</v>
      </c>
      <c r="G21" s="93" t="s">
        <v>183</v>
      </c>
      <c r="H21" s="93">
        <v>0</v>
      </c>
      <c r="I21" s="93">
        <v>0</v>
      </c>
      <c r="J21" s="62">
        <v>1</v>
      </c>
      <c r="K21" s="60" t="s">
        <v>184</v>
      </c>
      <c r="L21" s="2">
        <f>'Redeterminations Total'!M21</f>
        <v>30</v>
      </c>
      <c r="M21" s="3">
        <f t="shared" si="0"/>
        <v>6</v>
      </c>
    </row>
    <row r="22" spans="1:13" ht="17.100000000000001" customHeight="1" x14ac:dyDescent="0.3">
      <c r="A22" s="92" t="s">
        <v>182</v>
      </c>
      <c r="B22" s="56" t="s">
        <v>22</v>
      </c>
      <c r="C22" s="57">
        <v>12111</v>
      </c>
      <c r="D22" s="57">
        <v>2012</v>
      </c>
      <c r="E22" s="93">
        <v>90</v>
      </c>
      <c r="F22" s="93">
        <v>99</v>
      </c>
      <c r="G22" s="93">
        <v>153</v>
      </c>
      <c r="H22" s="93">
        <v>257</v>
      </c>
      <c r="I22" s="57">
        <v>1601</v>
      </c>
      <c r="J22" s="59" t="s">
        <v>183</v>
      </c>
      <c r="K22" s="60" t="s">
        <v>183</v>
      </c>
      <c r="L22" s="2">
        <f>'Redeterminations Total'!M22</f>
        <v>16323</v>
      </c>
      <c r="M22" s="3">
        <f t="shared" si="0"/>
        <v>0</v>
      </c>
    </row>
    <row r="23" spans="1:13" ht="17.100000000000001" customHeight="1" x14ac:dyDescent="0.3">
      <c r="A23" s="92" t="s">
        <v>182</v>
      </c>
      <c r="B23" s="56" t="s">
        <v>23</v>
      </c>
      <c r="C23" s="93">
        <v>222</v>
      </c>
      <c r="D23" s="93">
        <v>61</v>
      </c>
      <c r="E23" s="93" t="s">
        <v>183</v>
      </c>
      <c r="F23" s="93">
        <v>6</v>
      </c>
      <c r="G23" s="93">
        <v>5</v>
      </c>
      <c r="H23" s="93">
        <v>16</v>
      </c>
      <c r="I23" s="93">
        <v>25</v>
      </c>
      <c r="J23" s="59" t="s">
        <v>183</v>
      </c>
      <c r="K23" s="60" t="s">
        <v>183</v>
      </c>
      <c r="L23" s="2">
        <f>'Redeterminations Total'!M23</f>
        <v>336</v>
      </c>
      <c r="M23" s="3">
        <f t="shared" si="0"/>
        <v>1</v>
      </c>
    </row>
    <row r="24" spans="1:13" ht="17.100000000000001" customHeight="1" x14ac:dyDescent="0.3">
      <c r="A24" s="92" t="s">
        <v>182</v>
      </c>
      <c r="B24" s="56" t="s">
        <v>24</v>
      </c>
      <c r="C24" s="93">
        <v>264</v>
      </c>
      <c r="D24" s="93">
        <v>37</v>
      </c>
      <c r="E24" s="93">
        <v>0</v>
      </c>
      <c r="F24" s="93" t="s">
        <v>183</v>
      </c>
      <c r="G24" s="93" t="s">
        <v>183</v>
      </c>
      <c r="H24" s="93">
        <v>15</v>
      </c>
      <c r="I24" s="93">
        <v>0</v>
      </c>
      <c r="J24" s="62">
        <v>1</v>
      </c>
      <c r="K24" s="60" t="s">
        <v>184</v>
      </c>
      <c r="L24" s="2">
        <f>'Redeterminations Total'!M24</f>
        <v>333</v>
      </c>
      <c r="M24" s="3">
        <f t="shared" si="0"/>
        <v>17</v>
      </c>
    </row>
    <row r="25" spans="1:13" ht="17.100000000000001" customHeight="1" x14ac:dyDescent="0.3">
      <c r="A25" s="92" t="s">
        <v>182</v>
      </c>
      <c r="B25" s="56" t="s">
        <v>25</v>
      </c>
      <c r="C25" s="93" t="s">
        <v>183</v>
      </c>
      <c r="D25" s="93" t="s">
        <v>183</v>
      </c>
      <c r="E25" s="93">
        <v>0</v>
      </c>
      <c r="F25" s="93" t="s">
        <v>183</v>
      </c>
      <c r="G25" s="93" t="s">
        <v>183</v>
      </c>
      <c r="H25" s="93" t="s">
        <v>183</v>
      </c>
      <c r="I25" s="93">
        <v>0</v>
      </c>
      <c r="J25" s="62">
        <v>1</v>
      </c>
      <c r="K25" s="60" t="s">
        <v>184</v>
      </c>
      <c r="L25" s="2">
        <f>'Redeterminations Total'!M25</f>
        <v>29</v>
      </c>
      <c r="M25" s="3">
        <f t="shared" si="0"/>
        <v>29</v>
      </c>
    </row>
    <row r="26" spans="1:13" ht="17.100000000000001" customHeight="1" x14ac:dyDescent="0.3">
      <c r="A26" s="92" t="s">
        <v>182</v>
      </c>
      <c r="B26" s="56" t="s">
        <v>26</v>
      </c>
      <c r="C26" s="93">
        <v>89</v>
      </c>
      <c r="D26" s="93">
        <v>7</v>
      </c>
      <c r="E26" s="93" t="s">
        <v>183</v>
      </c>
      <c r="F26" s="93" t="s">
        <v>183</v>
      </c>
      <c r="G26" s="93">
        <v>7</v>
      </c>
      <c r="H26" s="93" t="s">
        <v>183</v>
      </c>
      <c r="I26" s="93">
        <v>0</v>
      </c>
      <c r="J26" s="62">
        <v>1</v>
      </c>
      <c r="K26" s="60" t="s">
        <v>184</v>
      </c>
      <c r="L26" s="2">
        <f>'Redeterminations Total'!M26</f>
        <v>130</v>
      </c>
      <c r="M26" s="3">
        <f t="shared" si="0"/>
        <v>27</v>
      </c>
    </row>
    <row r="27" spans="1:13" ht="17.100000000000001" customHeight="1" x14ac:dyDescent="0.3">
      <c r="A27" s="92" t="s">
        <v>182</v>
      </c>
      <c r="B27" s="56" t="s">
        <v>27</v>
      </c>
      <c r="C27" s="57">
        <v>345</v>
      </c>
      <c r="D27" s="93">
        <v>37</v>
      </c>
      <c r="E27" s="93">
        <v>0</v>
      </c>
      <c r="F27" s="93">
        <v>6</v>
      </c>
      <c r="G27" s="93" t="s">
        <v>183</v>
      </c>
      <c r="H27" s="93">
        <v>11</v>
      </c>
      <c r="I27" s="93">
        <v>27</v>
      </c>
      <c r="J27" s="62">
        <v>1</v>
      </c>
      <c r="K27" s="60" t="s">
        <v>184</v>
      </c>
      <c r="L27" s="2">
        <f>'Redeterminations Total'!M27</f>
        <v>430</v>
      </c>
      <c r="M27" s="3">
        <f t="shared" si="0"/>
        <v>4</v>
      </c>
    </row>
    <row r="28" spans="1:13" ht="17.100000000000001" customHeight="1" x14ac:dyDescent="0.3">
      <c r="A28" s="92" t="s">
        <v>182</v>
      </c>
      <c r="B28" s="56" t="s">
        <v>28</v>
      </c>
      <c r="C28" s="93" t="s">
        <v>183</v>
      </c>
      <c r="D28" s="93" t="s">
        <v>183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59" t="s">
        <v>183</v>
      </c>
      <c r="K28" s="60" t="s">
        <v>183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92" t="s">
        <v>182</v>
      </c>
      <c r="B29" s="56" t="s">
        <v>29</v>
      </c>
      <c r="C29" s="93" t="s">
        <v>183</v>
      </c>
      <c r="D29" s="93">
        <v>8</v>
      </c>
      <c r="E29" s="93">
        <v>0</v>
      </c>
      <c r="F29" s="93">
        <v>0</v>
      </c>
      <c r="G29" s="93" t="s">
        <v>183</v>
      </c>
      <c r="H29" s="93">
        <v>0</v>
      </c>
      <c r="I29" s="93">
        <v>0</v>
      </c>
      <c r="J29" s="62">
        <v>1</v>
      </c>
      <c r="K29" s="60" t="s">
        <v>184</v>
      </c>
      <c r="L29" s="2">
        <f>'Redeterminations Total'!M29</f>
        <v>16</v>
      </c>
      <c r="M29" s="3">
        <f t="shared" si="0"/>
        <v>8</v>
      </c>
    </row>
    <row r="30" spans="1:13" ht="17.100000000000001" customHeight="1" x14ac:dyDescent="0.3">
      <c r="A30" s="92" t="s">
        <v>182</v>
      </c>
      <c r="B30" s="56" t="s">
        <v>30</v>
      </c>
      <c r="C30" s="57">
        <v>681</v>
      </c>
      <c r="D30" s="93">
        <v>20</v>
      </c>
      <c r="E30" s="93">
        <v>0</v>
      </c>
      <c r="F30" s="93">
        <v>5</v>
      </c>
      <c r="G30" s="93">
        <v>6</v>
      </c>
      <c r="H30" s="93">
        <v>12</v>
      </c>
      <c r="I30" s="93">
        <v>89</v>
      </c>
      <c r="J30" s="59" t="s">
        <v>183</v>
      </c>
      <c r="K30" s="60" t="s">
        <v>183</v>
      </c>
      <c r="L30" s="2">
        <f>'Redeterminations Total'!M30</f>
        <v>813</v>
      </c>
      <c r="M30" s="3">
        <f t="shared" si="0"/>
        <v>0</v>
      </c>
    </row>
    <row r="31" spans="1:13" ht="17.100000000000001" customHeight="1" x14ac:dyDescent="0.3">
      <c r="A31" s="92" t="s">
        <v>182</v>
      </c>
      <c r="B31" s="56" t="s">
        <v>31</v>
      </c>
      <c r="C31" s="93">
        <v>83</v>
      </c>
      <c r="D31" s="93" t="s">
        <v>183</v>
      </c>
      <c r="E31" s="93">
        <v>0</v>
      </c>
      <c r="F31" s="93">
        <v>0</v>
      </c>
      <c r="G31" s="93" t="s">
        <v>183</v>
      </c>
      <c r="H31" s="93">
        <v>7</v>
      </c>
      <c r="I31" s="93">
        <v>12</v>
      </c>
      <c r="J31" s="62">
        <v>1</v>
      </c>
      <c r="K31" s="60" t="s">
        <v>184</v>
      </c>
      <c r="L31" s="2">
        <f>'Redeterminations Total'!M31</f>
        <v>115</v>
      </c>
      <c r="M31" s="3">
        <f t="shared" si="0"/>
        <v>13</v>
      </c>
    </row>
    <row r="32" spans="1:13" ht="17.100000000000001" customHeight="1" x14ac:dyDescent="0.3">
      <c r="A32" s="92" t="s">
        <v>182</v>
      </c>
      <c r="B32" s="56" t="s">
        <v>32</v>
      </c>
      <c r="C32" s="93">
        <v>84</v>
      </c>
      <c r="D32" s="93">
        <v>31</v>
      </c>
      <c r="E32" s="93">
        <v>0</v>
      </c>
      <c r="F32" s="93" t="s">
        <v>183</v>
      </c>
      <c r="G32" s="93" t="s">
        <v>183</v>
      </c>
      <c r="H32" s="93" t="s">
        <v>183</v>
      </c>
      <c r="I32" s="93">
        <v>0</v>
      </c>
      <c r="J32" s="62">
        <v>1</v>
      </c>
      <c r="K32" s="60" t="s">
        <v>184</v>
      </c>
      <c r="L32" s="2">
        <f>'Redeterminations Total'!M32</f>
        <v>131</v>
      </c>
      <c r="M32" s="3">
        <f t="shared" si="0"/>
        <v>16</v>
      </c>
    </row>
    <row r="33" spans="1:13" ht="17.100000000000001" customHeight="1" x14ac:dyDescent="0.3">
      <c r="A33" s="92" t="s">
        <v>182</v>
      </c>
      <c r="B33" s="56" t="s">
        <v>33</v>
      </c>
      <c r="C33" s="57">
        <v>3237</v>
      </c>
      <c r="D33" s="93">
        <v>662</v>
      </c>
      <c r="E33" s="93">
        <v>22</v>
      </c>
      <c r="F33" s="93">
        <v>40</v>
      </c>
      <c r="G33" s="93">
        <v>45</v>
      </c>
      <c r="H33" s="93">
        <v>77</v>
      </c>
      <c r="I33" s="93">
        <v>412</v>
      </c>
      <c r="J33" s="59" t="s">
        <v>183</v>
      </c>
      <c r="K33" s="60" t="s">
        <v>183</v>
      </c>
      <c r="L33" s="2">
        <f>'Redeterminations Total'!M33</f>
        <v>4495</v>
      </c>
      <c r="M33" s="3">
        <f t="shared" si="0"/>
        <v>0</v>
      </c>
    </row>
    <row r="34" spans="1:13" ht="17.100000000000001" customHeight="1" x14ac:dyDescent="0.3">
      <c r="A34" s="92" t="s">
        <v>182</v>
      </c>
      <c r="B34" s="56" t="s">
        <v>34</v>
      </c>
      <c r="C34" s="93">
        <v>359</v>
      </c>
      <c r="D34" s="93">
        <v>61</v>
      </c>
      <c r="E34" s="93" t="s">
        <v>183</v>
      </c>
      <c r="F34" s="93">
        <v>5</v>
      </c>
      <c r="G34" s="93">
        <v>13</v>
      </c>
      <c r="H34" s="93">
        <v>22</v>
      </c>
      <c r="I34" s="93">
        <v>73</v>
      </c>
      <c r="J34" s="59" t="s">
        <v>183</v>
      </c>
      <c r="K34" s="60" t="s">
        <v>183</v>
      </c>
      <c r="L34" s="2">
        <f>'Redeterminations Total'!M34</f>
        <v>534</v>
      </c>
      <c r="M34" s="3">
        <f t="shared" si="0"/>
        <v>1</v>
      </c>
    </row>
    <row r="35" spans="1:13" ht="17.100000000000001" customHeight="1" x14ac:dyDescent="0.3">
      <c r="A35" s="92" t="s">
        <v>182</v>
      </c>
      <c r="B35" s="56" t="s">
        <v>35</v>
      </c>
      <c r="C35" s="93" t="s">
        <v>183</v>
      </c>
      <c r="D35" s="93">
        <v>5</v>
      </c>
      <c r="E35" s="93">
        <v>0</v>
      </c>
      <c r="F35" s="93">
        <v>0</v>
      </c>
      <c r="G35" s="93">
        <v>0</v>
      </c>
      <c r="H35" s="93">
        <v>0</v>
      </c>
      <c r="I35" s="93">
        <v>5</v>
      </c>
      <c r="J35" s="59" t="s">
        <v>183</v>
      </c>
      <c r="K35" s="60" t="s">
        <v>183</v>
      </c>
      <c r="L35" s="2">
        <f>'Redeterminations Total'!M35</f>
        <v>22</v>
      </c>
      <c r="M35" s="3">
        <f t="shared" si="0"/>
        <v>12</v>
      </c>
    </row>
    <row r="36" spans="1:13" ht="17.100000000000001" customHeight="1" x14ac:dyDescent="0.3">
      <c r="A36" s="92" t="s">
        <v>182</v>
      </c>
      <c r="B36" s="56" t="s">
        <v>36</v>
      </c>
      <c r="C36" s="57">
        <v>2187</v>
      </c>
      <c r="D36" s="93">
        <v>482</v>
      </c>
      <c r="E36" s="93">
        <v>6</v>
      </c>
      <c r="F36" s="93">
        <v>30</v>
      </c>
      <c r="G36" s="93">
        <v>124</v>
      </c>
      <c r="H36" s="93">
        <v>91</v>
      </c>
      <c r="I36" s="93">
        <v>340</v>
      </c>
      <c r="J36" s="59" t="s">
        <v>183</v>
      </c>
      <c r="K36" s="60" t="s">
        <v>183</v>
      </c>
      <c r="L36" s="2">
        <f>'Redeterminations Total'!M36</f>
        <v>3260</v>
      </c>
      <c r="M36" s="3">
        <f t="shared" si="0"/>
        <v>0</v>
      </c>
    </row>
    <row r="37" spans="1:13" ht="17.100000000000001" customHeight="1" x14ac:dyDescent="0.3">
      <c r="A37" s="92" t="s">
        <v>182</v>
      </c>
      <c r="B37" s="56" t="s">
        <v>37</v>
      </c>
      <c r="C37" s="57">
        <v>1418</v>
      </c>
      <c r="D37" s="93">
        <v>166</v>
      </c>
      <c r="E37" s="93" t="s">
        <v>183</v>
      </c>
      <c r="F37" s="93">
        <v>14</v>
      </c>
      <c r="G37" s="93">
        <v>14</v>
      </c>
      <c r="H37" s="93">
        <v>27</v>
      </c>
      <c r="I37" s="93">
        <v>177</v>
      </c>
      <c r="J37" s="59" t="s">
        <v>183</v>
      </c>
      <c r="K37" s="60" t="s">
        <v>183</v>
      </c>
      <c r="L37" s="2">
        <f>'Redeterminations Total'!M37</f>
        <v>1819</v>
      </c>
      <c r="M37" s="3">
        <f t="shared" si="0"/>
        <v>3</v>
      </c>
    </row>
    <row r="38" spans="1:13" ht="17.100000000000001" customHeight="1" x14ac:dyDescent="0.3">
      <c r="A38" s="92" t="s">
        <v>182</v>
      </c>
      <c r="B38" s="56" t="s">
        <v>38</v>
      </c>
      <c r="C38" s="93">
        <v>57</v>
      </c>
      <c r="D38" s="93" t="s">
        <v>183</v>
      </c>
      <c r="E38" s="93">
        <v>0</v>
      </c>
      <c r="F38" s="93" t="s">
        <v>183</v>
      </c>
      <c r="G38" s="93">
        <v>5</v>
      </c>
      <c r="H38" s="93">
        <v>0</v>
      </c>
      <c r="I38" s="93">
        <v>0</v>
      </c>
      <c r="J38" s="62">
        <v>1</v>
      </c>
      <c r="K38" s="60" t="s">
        <v>184</v>
      </c>
      <c r="L38" s="2">
        <f>'Redeterminations Total'!M38</f>
        <v>67</v>
      </c>
      <c r="M38" s="3">
        <f t="shared" si="0"/>
        <v>5</v>
      </c>
    </row>
    <row r="39" spans="1:13" ht="17.100000000000001" customHeight="1" x14ac:dyDescent="0.3">
      <c r="A39" s="92" t="s">
        <v>182</v>
      </c>
      <c r="B39" s="61" t="s">
        <v>39</v>
      </c>
      <c r="C39" s="57">
        <v>2368</v>
      </c>
      <c r="D39" s="93">
        <v>253</v>
      </c>
      <c r="E39" s="93" t="s">
        <v>183</v>
      </c>
      <c r="F39" s="93">
        <v>27</v>
      </c>
      <c r="G39" s="93">
        <v>52</v>
      </c>
      <c r="H39" s="93">
        <v>74</v>
      </c>
      <c r="I39" s="93">
        <v>182</v>
      </c>
      <c r="J39" s="59" t="s">
        <v>183</v>
      </c>
      <c r="K39" s="60" t="s">
        <v>183</v>
      </c>
      <c r="L39" s="2">
        <f>'Redeterminations Total'!M39</f>
        <v>2958</v>
      </c>
      <c r="M39" s="3">
        <f t="shared" si="0"/>
        <v>2</v>
      </c>
    </row>
    <row r="40" spans="1:13" ht="17.100000000000001" customHeight="1" x14ac:dyDescent="0.3">
      <c r="A40" s="92" t="s">
        <v>182</v>
      </c>
      <c r="B40" s="56" t="s">
        <v>40</v>
      </c>
      <c r="C40" s="57">
        <v>3457</v>
      </c>
      <c r="D40" s="93">
        <v>1020</v>
      </c>
      <c r="E40" s="93">
        <v>18</v>
      </c>
      <c r="F40" s="93">
        <v>48</v>
      </c>
      <c r="G40" s="93">
        <v>105</v>
      </c>
      <c r="H40" s="93">
        <v>126</v>
      </c>
      <c r="I40" s="93">
        <v>575</v>
      </c>
      <c r="J40" s="59" t="s">
        <v>183</v>
      </c>
      <c r="K40" s="60" t="s">
        <v>183</v>
      </c>
      <c r="L40" s="2">
        <f>'Redeterminations Total'!M40</f>
        <v>5349</v>
      </c>
      <c r="M40" s="3">
        <f t="shared" si="0"/>
        <v>0</v>
      </c>
    </row>
    <row r="41" spans="1:13" ht="17.100000000000001" customHeight="1" x14ac:dyDescent="0.3">
      <c r="A41" s="92" t="s">
        <v>182</v>
      </c>
      <c r="B41" s="61" t="s">
        <v>41</v>
      </c>
      <c r="C41" s="57">
        <v>757</v>
      </c>
      <c r="D41" s="93">
        <v>110</v>
      </c>
      <c r="E41" s="93">
        <v>0</v>
      </c>
      <c r="F41" s="93" t="s">
        <v>183</v>
      </c>
      <c r="G41" s="93">
        <v>8</v>
      </c>
      <c r="H41" s="93">
        <v>13</v>
      </c>
      <c r="I41" s="93">
        <v>72</v>
      </c>
      <c r="J41" s="62">
        <v>1</v>
      </c>
      <c r="K41" s="60" t="s">
        <v>184</v>
      </c>
      <c r="L41" s="2">
        <f>'Redeterminations Total'!M41</f>
        <v>964</v>
      </c>
      <c r="M41" s="3">
        <f t="shared" si="0"/>
        <v>4</v>
      </c>
    </row>
    <row r="42" spans="1:13" ht="17.100000000000001" customHeight="1" x14ac:dyDescent="0.3">
      <c r="A42" s="92" t="s">
        <v>182</v>
      </c>
      <c r="B42" s="56" t="s">
        <v>42</v>
      </c>
      <c r="C42" s="57">
        <v>956</v>
      </c>
      <c r="D42" s="93">
        <v>225</v>
      </c>
      <c r="E42" s="93">
        <v>0</v>
      </c>
      <c r="F42" s="93">
        <v>12</v>
      </c>
      <c r="G42" s="93">
        <v>10</v>
      </c>
      <c r="H42" s="93">
        <v>33</v>
      </c>
      <c r="I42" s="93">
        <v>131</v>
      </c>
      <c r="J42" s="59" t="s">
        <v>183</v>
      </c>
      <c r="K42" s="60" t="s">
        <v>183</v>
      </c>
      <c r="L42" s="2">
        <f>'Redeterminations Total'!M42</f>
        <v>1367</v>
      </c>
      <c r="M42" s="3">
        <f t="shared" si="0"/>
        <v>0</v>
      </c>
    </row>
    <row r="43" spans="1:13" ht="17.100000000000001" customHeight="1" x14ac:dyDescent="0.3">
      <c r="A43" s="92" t="s">
        <v>182</v>
      </c>
      <c r="B43" s="61" t="s">
        <v>43</v>
      </c>
      <c r="C43" s="93">
        <v>197</v>
      </c>
      <c r="D43" s="93">
        <v>41</v>
      </c>
      <c r="E43" s="93" t="s">
        <v>183</v>
      </c>
      <c r="F43" s="93" t="s">
        <v>183</v>
      </c>
      <c r="G43" s="93">
        <v>5</v>
      </c>
      <c r="H43" s="93">
        <v>11</v>
      </c>
      <c r="I43" s="93">
        <v>36</v>
      </c>
      <c r="J43" s="62">
        <v>1</v>
      </c>
      <c r="K43" s="60" t="s">
        <v>184</v>
      </c>
      <c r="L43" s="2">
        <f>'Redeterminations Total'!M43</f>
        <v>293</v>
      </c>
      <c r="M43" s="3">
        <f t="shared" si="0"/>
        <v>3</v>
      </c>
    </row>
    <row r="44" spans="1:13" ht="17.100000000000001" customHeight="1" x14ac:dyDescent="0.3">
      <c r="A44" s="92" t="s">
        <v>182</v>
      </c>
      <c r="B44" s="56" t="s">
        <v>44</v>
      </c>
      <c r="C44" s="57">
        <v>759</v>
      </c>
      <c r="D44" s="93">
        <v>31</v>
      </c>
      <c r="E44" s="93" t="s">
        <v>183</v>
      </c>
      <c r="F44" s="93">
        <v>7</v>
      </c>
      <c r="G44" s="93">
        <v>8</v>
      </c>
      <c r="H44" s="93">
        <v>10</v>
      </c>
      <c r="I44" s="93">
        <v>25</v>
      </c>
      <c r="J44" s="59" t="s">
        <v>183</v>
      </c>
      <c r="K44" s="60" t="s">
        <v>183</v>
      </c>
      <c r="L44" s="2">
        <f>'Redeterminations Total'!M44</f>
        <v>841</v>
      </c>
      <c r="M44" s="3">
        <f t="shared" si="0"/>
        <v>1</v>
      </c>
    </row>
    <row r="45" spans="1:13" ht="17.100000000000001" customHeight="1" x14ac:dyDescent="0.3">
      <c r="A45" s="92" t="s">
        <v>182</v>
      </c>
      <c r="B45" s="61" t="s">
        <v>45</v>
      </c>
      <c r="C45" s="57">
        <v>419</v>
      </c>
      <c r="D45" s="93">
        <v>60</v>
      </c>
      <c r="E45" s="93" t="s">
        <v>183</v>
      </c>
      <c r="F45" s="93">
        <v>10</v>
      </c>
      <c r="G45" s="93">
        <v>6</v>
      </c>
      <c r="H45" s="93">
        <v>10</v>
      </c>
      <c r="I45" s="93">
        <v>89</v>
      </c>
      <c r="J45" s="59" t="s">
        <v>183</v>
      </c>
      <c r="K45" s="60" t="s">
        <v>183</v>
      </c>
      <c r="L45" s="2">
        <f>'Redeterminations Total'!M45</f>
        <v>595</v>
      </c>
      <c r="M45" s="3">
        <f t="shared" si="0"/>
        <v>1</v>
      </c>
    </row>
    <row r="46" spans="1:13" ht="17.100000000000001" customHeight="1" x14ac:dyDescent="0.3">
      <c r="A46" s="92" t="s">
        <v>182</v>
      </c>
      <c r="B46" s="56" t="s">
        <v>46</v>
      </c>
      <c r="C46" s="57">
        <v>1382</v>
      </c>
      <c r="D46" s="93">
        <v>264</v>
      </c>
      <c r="E46" s="93">
        <v>13</v>
      </c>
      <c r="F46" s="93">
        <v>39</v>
      </c>
      <c r="G46" s="93">
        <v>26</v>
      </c>
      <c r="H46" s="93">
        <v>69</v>
      </c>
      <c r="I46" s="93">
        <v>231</v>
      </c>
      <c r="J46" s="59" t="s">
        <v>183</v>
      </c>
      <c r="K46" s="60" t="s">
        <v>183</v>
      </c>
      <c r="L46" s="2">
        <f>'Redeterminations Total'!M46</f>
        <v>2024</v>
      </c>
      <c r="M46" s="3">
        <f t="shared" si="0"/>
        <v>0</v>
      </c>
    </row>
    <row r="47" spans="1:13" ht="17.100000000000001" customHeight="1" x14ac:dyDescent="0.3">
      <c r="A47" s="92" t="s">
        <v>182</v>
      </c>
      <c r="B47" s="56" t="s">
        <v>47</v>
      </c>
      <c r="C47" s="57">
        <v>230</v>
      </c>
      <c r="D47" s="93">
        <v>23</v>
      </c>
      <c r="E47" s="93" t="s">
        <v>183</v>
      </c>
      <c r="F47" s="93">
        <v>0</v>
      </c>
      <c r="G47" s="93" t="s">
        <v>183</v>
      </c>
      <c r="H47" s="93">
        <v>7</v>
      </c>
      <c r="I47" s="93">
        <v>0</v>
      </c>
      <c r="J47" s="62">
        <v>1</v>
      </c>
      <c r="K47" s="60" t="s">
        <v>184</v>
      </c>
      <c r="L47" s="2">
        <f>'Redeterminations Total'!M47</f>
        <v>280</v>
      </c>
      <c r="M47" s="3">
        <f t="shared" si="0"/>
        <v>20</v>
      </c>
    </row>
    <row r="48" spans="1:13" ht="17.100000000000001" customHeight="1" x14ac:dyDescent="0.3">
      <c r="A48" s="92" t="s">
        <v>182</v>
      </c>
      <c r="B48" s="56" t="s">
        <v>48</v>
      </c>
      <c r="C48" s="93">
        <v>184</v>
      </c>
      <c r="D48" s="93">
        <v>10</v>
      </c>
      <c r="E48" s="93">
        <v>0</v>
      </c>
      <c r="F48" s="93">
        <v>5</v>
      </c>
      <c r="G48" s="93">
        <v>10</v>
      </c>
      <c r="H48" s="93">
        <v>11</v>
      </c>
      <c r="I48" s="93">
        <v>25</v>
      </c>
      <c r="J48" s="59" t="s">
        <v>183</v>
      </c>
      <c r="K48" s="60" t="s">
        <v>183</v>
      </c>
      <c r="L48" s="2">
        <f>'Redeterminations Total'!M48</f>
        <v>245</v>
      </c>
      <c r="M48" s="3">
        <f t="shared" si="0"/>
        <v>0</v>
      </c>
    </row>
    <row r="49" spans="1:13" ht="17.100000000000001" customHeight="1" x14ac:dyDescent="0.3">
      <c r="A49" s="92" t="s">
        <v>182</v>
      </c>
      <c r="B49" s="56" t="s">
        <v>49</v>
      </c>
      <c r="C49" s="93" t="s">
        <v>183</v>
      </c>
      <c r="D49" s="93">
        <v>0</v>
      </c>
      <c r="E49" s="93">
        <v>0</v>
      </c>
      <c r="F49" s="93">
        <v>0</v>
      </c>
      <c r="G49" s="93">
        <v>0</v>
      </c>
      <c r="H49" s="93">
        <v>0</v>
      </c>
      <c r="I49" s="93">
        <v>0</v>
      </c>
      <c r="J49" s="59" t="s">
        <v>183</v>
      </c>
      <c r="K49" s="60" t="s">
        <v>183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92" t="s">
        <v>182</v>
      </c>
      <c r="B50" s="56" t="s">
        <v>50</v>
      </c>
      <c r="C50" s="93" t="s">
        <v>183</v>
      </c>
      <c r="D50" s="93" t="s">
        <v>183</v>
      </c>
      <c r="E50" s="93">
        <v>0</v>
      </c>
      <c r="F50" s="93">
        <v>0</v>
      </c>
      <c r="G50" s="93" t="s">
        <v>183</v>
      </c>
      <c r="H50" s="93" t="s">
        <v>183</v>
      </c>
      <c r="I50" s="93" t="s">
        <v>183</v>
      </c>
      <c r="J50" s="62">
        <v>1</v>
      </c>
      <c r="K50" s="60" t="s">
        <v>184</v>
      </c>
      <c r="L50" s="2">
        <f>'Redeterminations Total'!M50</f>
        <v>27</v>
      </c>
      <c r="M50" s="3">
        <f t="shared" si="0"/>
        <v>27</v>
      </c>
    </row>
    <row r="51" spans="1:13" ht="17.100000000000001" customHeight="1" x14ac:dyDescent="0.3">
      <c r="A51" s="92" t="s">
        <v>182</v>
      </c>
      <c r="B51" s="56" t="s">
        <v>51</v>
      </c>
      <c r="C51" s="57">
        <v>450</v>
      </c>
      <c r="D51" s="93">
        <v>79</v>
      </c>
      <c r="E51" s="93" t="s">
        <v>183</v>
      </c>
      <c r="F51" s="93">
        <v>11</v>
      </c>
      <c r="G51" s="93">
        <v>8</v>
      </c>
      <c r="H51" s="93">
        <v>24</v>
      </c>
      <c r="I51" s="93">
        <v>60</v>
      </c>
      <c r="J51" s="59" t="s">
        <v>183</v>
      </c>
      <c r="K51" s="60" t="s">
        <v>183</v>
      </c>
      <c r="L51" s="2">
        <f>'Redeterminations Total'!M51</f>
        <v>633</v>
      </c>
      <c r="M51" s="3">
        <f t="shared" si="0"/>
        <v>1</v>
      </c>
    </row>
    <row r="52" spans="1:13" ht="17.100000000000001" customHeight="1" x14ac:dyDescent="0.3">
      <c r="A52" s="92" t="s">
        <v>182</v>
      </c>
      <c r="B52" s="56" t="s">
        <v>52</v>
      </c>
      <c r="C52" s="57">
        <v>452</v>
      </c>
      <c r="D52" s="93">
        <v>52</v>
      </c>
      <c r="E52" s="93" t="s">
        <v>183</v>
      </c>
      <c r="F52" s="93" t="s">
        <v>183</v>
      </c>
      <c r="G52" s="93" t="s">
        <v>183</v>
      </c>
      <c r="H52" s="93" t="s">
        <v>183</v>
      </c>
      <c r="I52" s="93">
        <v>47</v>
      </c>
      <c r="J52" s="62">
        <v>1</v>
      </c>
      <c r="K52" s="60" t="s">
        <v>184</v>
      </c>
      <c r="L52" s="2">
        <f>'Redeterminations Total'!M52</f>
        <v>562</v>
      </c>
      <c r="M52" s="3">
        <f t="shared" si="0"/>
        <v>11</v>
      </c>
    </row>
    <row r="53" spans="1:13" ht="17.100000000000001" customHeight="1" x14ac:dyDescent="0.3">
      <c r="A53" s="92" t="s">
        <v>182</v>
      </c>
      <c r="B53" s="56" t="s">
        <v>53</v>
      </c>
      <c r="C53" s="57">
        <v>764</v>
      </c>
      <c r="D53" s="93">
        <v>65</v>
      </c>
      <c r="E53" s="93">
        <v>0</v>
      </c>
      <c r="F53" s="93">
        <v>7</v>
      </c>
      <c r="G53" s="93">
        <v>11</v>
      </c>
      <c r="H53" s="93">
        <v>31</v>
      </c>
      <c r="I53" s="93">
        <v>85</v>
      </c>
      <c r="J53" s="59" t="s">
        <v>183</v>
      </c>
      <c r="K53" s="60" t="s">
        <v>183</v>
      </c>
      <c r="L53" s="2">
        <f>'Redeterminations Total'!M53</f>
        <v>963</v>
      </c>
      <c r="M53" s="3">
        <f t="shared" si="0"/>
        <v>0</v>
      </c>
    </row>
    <row r="54" spans="1:13" ht="17.100000000000001" customHeight="1" x14ac:dyDescent="0.3">
      <c r="A54" s="92" t="s">
        <v>182</v>
      </c>
      <c r="B54" s="56" t="s">
        <v>54</v>
      </c>
      <c r="C54" s="93">
        <v>168</v>
      </c>
      <c r="D54" s="93" t="s">
        <v>183</v>
      </c>
      <c r="E54" s="93">
        <v>0</v>
      </c>
      <c r="F54" s="93" t="s">
        <v>183</v>
      </c>
      <c r="G54" s="93" t="s">
        <v>183</v>
      </c>
      <c r="H54" s="93" t="s">
        <v>183</v>
      </c>
      <c r="I54" s="93">
        <v>0</v>
      </c>
      <c r="J54" s="62">
        <v>1</v>
      </c>
      <c r="K54" s="60" t="s">
        <v>184</v>
      </c>
      <c r="L54" s="2">
        <f>'Redeterminations Total'!M54</f>
        <v>183</v>
      </c>
      <c r="M54" s="3">
        <f t="shared" si="0"/>
        <v>15</v>
      </c>
    </row>
    <row r="55" spans="1:13" ht="17.100000000000001" customHeight="1" x14ac:dyDescent="0.3">
      <c r="A55" s="92" t="s">
        <v>182</v>
      </c>
      <c r="B55" s="56" t="s">
        <v>55</v>
      </c>
      <c r="C55" s="93">
        <v>115</v>
      </c>
      <c r="D55" s="93" t="s">
        <v>183</v>
      </c>
      <c r="E55" s="93">
        <v>0</v>
      </c>
      <c r="F55" s="93" t="s">
        <v>183</v>
      </c>
      <c r="G55" s="93" t="s">
        <v>183</v>
      </c>
      <c r="H55" s="93" t="s">
        <v>183</v>
      </c>
      <c r="I55" s="93">
        <v>0</v>
      </c>
      <c r="J55" s="62">
        <v>1</v>
      </c>
      <c r="K55" s="60" t="s">
        <v>184</v>
      </c>
      <c r="L55" s="2">
        <f>'Redeterminations Total'!M55</f>
        <v>130</v>
      </c>
      <c r="M55" s="3">
        <f t="shared" si="0"/>
        <v>15</v>
      </c>
    </row>
    <row r="56" spans="1:13" ht="17.100000000000001" customHeight="1" x14ac:dyDescent="0.3">
      <c r="A56" s="92" t="s">
        <v>182</v>
      </c>
      <c r="B56" s="56" t="s">
        <v>56</v>
      </c>
      <c r="C56" s="93">
        <v>12</v>
      </c>
      <c r="D56" s="93">
        <v>0</v>
      </c>
      <c r="E56" s="93">
        <v>0</v>
      </c>
      <c r="F56" s="93">
        <v>0</v>
      </c>
      <c r="G56" s="93" t="s">
        <v>183</v>
      </c>
      <c r="H56" s="93">
        <v>0</v>
      </c>
      <c r="I56" s="93">
        <v>0</v>
      </c>
      <c r="J56" s="62">
        <v>1</v>
      </c>
      <c r="K56" s="60" t="s">
        <v>184</v>
      </c>
      <c r="L56" s="2" t="str">
        <f>'Redeterminations Total'!M56</f>
        <v>intentionally blank</v>
      </c>
      <c r="M56" s="3" t="e">
        <f t="shared" si="0"/>
        <v>#VALUE!</v>
      </c>
    </row>
    <row r="57" spans="1:13" ht="17.100000000000001" customHeight="1" x14ac:dyDescent="0.3">
      <c r="A57" s="92" t="s">
        <v>182</v>
      </c>
      <c r="B57" s="56" t="s">
        <v>57</v>
      </c>
      <c r="C57" s="57">
        <v>507</v>
      </c>
      <c r="D57" s="93">
        <v>71</v>
      </c>
      <c r="E57" s="93" t="s">
        <v>183</v>
      </c>
      <c r="F57" s="93">
        <v>6</v>
      </c>
      <c r="G57" s="93">
        <v>5</v>
      </c>
      <c r="H57" s="93">
        <v>27</v>
      </c>
      <c r="I57" s="93">
        <v>86</v>
      </c>
      <c r="J57" s="59" t="s">
        <v>183</v>
      </c>
      <c r="K57" s="60" t="s">
        <v>183</v>
      </c>
      <c r="L57" s="2">
        <f>'Redeterminations Total'!M57</f>
        <v>703</v>
      </c>
      <c r="M57" s="3">
        <f t="shared" si="0"/>
        <v>1</v>
      </c>
    </row>
    <row r="58" spans="1:13" ht="17.100000000000001" customHeight="1" x14ac:dyDescent="0.3">
      <c r="A58" s="92" t="s">
        <v>182</v>
      </c>
      <c r="B58" s="56" t="s">
        <v>58</v>
      </c>
      <c r="C58" s="93">
        <v>29</v>
      </c>
      <c r="D58" s="93">
        <v>8</v>
      </c>
      <c r="E58" s="93" t="s">
        <v>183</v>
      </c>
      <c r="F58" s="93" t="s">
        <v>183</v>
      </c>
      <c r="G58" s="93">
        <v>0</v>
      </c>
      <c r="H58" s="93">
        <v>0</v>
      </c>
      <c r="I58" s="93">
        <v>0</v>
      </c>
      <c r="J58" s="62">
        <v>1</v>
      </c>
      <c r="K58" s="60" t="s">
        <v>184</v>
      </c>
      <c r="L58" s="2">
        <f>'Redeterminations Total'!M58</f>
        <v>48</v>
      </c>
      <c r="M58" s="3">
        <f t="shared" si="0"/>
        <v>11</v>
      </c>
    </row>
    <row r="59" spans="1:13" ht="17.100000000000001" customHeight="1" x14ac:dyDescent="0.3">
      <c r="A59" s="92" t="s">
        <v>182</v>
      </c>
      <c r="B59" s="56" t="s">
        <v>59</v>
      </c>
      <c r="C59" s="57">
        <v>788</v>
      </c>
      <c r="D59" s="93">
        <v>86</v>
      </c>
      <c r="E59" s="93" t="s">
        <v>183</v>
      </c>
      <c r="F59" s="93" t="s">
        <v>183</v>
      </c>
      <c r="G59" s="93">
        <v>8</v>
      </c>
      <c r="H59" s="93">
        <v>17</v>
      </c>
      <c r="I59" s="93">
        <v>58</v>
      </c>
      <c r="J59" s="62">
        <v>1</v>
      </c>
      <c r="K59" s="60" t="s">
        <v>184</v>
      </c>
      <c r="L59" s="2">
        <f>'Redeterminations Total'!M59</f>
        <v>965</v>
      </c>
      <c r="M59" s="3">
        <f t="shared" si="0"/>
        <v>8</v>
      </c>
    </row>
    <row r="60" spans="1:13" ht="17.100000000000001" customHeight="1" x14ac:dyDescent="0.3">
      <c r="A60" s="92" t="s">
        <v>182</v>
      </c>
      <c r="B60" s="56" t="s">
        <v>60</v>
      </c>
      <c r="C60" s="93">
        <v>183</v>
      </c>
      <c r="D60" s="93">
        <v>39</v>
      </c>
      <c r="E60" s="93" t="s">
        <v>183</v>
      </c>
      <c r="F60" s="93" t="s">
        <v>183</v>
      </c>
      <c r="G60" s="93" t="s">
        <v>183</v>
      </c>
      <c r="H60" s="93">
        <v>5</v>
      </c>
      <c r="I60" s="93">
        <v>28</v>
      </c>
      <c r="J60" s="62">
        <v>1</v>
      </c>
      <c r="K60" s="60" t="s">
        <v>184</v>
      </c>
      <c r="L60" s="2">
        <f>'Redeterminations Total'!M60</f>
        <v>262</v>
      </c>
      <c r="M60" s="3">
        <f t="shared" si="0"/>
        <v>7</v>
      </c>
    </row>
    <row r="61" spans="1:13" ht="17.100000000000001" customHeight="1" x14ac:dyDescent="0.3">
      <c r="A61" s="92" t="s">
        <v>182</v>
      </c>
      <c r="B61" s="56" t="s">
        <v>61</v>
      </c>
      <c r="C61" s="93">
        <v>165</v>
      </c>
      <c r="D61" s="93">
        <v>18</v>
      </c>
      <c r="E61" s="93">
        <v>0</v>
      </c>
      <c r="F61" s="93" t="s">
        <v>183</v>
      </c>
      <c r="G61" s="93" t="s">
        <v>183</v>
      </c>
      <c r="H61" s="93" t="s">
        <v>183</v>
      </c>
      <c r="I61" s="93">
        <v>0</v>
      </c>
      <c r="J61" s="62">
        <v>1</v>
      </c>
      <c r="K61" s="60" t="s">
        <v>184</v>
      </c>
      <c r="L61" s="2">
        <f>'Redeterminations Total'!M61</f>
        <v>205</v>
      </c>
      <c r="M61" s="3">
        <f t="shared" si="0"/>
        <v>22</v>
      </c>
    </row>
    <row r="62" spans="1:13" ht="17.100000000000001" customHeight="1" x14ac:dyDescent="0.3">
      <c r="A62" s="94" t="s">
        <v>182</v>
      </c>
      <c r="B62" s="64" t="s">
        <v>62</v>
      </c>
      <c r="C62" s="65">
        <v>42221</v>
      </c>
      <c r="D62" s="65">
        <v>7212</v>
      </c>
      <c r="E62" s="95">
        <v>221</v>
      </c>
      <c r="F62" s="95">
        <v>502</v>
      </c>
      <c r="G62" s="65">
        <v>806</v>
      </c>
      <c r="H62" s="65">
        <v>1244</v>
      </c>
      <c r="I62" s="65">
        <v>5593</v>
      </c>
      <c r="J62" s="67" t="s">
        <v>183</v>
      </c>
      <c r="K62" s="68" t="s">
        <v>183</v>
      </c>
      <c r="L62" s="2">
        <f>'Redeterminations Total'!M62</f>
        <v>57799</v>
      </c>
      <c r="M62" s="3">
        <f t="shared" si="0"/>
        <v>0</v>
      </c>
    </row>
    <row r="63" spans="1:13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sheetPr codeName="Sheet15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TitleRegion1.a3.f201.3</vt:lpstr>
      <vt:lpstr>TitleRegion1.a3.f346.2</vt:lpstr>
      <vt:lpstr>TitleRegion1.a3.g4.11</vt:lpstr>
      <vt:lpstr>TitleRegion1.a3.g536.4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2025-05-28T18:12:11Z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