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06\BI Team OC Approved files\"/>
    </mc:Choice>
  </mc:AlternateContent>
  <xr:revisionPtr revIDLastSave="0" documentId="13_ncr:1_{5D027BBC-96C8-48C1-912F-5A79324F71A9}" xr6:coauthVersionLast="47" xr6:coauthVersionMax="47" xr10:uidLastSave="{00000000-0000-0000-0000-000000000000}"/>
  <bookViews>
    <workbookView xWindow="25080" yWindow="-120" windowWidth="25440" windowHeight="15270" xr2:uid="{FE1B9E85-B3AB-4A5E-9972-A14156C14701}"/>
  </bookViews>
  <sheets>
    <sheet name="Total Enrollment" sheetId="1" r:id="rId1"/>
    <sheet name="Newly Enrolled Top 7 Ethnicity" sheetId="2" r:id="rId2"/>
    <sheet name="Newly Enroll Top 4 Written Lang" sheetId="3" r:id="rId3"/>
    <sheet name="Newly Enrolled Age Gender" sheetId="4" r:id="rId4"/>
    <sheet name="New Applications Pathways" sheetId="5" r:id="rId5"/>
    <sheet name="New Application Processing" sheetId="6" r:id="rId6"/>
    <sheet name="MAGI Redeterminations" sheetId="7" r:id="rId7"/>
    <sheet name="Non-MAGI Redeterminations" sheetId="8" r:id="rId8"/>
    <sheet name="Redeterminations Total" sheetId="9" r:id="rId9"/>
    <sheet name="Returned Packet + Ex Parte" sheetId="10" r:id="rId10"/>
    <sheet name="Monthly Redetermination Proc" sheetId="11" r:id="rId11"/>
    <sheet name="MAGI Discontinuances" sheetId="12" r:id="rId12"/>
    <sheet name="Non-MAGI Discontinuances" sheetId="13" r:id="rId13"/>
    <sheet name="Total Discontinuances" sheetId="14" r:id="rId14"/>
    <sheet name="ESRI_MAPINFO_SHEET" sheetId="15" state="veryHidden" r:id="rId15"/>
  </sheets>
  <definedNames>
    <definedName name="_xlnm._FilterDatabase" localSheetId="11" hidden="1">'MAGI Discontinuances'!$A$3:$G$62</definedName>
    <definedName name="_xlnm._FilterDatabase" localSheetId="6" hidden="1">'MAGI Redeterminations'!$A$3:$Q$3</definedName>
    <definedName name="_xlnm._FilterDatabase" localSheetId="5" hidden="1">'New Application Processing'!$A$3:$H$62</definedName>
    <definedName name="_xlnm._FilterDatabase" localSheetId="4" hidden="1">'New Applications Pathways'!$A$3:$K$62</definedName>
    <definedName name="_xlnm._FilterDatabase" localSheetId="2" hidden="1">'Newly Enroll Top 4 Written Lang'!$A$3:$F$198</definedName>
    <definedName name="_xlnm._FilterDatabase" localSheetId="3" hidden="1">'Newly Enrolled Age Gender'!$A$3:$G$542</definedName>
    <definedName name="_xlnm._FilterDatabase" localSheetId="1" hidden="1">'Newly Enrolled Top 7 Ethnicity'!$A$3:$F$344</definedName>
    <definedName name="_xlnm._FilterDatabase" localSheetId="12" hidden="1">'Non-MAGI Discontinuances'!$A$3:$G$62</definedName>
    <definedName name="_xlnm._FilterDatabase" localSheetId="7" hidden="1">'Non-MAGI Redeterminations'!$A$3:$R$62</definedName>
    <definedName name="_xlnm._FilterDatabase" localSheetId="8" hidden="1">'Redeterminations Total'!$M$3:$Q$62</definedName>
    <definedName name="_xlnm._FilterDatabase" localSheetId="9" hidden="1">'Returned Packet + Ex Parte'!$A$3:$G$62</definedName>
    <definedName name="_xlnm._FilterDatabase" localSheetId="13" hidden="1">'Total Discontinuances'!$A$3:$K$62</definedName>
    <definedName name="TitleRegion1.a3.e62.1">Total_Enrollment[[#Headers],[Eligibility Month]]</definedName>
    <definedName name="TitleRegion1.a3.f197.3">Newly_Enrolled_Written_Language[[#Headers],[Eligibility Month]]</definedName>
    <definedName name="TitleRegion1.a3.f343.2">Newly_Enrolled_Ethnicity[[#Headers],[Eligibility Month]]</definedName>
    <definedName name="TitleRegion1.a3.g4.11">Monthly_Redetermination_Processing[[#Headers],[Eligibility Month]]</definedName>
    <definedName name="TitleRegion1.a3.g542.4">Newly_Enrolled_Age_Gender[[#Headers],[Eligibility Month]]</definedName>
    <definedName name="TitleRegion1.a3.g62.10">Returned_Packet_ExParte[[#Headers],[Eligibility Month]]</definedName>
    <definedName name="TitleRegion1.a3.g62.12">MAGI_Discontinuance_Reasons[[#Headers],[Eligibility Month]]</definedName>
    <definedName name="TitleRegion1.a3.g62.13">NonMAGI_Discontinuance_Reasons[[#Headers],[Eligibility Month]]</definedName>
    <definedName name="TitleRegion1.a3.h62.6">New_Application_Processing[[#Headers],[Eligibility Month]]</definedName>
    <definedName name="TitleRegion1.a3.k62.14">Total_Discontinuance_Reasons[[#Headers],[Eligibility Month]]</definedName>
    <definedName name="TitleRegion1.a3.k62.5">New_Applications_Pathways[[#Headers],[Eligibility Month]]</definedName>
    <definedName name="TitleRegion1.a3.r62.7">MAGI_Redeterminations[[#Headers],[Eligibility Month]]</definedName>
    <definedName name="TitleRegion1.a3.r62.8">NonMAGI_Redeterminations[[#Headers],[Eligibility Month]]</definedName>
    <definedName name="TitleRegion1.a3.r62.9">Redeterminations_Total[[#Headers],[Eligibility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62" i="14" l="1"/>
  <c r="L61" i="14"/>
  <c r="L60" i="14"/>
  <c r="L59" i="14"/>
  <c r="L58" i="14"/>
  <c r="L57" i="14"/>
  <c r="L56" i="14"/>
  <c r="L55" i="14"/>
  <c r="L54" i="14"/>
  <c r="L53" i="14"/>
  <c r="L52" i="14"/>
  <c r="L51" i="14"/>
  <c r="L50" i="14"/>
  <c r="L49" i="14"/>
  <c r="L48" i="14"/>
  <c r="L47" i="14"/>
  <c r="L46" i="14"/>
  <c r="L45" i="14"/>
  <c r="L44" i="14"/>
  <c r="L43" i="14"/>
  <c r="L42" i="14"/>
  <c r="L41" i="14"/>
  <c r="L40" i="14"/>
  <c r="L39" i="14"/>
  <c r="L38" i="14"/>
  <c r="L37" i="14"/>
  <c r="L36" i="14"/>
  <c r="L35" i="14"/>
  <c r="L34" i="14"/>
  <c r="L33" i="14"/>
  <c r="L32" i="14"/>
  <c r="L31" i="14"/>
  <c r="L30" i="14"/>
  <c r="L29" i="14"/>
  <c r="L28" i="14"/>
  <c r="L27" i="14"/>
  <c r="L26" i="14"/>
  <c r="L25" i="14"/>
  <c r="L24" i="14"/>
  <c r="L23" i="14"/>
  <c r="L22" i="14"/>
  <c r="L21" i="14"/>
  <c r="L20" i="14"/>
  <c r="L19" i="14"/>
  <c r="L18" i="14"/>
  <c r="L17" i="14"/>
  <c r="L16" i="14"/>
  <c r="L15" i="14"/>
  <c r="L14" i="14"/>
  <c r="L13" i="14"/>
  <c r="L12" i="14"/>
  <c r="L11" i="14"/>
  <c r="L10" i="14"/>
  <c r="L9" i="14"/>
  <c r="L8" i="14"/>
  <c r="L7" i="14"/>
  <c r="L6" i="14"/>
  <c r="L5" i="14"/>
  <c r="L4" i="14"/>
  <c r="H62" i="13"/>
  <c r="H61" i="13"/>
  <c r="H60" i="13"/>
  <c r="H59" i="13"/>
  <c r="H58" i="13"/>
  <c r="I58" i="13" s="1"/>
  <c r="H57" i="13"/>
  <c r="H56" i="13"/>
  <c r="H55" i="13"/>
  <c r="H54" i="13"/>
  <c r="H53" i="13"/>
  <c r="H52" i="13"/>
  <c r="H51" i="13"/>
  <c r="H50" i="13"/>
  <c r="I50" i="13" s="1"/>
  <c r="H49" i="13"/>
  <c r="H48" i="13"/>
  <c r="H47" i="13"/>
  <c r="H46" i="13"/>
  <c r="H45" i="13"/>
  <c r="H44" i="13"/>
  <c r="H43" i="13"/>
  <c r="H42" i="13"/>
  <c r="I42" i="13" s="1"/>
  <c r="H41" i="13"/>
  <c r="H40" i="13"/>
  <c r="H39" i="13"/>
  <c r="H38" i="13"/>
  <c r="H37" i="13"/>
  <c r="H36" i="13"/>
  <c r="H35" i="13"/>
  <c r="H34" i="13"/>
  <c r="I34" i="13" s="1"/>
  <c r="H33" i="13"/>
  <c r="H32" i="13"/>
  <c r="H31" i="13"/>
  <c r="H30" i="13"/>
  <c r="H29" i="13"/>
  <c r="H28" i="13"/>
  <c r="H27" i="13"/>
  <c r="H26" i="13"/>
  <c r="I26" i="13" s="1"/>
  <c r="H25" i="13"/>
  <c r="H24" i="13"/>
  <c r="H23" i="13"/>
  <c r="H22" i="13"/>
  <c r="H21" i="13"/>
  <c r="H20" i="13"/>
  <c r="H19" i="13"/>
  <c r="H18" i="13"/>
  <c r="I18" i="13" s="1"/>
  <c r="H17" i="13"/>
  <c r="H16" i="13"/>
  <c r="H15" i="13"/>
  <c r="H14" i="13"/>
  <c r="H13" i="13"/>
  <c r="H12" i="13"/>
  <c r="H11" i="13"/>
  <c r="H10" i="13"/>
  <c r="I10" i="13" s="1"/>
  <c r="H9" i="13"/>
  <c r="H8" i="13"/>
  <c r="H7" i="13"/>
  <c r="H6" i="13"/>
  <c r="H5" i="13"/>
  <c r="H4" i="13"/>
  <c r="H62" i="12"/>
  <c r="H61" i="12"/>
  <c r="H60" i="12"/>
  <c r="H59" i="12"/>
  <c r="H58" i="12"/>
  <c r="H57" i="12"/>
  <c r="H56" i="12"/>
  <c r="H55" i="12"/>
  <c r="H54" i="12"/>
  <c r="H53" i="12"/>
  <c r="H52" i="12"/>
  <c r="H51" i="12"/>
  <c r="H50" i="12"/>
  <c r="H49" i="12"/>
  <c r="H48" i="12"/>
  <c r="H47" i="12"/>
  <c r="H46" i="12"/>
  <c r="H45" i="12"/>
  <c r="H44" i="12"/>
  <c r="H43" i="12"/>
  <c r="H42" i="12"/>
  <c r="H41" i="12"/>
  <c r="H40" i="12"/>
  <c r="H39" i="12"/>
  <c r="H38" i="12"/>
  <c r="H37" i="12"/>
  <c r="H36" i="12"/>
  <c r="H35" i="12"/>
  <c r="H34" i="12"/>
  <c r="H33" i="12"/>
  <c r="H32" i="12"/>
  <c r="H31" i="12"/>
  <c r="H30" i="12"/>
  <c r="H29" i="12"/>
  <c r="H28" i="12"/>
  <c r="H27" i="12"/>
  <c r="H26" i="12"/>
  <c r="H25" i="12"/>
  <c r="H24" i="12"/>
  <c r="H23" i="12"/>
  <c r="H22" i="12"/>
  <c r="H21" i="12"/>
  <c r="H20" i="12"/>
  <c r="H19" i="12"/>
  <c r="H18" i="12"/>
  <c r="H17" i="12"/>
  <c r="H16" i="12"/>
  <c r="H15" i="12"/>
  <c r="H14" i="12"/>
  <c r="H13" i="12"/>
  <c r="H12" i="12"/>
  <c r="H11" i="12"/>
  <c r="H10" i="12"/>
  <c r="H9" i="12"/>
  <c r="H8" i="12"/>
  <c r="H7" i="12"/>
  <c r="H6" i="12"/>
  <c r="H5" i="12"/>
  <c r="H4" i="12"/>
  <c r="G1" i="5" l="1"/>
  <c r="I5" i="13"/>
  <c r="I13" i="13"/>
  <c r="I8" i="12"/>
  <c r="I16" i="12"/>
  <c r="I24" i="12"/>
  <c r="I32" i="12"/>
  <c r="I40" i="12"/>
  <c r="I48" i="12"/>
  <c r="I56" i="12"/>
  <c r="I8" i="13"/>
  <c r="I16" i="13"/>
  <c r="I24" i="13"/>
  <c r="I32" i="13"/>
  <c r="I40" i="13"/>
  <c r="I48" i="13"/>
  <c r="I56" i="13"/>
  <c r="E1" i="5"/>
  <c r="F1" i="5"/>
  <c r="I11" i="12"/>
  <c r="H1" i="5"/>
  <c r="I10" i="12"/>
  <c r="I18" i="12"/>
  <c r="I26" i="12"/>
  <c r="I34" i="12"/>
  <c r="I42" i="12"/>
  <c r="I50" i="12"/>
  <c r="I58" i="12"/>
  <c r="I7" i="12"/>
  <c r="I15" i="12"/>
  <c r="I23" i="12"/>
  <c r="I31" i="12"/>
  <c r="I39" i="12"/>
  <c r="I47" i="12"/>
  <c r="I55" i="12"/>
  <c r="I7" i="13"/>
  <c r="I15" i="13"/>
  <c r="I23" i="13"/>
  <c r="I31" i="13"/>
  <c r="I39" i="13"/>
  <c r="I47" i="13"/>
  <c r="I55" i="13"/>
  <c r="L12" i="5"/>
  <c r="L20" i="5"/>
  <c r="L28" i="5"/>
  <c r="L36" i="5"/>
  <c r="L44" i="5"/>
  <c r="L4" i="5"/>
  <c r="L11" i="5"/>
  <c r="L19" i="5"/>
  <c r="I4" i="12"/>
  <c r="I12" i="12"/>
  <c r="I20" i="12"/>
  <c r="I28" i="12"/>
  <c r="I36" i="12"/>
  <c r="I44" i="12"/>
  <c r="I52" i="12"/>
  <c r="I60" i="12"/>
  <c r="I4" i="13"/>
  <c r="I12" i="13"/>
  <c r="I20" i="13"/>
  <c r="I28" i="13"/>
  <c r="I36" i="13"/>
  <c r="I44" i="13"/>
  <c r="I52" i="13"/>
  <c r="I60" i="13"/>
  <c r="I1" i="5"/>
  <c r="L27" i="5"/>
  <c r="L35" i="5"/>
  <c r="L43" i="5"/>
  <c r="L51" i="5"/>
  <c r="L59" i="5"/>
  <c r="I19" i="12"/>
  <c r="I27" i="12"/>
  <c r="I35" i="12"/>
  <c r="I43" i="12"/>
  <c r="I51" i="12"/>
  <c r="I59" i="12"/>
  <c r="I11" i="13"/>
  <c r="I19" i="13"/>
  <c r="I27" i="13"/>
  <c r="I35" i="13"/>
  <c r="I43" i="13"/>
  <c r="I51" i="13"/>
  <c r="I59" i="13"/>
  <c r="L32" i="5"/>
  <c r="L40" i="5"/>
  <c r="L48" i="5"/>
  <c r="L56" i="5"/>
  <c r="L5" i="5"/>
  <c r="L13" i="5"/>
  <c r="L21" i="5"/>
  <c r="L29" i="5"/>
  <c r="L37" i="5"/>
  <c r="L45" i="5"/>
  <c r="L53" i="5"/>
  <c r="L61" i="5"/>
  <c r="L52" i="5"/>
  <c r="L60" i="5"/>
  <c r="M7" i="14"/>
  <c r="M11" i="14"/>
  <c r="M15" i="14"/>
  <c r="M19" i="14"/>
  <c r="M23" i="14"/>
  <c r="M27" i="14"/>
  <c r="M31" i="14"/>
  <c r="M35" i="14"/>
  <c r="M39" i="14"/>
  <c r="M43" i="14"/>
  <c r="M47" i="14"/>
  <c r="M51" i="14"/>
  <c r="M55" i="14"/>
  <c r="M59" i="14"/>
  <c r="L10" i="5"/>
  <c r="L18" i="5"/>
  <c r="L26" i="5"/>
  <c r="L34" i="5"/>
  <c r="L42" i="5"/>
  <c r="L50" i="5"/>
  <c r="L58" i="5"/>
  <c r="M6" i="14"/>
  <c r="M10" i="14"/>
  <c r="M14" i="14"/>
  <c r="M18" i="14"/>
  <c r="M22" i="14"/>
  <c r="M26" i="14"/>
  <c r="M30" i="14"/>
  <c r="M34" i="14"/>
  <c r="M38" i="14"/>
  <c r="M42" i="14"/>
  <c r="M46" i="14"/>
  <c r="M50" i="14"/>
  <c r="M54" i="14"/>
  <c r="M58" i="14"/>
  <c r="M62" i="14"/>
  <c r="L9" i="5"/>
  <c r="L17" i="5"/>
  <c r="L25" i="5"/>
  <c r="L33" i="5"/>
  <c r="L41" i="5"/>
  <c r="L49" i="5"/>
  <c r="L57" i="5"/>
  <c r="I6" i="12"/>
  <c r="I14" i="12"/>
  <c r="I22" i="12"/>
  <c r="I30" i="12"/>
  <c r="I38" i="12"/>
  <c r="I46" i="12"/>
  <c r="I54" i="12"/>
  <c r="I62" i="12"/>
  <c r="I6" i="13"/>
  <c r="I14" i="13"/>
  <c r="I22" i="13"/>
  <c r="I30" i="13"/>
  <c r="I38" i="13"/>
  <c r="I46" i="13"/>
  <c r="I54" i="13"/>
  <c r="I62" i="13"/>
  <c r="L8" i="5"/>
  <c r="L16" i="5"/>
  <c r="L24" i="5"/>
  <c r="M5" i="14"/>
  <c r="M9" i="14"/>
  <c r="M13" i="14"/>
  <c r="M17" i="14"/>
  <c r="M21" i="14"/>
  <c r="M25" i="14"/>
  <c r="M29" i="14"/>
  <c r="M33" i="14"/>
  <c r="M37" i="14"/>
  <c r="M41" i="14"/>
  <c r="M45" i="14"/>
  <c r="M49" i="14"/>
  <c r="M53" i="14"/>
  <c r="M57" i="14"/>
  <c r="M61" i="14"/>
  <c r="L7" i="5"/>
  <c r="L15" i="5"/>
  <c r="L23" i="5"/>
  <c r="L31" i="5"/>
  <c r="L39" i="5"/>
  <c r="L47" i="5"/>
  <c r="L55" i="5"/>
  <c r="I5" i="12"/>
  <c r="I9" i="12"/>
  <c r="I13" i="12"/>
  <c r="I17" i="12"/>
  <c r="I21" i="12"/>
  <c r="I25" i="12"/>
  <c r="I29" i="12"/>
  <c r="I33" i="12"/>
  <c r="I37" i="12"/>
  <c r="I41" i="12"/>
  <c r="I45" i="12"/>
  <c r="I49" i="12"/>
  <c r="I53" i="12"/>
  <c r="I57" i="12"/>
  <c r="I61" i="12"/>
  <c r="I9" i="13"/>
  <c r="I17" i="13"/>
  <c r="I21" i="13"/>
  <c r="I25" i="13"/>
  <c r="I29" i="13"/>
  <c r="I33" i="13"/>
  <c r="I37" i="13"/>
  <c r="I41" i="13"/>
  <c r="I45" i="13"/>
  <c r="I49" i="13"/>
  <c r="I53" i="13"/>
  <c r="I57" i="13"/>
  <c r="I61" i="13"/>
  <c r="L6" i="5"/>
  <c r="L14" i="5"/>
  <c r="L22" i="5"/>
  <c r="L30" i="5"/>
  <c r="L38" i="5"/>
  <c r="L46" i="5"/>
  <c r="L54" i="5"/>
  <c r="L62" i="5"/>
  <c r="M4" i="14"/>
  <c r="M8" i="14"/>
  <c r="M12" i="14"/>
  <c r="M16" i="14"/>
  <c r="M20" i="14"/>
  <c r="M24" i="14"/>
  <c r="M28" i="14"/>
  <c r="M32" i="14"/>
  <c r="M36" i="14"/>
  <c r="M40" i="14"/>
  <c r="M44" i="14"/>
  <c r="M48" i="14"/>
  <c r="M52" i="14"/>
  <c r="M56" i="14"/>
  <c r="M60" i="14"/>
</calcChain>
</file>

<file path=xl/sharedStrings.xml><?xml version="1.0" encoding="utf-8"?>
<sst xmlns="http://schemas.openxmlformats.org/spreadsheetml/2006/main" count="8778" uniqueCount="188">
  <si>
    <t>Eligibility Month</t>
  </si>
  <si>
    <t>Count</t>
  </si>
  <si>
    <t>Annotation Code</t>
  </si>
  <si>
    <t>Count Annotation Description</t>
  </si>
  <si>
    <t>Alameda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</si>
  <si>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</si>
  <si>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</si>
  <si>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</si>
  <si>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</si>
  <si>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</si>
  <si>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</si>
  <si>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</si>
  <si>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</si>
  <si>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</si>
  <si>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</si>
  <si>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</si>
  <si>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</si>
  <si>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</si>
  <si>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</si>
  <si>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</si>
  <si>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</si>
  <si>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</si>
  <si>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</si>
  <si>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</si>
  <si>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</si>
  <si>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</si>
  <si>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</si>
  <si>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</si>
  <si>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</si>
  <si>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</si>
  <si>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</si>
  <si>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</si>
  <si>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</si>
  <si>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</si>
  <si>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</si>
  <si>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</si>
  <si>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</si>
  <si>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</si>
  <si>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</si>
  <si>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</si>
  <si>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</si>
  <si>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</si>
  <si>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</si>
  <si>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</si>
  <si>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</si>
  <si>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</si>
  <si>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</si>
  <si>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</si>
  <si>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</si>
  <si>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</si>
  <si>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</si>
  <si>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</si>
  <si>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</si>
  <si>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</si>
  <si>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</si>
  <si>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</si>
  <si>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</si>
  <si>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</si>
  <si>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</si>
  <si>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</si>
  <si>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</si>
  <si>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</si>
  <si>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</si>
  <si>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Newly Enrolled</t>
  </si>
  <si>
    <t>Top 7 Ethnicity (when available)</t>
  </si>
  <si>
    <t>Not Reported</t>
  </si>
  <si>
    <t>Other</t>
  </si>
  <si>
    <t>Vietnamese</t>
  </si>
  <si>
    <t>Top 4 Written Language</t>
  </si>
  <si>
    <t>English</t>
  </si>
  <si>
    <t>Spanish</t>
  </si>
  <si>
    <t>Other Non-English</t>
  </si>
  <si>
    <t>Punjabi</t>
  </si>
  <si>
    <t>Russian</t>
  </si>
  <si>
    <t>Additional Written Languages</t>
  </si>
  <si>
    <t>Age Group</t>
  </si>
  <si>
    <t>Gender</t>
  </si>
  <si>
    <t>0 to 1</t>
  </si>
  <si>
    <t>Female</t>
  </si>
  <si>
    <t>Male</t>
  </si>
  <si>
    <t>19 to 64</t>
  </si>
  <si>
    <t>2 to 6</t>
  </si>
  <si>
    <t>65+</t>
  </si>
  <si>
    <t>7 to 18</t>
  </si>
  <si>
    <t>Snapshot of New Application Submission Pathways</t>
  </si>
  <si>
    <t>Online</t>
  </si>
  <si>
    <t>Mail</t>
  </si>
  <si>
    <t>In-Person</t>
  </si>
  <si>
    <t>Phone</t>
  </si>
  <si>
    <t>Snapshot of New Application Processing</t>
  </si>
  <si>
    <t>MAGI Redetermination Processing</t>
  </si>
  <si>
    <t>Non-MAGI Redetermination Processing</t>
  </si>
  <si>
    <t>Redetermination Processing Total</t>
  </si>
  <si>
    <t>Percent Returned Packet and Renewed via Ex Parte</t>
  </si>
  <si>
    <t>Monthly Redetermination Processing</t>
  </si>
  <si>
    <t>MAGI Discontinuance Reasons</t>
  </si>
  <si>
    <t>Procedural</t>
  </si>
  <si>
    <t>Excess Income</t>
  </si>
  <si>
    <t>Other Reasons</t>
  </si>
  <si>
    <t>Non-MAGI Discontinuance Reasons</t>
  </si>
  <si>
    <t>Excess Property</t>
  </si>
  <si>
    <t>Total Discontinuance Reasons</t>
  </si>
  <si>
    <t>Deceased</t>
  </si>
  <si>
    <r>
      <rPr>
        <b/>
        <sz val="18"/>
        <color rgb="FF000000"/>
        <rFont val="Segoe UI"/>
        <family val="2"/>
      </rPr>
      <t>Medi-Cal Total Enrollment</t>
    </r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</si>
  <si>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</si>
  <si>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r>
      <rPr>
        <b/>
        <sz val="12"/>
        <color rgb="FF000000"/>
        <rFont val="Segoe UI"/>
        <family val="2"/>
      </rPr>
      <t>DataSource(s): Medi-Cal Programs Only. Source: Statewide Automated Welfare System (SAWS)</t>
    </r>
  </si>
  <si>
    <r>
      <rPr>
        <b/>
        <sz val="12"/>
        <color rgb="FF000000"/>
        <rFont val="Segoe UI"/>
        <family val="2"/>
      </rPr>
      <t>DataSource(s): Medi-Cal Programs Only. Source: Statewide Automated Welfare System (SAWS) &amp; DHCS ManagementInformation System/Decision Support System (MIS/DSS)</t>
    </r>
  </si>
  <si>
    <r>
      <rPr>
        <b/>
        <sz val="12"/>
        <color rgb="FF000000"/>
        <rFont val="Segoe UI"/>
        <family val="2"/>
      </rPr>
      <t>*Age Groups or Genders not represented is indicative of no data for the reporting month.</t>
    </r>
  </si>
  <si>
    <t>County Application Pathway</t>
  </si>
  <si>
    <t>Covered California</t>
  </si>
  <si>
    <t>Eligible for Coverage</t>
  </si>
  <si>
    <t>Ineligible for Coverage</t>
  </si>
  <si>
    <t>Total Pending Applications</t>
  </si>
  <si>
    <t>Hispanic</t>
  </si>
  <si>
    <t>White</t>
  </si>
  <si>
    <t>Chinese</t>
  </si>
  <si>
    <t>Black</t>
  </si>
  <si>
    <t>Asian Indian</t>
  </si>
  <si>
    <t>Alaskan Native or American Indian</t>
  </si>
  <si>
    <t>Other Asian or Pacific Islander</t>
  </si>
  <si>
    <t>Filipino</t>
  </si>
  <si>
    <t>Additional Ethnicities</t>
  </si>
  <si>
    <t>County</t>
  </si>
  <si>
    <t>Continued in Medi-Cal</t>
  </si>
  <si>
    <t>California Residency</t>
  </si>
  <si>
    <t>Voluntary Withdrawal</t>
  </si>
  <si>
    <t>Unknown</t>
  </si>
  <si>
    <t>MAGI Redeterminations Due</t>
  </si>
  <si>
    <t>MAGI Redeterminations Completed</t>
  </si>
  <si>
    <t>MAGI Redeterminations Completed Percentage</t>
  </si>
  <si>
    <t>MAGI of Completed, Total Redeterminations Continued in Coverage</t>
  </si>
  <si>
    <t>MAGI Renewed Via Ex-Parte Total Count</t>
  </si>
  <si>
    <t>MAGI Renewed Via Ex-Parte Total Percentage</t>
  </si>
  <si>
    <t>MAGI Renewed via Auto Ex-Parte Count</t>
  </si>
  <si>
    <t>MAGI Renewed Via Auto Ex-Parte Percentage</t>
  </si>
  <si>
    <t>MAGI Renewed Via Manual Ex-Parte Count</t>
  </si>
  <si>
    <t>MAGI Renewed Via Manual Ex-Parte Percentage</t>
  </si>
  <si>
    <t>MAGI Of Completed,Total Redeterminations Discontinued Count</t>
  </si>
  <si>
    <t>MAGI Of Completed,Total Redeterminations Discontinued Percentage</t>
  </si>
  <si>
    <t>MAGI Renewals In Process Count</t>
  </si>
  <si>
    <t>MAGI Renewals In Process Percentage</t>
  </si>
  <si>
    <t>Non-MAGI Redeterminations Due</t>
  </si>
  <si>
    <t>Non-MAGI Redeterminations Completed</t>
  </si>
  <si>
    <t>Non-MAGI Redeterminations Completed Percentage</t>
  </si>
  <si>
    <t>Non-MAGI of Completed, Total Redeterminations Continued in Coverage</t>
  </si>
  <si>
    <t>Non-MAGI Renewed Via Ex-Parte Total</t>
  </si>
  <si>
    <t>Non-MAGI Renewed Via Ex-Parte Total Percentage</t>
  </si>
  <si>
    <t>Non-MAGI Renewed via Auto Ex-Parte Count</t>
  </si>
  <si>
    <t>Non-MAGI Renewed Via Auto Ex-Parte Percentage</t>
  </si>
  <si>
    <t>Non-MAGI Renewed Via Manual Ex-Parte Count</t>
  </si>
  <si>
    <t>Non-MAGI Renewed Via Manual Ex-Parte Percentage</t>
  </si>
  <si>
    <t>Non-MAGI Of Completed,Total Redeterminations Discontinued Count</t>
  </si>
  <si>
    <t>Non-MAGI Of Completed,Total Redeterminations Discontinued Percentage</t>
  </si>
  <si>
    <t>Non-MAGI Renewals In Process Count</t>
  </si>
  <si>
    <t>Non-MAGI Renewals In Process Percentage</t>
  </si>
  <si>
    <t>Redeterminations Due</t>
  </si>
  <si>
    <t>Redeterminations Completed</t>
  </si>
  <si>
    <t>Redeterminations Completed Percentage</t>
  </si>
  <si>
    <t>Total Redeterminations Continued in Coverage</t>
  </si>
  <si>
    <t>Renewed Via Ex-Parte Total Count</t>
  </si>
  <si>
    <t>Renewed Via Ex-Parte Total Percentage</t>
  </si>
  <si>
    <t>Renewed via Auto Ex-Parte Count</t>
  </si>
  <si>
    <t>Renewed Via Auto Ex-Parte Percentage</t>
  </si>
  <si>
    <t>Renewed Via Manual Ex-Parte Count</t>
  </si>
  <si>
    <t>Renewed Via Manual Ex-Parte Percentage</t>
  </si>
  <si>
    <t>Total Redeterminations Discontinued Count</t>
  </si>
  <si>
    <t>Total Redeterminations Discontinued Percentage</t>
  </si>
  <si>
    <t>Renewals In Process Count</t>
  </si>
  <si>
    <t>Renewals In Process Percentage</t>
  </si>
  <si>
    <t>MAGI % Returned Packet and Renewed via Ex Parte</t>
  </si>
  <si>
    <t>Non-MAGI % Returned Packet and Renewed via Ex Parte</t>
  </si>
  <si>
    <t>All % Returned Packet and Renewed via Ex Parte</t>
  </si>
  <si>
    <t>Renewed Via Ex-Parte Total</t>
  </si>
  <si>
    <t>Hmong</t>
  </si>
  <si>
    <t>Cantonese</t>
  </si>
  <si>
    <t>Press tab to move to input areas, press enter to move to next row</t>
  </si>
  <si>
    <t>Farsi</t>
  </si>
  <si>
    <t>Other Chinese Languages</t>
  </si>
  <si>
    <t>Armenian</t>
  </si>
  <si>
    <t>Cambodian</t>
  </si>
  <si>
    <t>Korean</t>
  </si>
  <si>
    <t>Mandarin</t>
  </si>
  <si>
    <t>Tagalog</t>
  </si>
  <si>
    <t>Lao</t>
  </si>
  <si>
    <t>June 2025</t>
  </si>
  <si>
    <t>intentionally blank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</si>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</sst>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#########0"/>
    <numFmt numFmtId="165" formatCode="#,###,###,##0"/>
    <numFmt numFmtId="166" formatCode="0.0%"/>
    <numFmt numFmtId="167" formatCode="mmmm\ yyyy"/>
  </numFmts>
  <fonts count="11" x14ac:knownFonts="1">
    <font>
      <sz val="9.5"/>
      <color rgb="FF000000"/>
      <name val="Arial"/>
    </font>
    <font>
      <sz val="18"/>
      <color rgb="FF112277"/>
      <name val="Segoe UI"/>
      <family val="2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9.5"/>
      <color rgb="FF000000"/>
      <name val="Arial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b/>
      <sz val="12"/>
      <color theme="0"/>
      <name val="Segoe UI"/>
      <family val="2"/>
    </font>
    <font>
      <sz val="9.5"/>
      <color rgb="FF000000"/>
      <name val="Arial"/>
    </font>
    <font>
      <sz val="12"/>
      <color theme="0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 style="thin">
        <color rgb="FFB0B7BB"/>
      </top>
      <bottom/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75">
    <xf numFmtId="0" fontId="0" fillId="2" borderId="0" xfId="0" applyFill="1" applyAlignment="1">
      <alignment horizontal="left"/>
    </xf>
    <xf numFmtId="0" fontId="3" fillId="2" borderId="0" xfId="0" applyFont="1" applyFill="1" applyAlignment="1">
      <alignment horizontal="left"/>
    </xf>
    <xf numFmtId="0" fontId="7" fillId="2" borderId="0" xfId="0" applyFont="1" applyFill="1" applyAlignment="1">
      <alignment horizontal="left"/>
    </xf>
    <xf numFmtId="3" fontId="7" fillId="2" borderId="0" xfId="0" applyNumberFormat="1" applyFont="1" applyFill="1" applyAlignment="1">
      <alignment horizontal="left"/>
    </xf>
    <xf numFmtId="3" fontId="3" fillId="2" borderId="0" xfId="0" applyNumberFormat="1" applyFont="1" applyFill="1" applyAlignment="1">
      <alignment horizontal="left"/>
    </xf>
    <xf numFmtId="0" fontId="8" fillId="4" borderId="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 wrapText="1"/>
    </xf>
    <xf numFmtId="0" fontId="8" fillId="4" borderId="3" xfId="0" applyFont="1" applyFill="1" applyBorder="1" applyAlignment="1">
      <alignment horizontal="center" vertical="center" wrapText="1"/>
    </xf>
    <xf numFmtId="37" fontId="3" fillId="2" borderId="0" xfId="2" applyNumberFormat="1" applyFont="1" applyFill="1" applyBorder="1" applyAlignment="1">
      <alignment horizontal="left"/>
    </xf>
    <xf numFmtId="37" fontId="7" fillId="2" borderId="0" xfId="2" applyNumberFormat="1" applyFont="1" applyFill="1" applyBorder="1" applyAlignment="1">
      <alignment horizontal="left"/>
    </xf>
    <xf numFmtId="166" fontId="3" fillId="2" borderId="0" xfId="1" applyNumberFormat="1" applyFont="1" applyFill="1" applyBorder="1" applyAlignment="1">
      <alignment horizontal="left"/>
    </xf>
    <xf numFmtId="166" fontId="7" fillId="2" borderId="0" xfId="1" applyNumberFormat="1" applyFont="1" applyFill="1" applyBorder="1" applyAlignment="1">
      <alignment horizontal="left"/>
    </xf>
    <xf numFmtId="0" fontId="10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  <xf numFmtId="0" fontId="2" fillId="2" borderId="0" xfId="0" applyFont="1" applyFill="1" applyAlignment="1" applyProtection="1">
      <alignment horizontal="left"/>
      <protection locked="0"/>
    </xf>
    <xf numFmtId="2" fontId="7" fillId="2" borderId="0" xfId="0" applyNumberFormat="1" applyFont="1" applyFill="1" applyAlignment="1">
      <alignment horizontal="left"/>
    </xf>
    <xf numFmtId="2" fontId="3" fillId="2" borderId="0" xfId="0" applyNumberFormat="1" applyFont="1" applyFill="1" applyAlignment="1">
      <alignment horizontal="left"/>
    </xf>
    <xf numFmtId="2" fontId="7" fillId="2" borderId="0" xfId="0" applyNumberFormat="1" applyFont="1" applyFill="1" applyAlignment="1">
      <alignment horizontal="right"/>
    </xf>
    <xf numFmtId="2" fontId="3" fillId="2" borderId="0" xfId="0" applyNumberFormat="1" applyFont="1" applyFill="1" applyAlignment="1">
      <alignment horizontal="right"/>
    </xf>
    <xf numFmtId="1" fontId="7" fillId="2" borderId="0" xfId="0" applyNumberFormat="1" applyFont="1" applyFill="1" applyAlignment="1">
      <alignment horizontal="right"/>
    </xf>
    <xf numFmtId="1" fontId="3" fillId="2" borderId="0" xfId="0" applyNumberFormat="1" applyFont="1" applyFill="1" applyAlignment="1">
      <alignment horizontal="right"/>
    </xf>
    <xf numFmtId="0" fontId="7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7" fillId="3" borderId="2" xfId="0" applyFont="1" applyFill="1" applyBorder="1" applyAlignment="1" applyProtection="1">
      <alignment horizontal="left"/>
      <protection locked="0"/>
    </xf>
    <xf numFmtId="3" fontId="7" fillId="3" borderId="2" xfId="0" applyNumberFormat="1" applyFont="1" applyFill="1" applyBorder="1" applyAlignment="1" applyProtection="1">
      <alignment horizontal="right"/>
      <protection locked="0"/>
    </xf>
    <xf numFmtId="2" fontId="7" fillId="3" borderId="2" xfId="0" applyNumberFormat="1" applyFont="1" applyFill="1" applyBorder="1" applyAlignment="1" applyProtection="1">
      <alignment horizontal="center"/>
      <protection locked="0"/>
    </xf>
    <xf numFmtId="0" fontId="7" fillId="3" borderId="2" xfId="0" applyFont="1" applyFill="1" applyBorder="1" applyAlignment="1" applyProtection="1">
      <alignment horizontal="center"/>
      <protection locked="0"/>
    </xf>
    <xf numFmtId="0" fontId="8" fillId="4" borderId="4" xfId="0" applyFont="1" applyFill="1" applyBorder="1" applyAlignment="1" applyProtection="1">
      <alignment horizontal="center"/>
      <protection locked="0"/>
    </xf>
    <xf numFmtId="3" fontId="8" fillId="4" borderId="4" xfId="0" applyNumberFormat="1" applyFont="1" applyFill="1" applyBorder="1" applyAlignment="1" applyProtection="1">
      <alignment horizontal="center"/>
      <protection locked="0"/>
    </xf>
    <xf numFmtId="2" fontId="8" fillId="4" borderId="4" xfId="0" applyNumberFormat="1" applyFont="1" applyFill="1" applyBorder="1" applyAlignment="1" applyProtection="1">
      <alignment horizontal="center"/>
      <protection locked="0"/>
    </xf>
    <xf numFmtId="0" fontId="6" fillId="3" borderId="5" xfId="0" applyFont="1" applyFill="1" applyBorder="1" applyAlignment="1" applyProtection="1">
      <alignment horizontal="left"/>
      <protection locked="0"/>
    </xf>
    <xf numFmtId="3" fontId="6" fillId="3" borderId="5" xfId="0" applyNumberFormat="1" applyFont="1" applyFill="1" applyBorder="1" applyAlignment="1" applyProtection="1">
      <alignment horizontal="right"/>
      <protection locked="0"/>
    </xf>
    <xf numFmtId="2" fontId="6" fillId="3" borderId="5" xfId="0" applyNumberFormat="1" applyFont="1" applyFill="1" applyBorder="1" applyAlignment="1" applyProtection="1">
      <alignment horizontal="center"/>
      <protection locked="0"/>
    </xf>
    <xf numFmtId="0" fontId="7" fillId="3" borderId="5" xfId="0" applyFont="1" applyFill="1" applyBorder="1" applyAlignment="1" applyProtection="1">
      <alignment horizontal="center"/>
      <protection locked="0"/>
    </xf>
    <xf numFmtId="0" fontId="5" fillId="2" borderId="0" xfId="0" applyFont="1" applyFill="1" applyAlignment="1" applyProtection="1">
      <alignment horizontal="left"/>
      <protection locked="0"/>
    </xf>
    <xf numFmtId="1" fontId="7" fillId="3" borderId="2" xfId="0" applyNumberFormat="1" applyFont="1" applyFill="1" applyBorder="1" applyAlignment="1" applyProtection="1">
      <alignment horizontal="right"/>
      <protection locked="0"/>
    </xf>
    <xf numFmtId="0" fontId="7" fillId="3" borderId="2" xfId="0" applyFont="1" applyFill="1" applyBorder="1" applyAlignment="1" applyProtection="1">
      <alignment horizontal="right"/>
      <protection locked="0"/>
    </xf>
    <xf numFmtId="1" fontId="8" fillId="4" borderId="4" xfId="0" applyNumberFormat="1" applyFont="1" applyFill="1" applyBorder="1" applyAlignment="1" applyProtection="1">
      <alignment horizontal="center"/>
      <protection locked="0"/>
    </xf>
    <xf numFmtId="0" fontId="7" fillId="3" borderId="5" xfId="0" applyFont="1" applyFill="1" applyBorder="1" applyAlignment="1" applyProtection="1">
      <alignment horizontal="left"/>
      <protection locked="0"/>
    </xf>
    <xf numFmtId="3" fontId="7" fillId="3" borderId="5" xfId="0" applyNumberFormat="1" applyFont="1" applyFill="1" applyBorder="1" applyAlignment="1" applyProtection="1">
      <alignment horizontal="right"/>
      <protection locked="0"/>
    </xf>
    <xf numFmtId="1" fontId="7" fillId="3" borderId="5" xfId="0" applyNumberFormat="1" applyFont="1" applyFill="1" applyBorder="1" applyAlignment="1" applyProtection="1">
      <alignment horizontal="right"/>
      <protection locked="0"/>
    </xf>
    <xf numFmtId="37" fontId="7" fillId="3" borderId="2" xfId="2" applyNumberFormat="1" applyFont="1" applyFill="1" applyBorder="1" applyAlignment="1" applyProtection="1">
      <alignment horizontal="right"/>
      <protection locked="0"/>
    </xf>
    <xf numFmtId="37" fontId="8" fillId="4" borderId="4" xfId="2" applyNumberFormat="1" applyFont="1" applyFill="1" applyBorder="1" applyAlignment="1" applyProtection="1">
      <alignment horizontal="center"/>
      <protection locked="0"/>
    </xf>
    <xf numFmtId="37" fontId="7" fillId="3" borderId="5" xfId="2" applyNumberFormat="1" applyFont="1" applyFill="1" applyBorder="1" applyAlignment="1" applyProtection="1">
      <alignment horizontal="right"/>
      <protection locked="0"/>
    </xf>
    <xf numFmtId="0" fontId="8" fillId="4" borderId="1" xfId="0" applyFont="1" applyFill="1" applyBorder="1" applyAlignment="1" applyProtection="1">
      <alignment horizontal="center" wrapText="1"/>
      <protection locked="0"/>
    </xf>
    <xf numFmtId="0" fontId="7" fillId="3" borderId="2" xfId="0" applyFont="1" applyFill="1" applyBorder="1" applyAlignment="1" applyProtection="1">
      <alignment horizontal="left" wrapText="1"/>
      <protection locked="0"/>
    </xf>
    <xf numFmtId="1" fontId="6" fillId="3" borderId="5" xfId="0" applyNumberFormat="1" applyFont="1" applyFill="1" applyBorder="1" applyAlignment="1" applyProtection="1">
      <alignment horizontal="right"/>
      <protection locked="0"/>
    </xf>
    <xf numFmtId="0" fontId="10" fillId="4" borderId="4" xfId="0" applyFont="1" applyFill="1" applyBorder="1" applyAlignment="1" applyProtection="1">
      <alignment horizontal="center" wrapText="1"/>
      <protection locked="0"/>
    </xf>
    <xf numFmtId="3" fontId="10" fillId="4" borderId="4" xfId="0" applyNumberFormat="1" applyFont="1" applyFill="1" applyBorder="1" applyAlignment="1" applyProtection="1">
      <alignment horizontal="center" wrapText="1"/>
      <protection locked="0"/>
    </xf>
    <xf numFmtId="1" fontId="10" fillId="4" borderId="4" xfId="0" applyNumberFormat="1" applyFont="1" applyFill="1" applyBorder="1" applyAlignment="1" applyProtection="1">
      <alignment horizontal="center" wrapText="1"/>
      <protection locked="0"/>
    </xf>
    <xf numFmtId="0" fontId="6" fillId="3" borderId="5" xfId="0" applyFont="1" applyFill="1" applyBorder="1" applyAlignment="1" applyProtection="1">
      <alignment horizontal="center"/>
      <protection locked="0"/>
    </xf>
    <xf numFmtId="0" fontId="8" fillId="4" borderId="1" xfId="0" applyFont="1" applyFill="1" applyBorder="1" applyAlignment="1" applyProtection="1">
      <alignment horizontal="center" vertical="center" wrapText="1"/>
      <protection locked="0"/>
    </xf>
    <xf numFmtId="3" fontId="8" fillId="4" borderId="1" xfId="0" applyNumberFormat="1" applyFont="1" applyFill="1" applyBorder="1" applyAlignment="1" applyProtection="1">
      <alignment horizontal="center" vertical="center" wrapText="1"/>
      <protection locked="0"/>
    </xf>
    <xf numFmtId="166" fontId="8" fillId="4" borderId="1" xfId="1" applyNumberFormat="1" applyFont="1" applyFill="1" applyBorder="1" applyAlignment="1" applyProtection="1">
      <alignment horizontal="center" vertical="center" wrapText="1"/>
      <protection locked="0"/>
    </xf>
    <xf numFmtId="1" fontId="8" fillId="4" borderId="1" xfId="0" applyNumberFormat="1" applyFont="1" applyFill="1" applyBorder="1" applyAlignment="1" applyProtection="1">
      <alignment horizontal="center" vertical="center" wrapText="1"/>
      <protection locked="0"/>
    </xf>
    <xf numFmtId="167" fontId="7" fillId="3" borderId="2" xfId="0" applyNumberFormat="1" applyFont="1" applyFill="1" applyBorder="1" applyAlignment="1" applyProtection="1">
      <alignment horizontal="left" wrapText="1"/>
      <protection locked="0"/>
    </xf>
    <xf numFmtId="166" fontId="7" fillId="3" borderId="2" xfId="1" applyNumberFormat="1" applyFont="1" applyFill="1" applyBorder="1" applyAlignment="1" applyProtection="1">
      <alignment horizontal="right"/>
      <protection locked="0"/>
    </xf>
    <xf numFmtId="167" fontId="6" fillId="3" borderId="5" xfId="0" applyNumberFormat="1" applyFont="1" applyFill="1" applyBorder="1" applyAlignment="1" applyProtection="1">
      <alignment horizontal="left" wrapText="1"/>
      <protection locked="0"/>
    </xf>
    <xf numFmtId="166" fontId="6" fillId="3" borderId="5" xfId="1" applyNumberFormat="1" applyFont="1" applyFill="1" applyBorder="1" applyAlignment="1" applyProtection="1">
      <alignment horizontal="right"/>
      <protection locked="0"/>
    </xf>
    <xf numFmtId="2" fontId="8" fillId="4" borderId="1" xfId="0" applyNumberFormat="1" applyFont="1" applyFill="1" applyBorder="1" applyAlignment="1" applyProtection="1">
      <alignment horizontal="center" vertical="center" wrapText="1"/>
      <protection locked="0"/>
    </xf>
    <xf numFmtId="165" fontId="7" fillId="3" borderId="2" xfId="0" applyNumberFormat="1" applyFont="1" applyFill="1" applyBorder="1" applyAlignment="1" applyProtection="1">
      <alignment horizontal="right"/>
      <protection locked="0"/>
    </xf>
    <xf numFmtId="9" fontId="7" fillId="3" borderId="2" xfId="1" applyFont="1" applyFill="1" applyBorder="1" applyAlignment="1" applyProtection="1">
      <alignment horizontal="right"/>
      <protection locked="0"/>
    </xf>
    <xf numFmtId="165" fontId="6" fillId="3" borderId="5" xfId="0" applyNumberFormat="1" applyFont="1" applyFill="1" applyBorder="1" applyAlignment="1" applyProtection="1">
      <alignment horizontal="right"/>
      <protection locked="0"/>
    </xf>
    <xf numFmtId="1" fontId="8" fillId="4" borderId="3" xfId="0" applyNumberFormat="1" applyFont="1" applyFill="1" applyBorder="1" applyAlignment="1">
      <alignment horizontal="center" vertical="center" wrapText="1"/>
    </xf>
    <xf numFmtId="9" fontId="6" fillId="3" borderId="5" xfId="1" applyFont="1" applyFill="1" applyBorder="1" applyAlignment="1" applyProtection="1">
      <alignment horizontal="right"/>
      <protection locked="0"/>
    </xf>
    <xf numFmtId="9" fontId="7" fillId="5" borderId="2" xfId="1" applyFont="1" applyFill="1" applyBorder="1" applyAlignment="1" applyProtection="1">
      <alignment horizontal="right"/>
      <protection locked="0"/>
    </xf>
    <xf numFmtId="1" fontId="7" fillId="5" borderId="2" xfId="1" applyNumberFormat="1" applyFont="1" applyFill="1" applyBorder="1" applyAlignment="1" applyProtection="1">
      <alignment horizontal="right"/>
      <protection locked="0"/>
    </xf>
    <xf numFmtId="1" fontId="7" fillId="5" borderId="2" xfId="0" applyNumberFormat="1" applyFont="1" applyFill="1" applyBorder="1" applyAlignment="1" applyProtection="1">
      <alignment horizontal="right"/>
      <protection locked="0"/>
    </xf>
    <xf numFmtId="9" fontId="6" fillId="5" borderId="5" xfId="1" applyFont="1" applyFill="1" applyBorder="1" applyAlignment="1" applyProtection="1">
      <alignment horizontal="right"/>
      <protection locked="0"/>
    </xf>
    <xf numFmtId="1" fontId="6" fillId="5" borderId="5" xfId="0" applyNumberFormat="1" applyFont="1" applyFill="1" applyBorder="1" applyAlignment="1" applyProtection="1">
      <alignment horizontal="right"/>
      <protection locked="0"/>
    </xf>
    <xf numFmtId="164" fontId="7" fillId="3" borderId="2" xfId="0" applyNumberFormat="1" applyFont="1" applyFill="1" applyBorder="1" applyAlignment="1" applyProtection="1">
      <alignment horizontal="right"/>
      <protection locked="0"/>
    </xf>
    <xf numFmtId="0" fontId="8" fillId="4" borderId="1" xfId="0" applyFont="1" applyFill="1" applyBorder="1" applyAlignment="1" applyProtection="1">
      <alignment horizontal="center" vertical="center"/>
      <protection locked="0"/>
    </xf>
    <xf numFmtId="0" fontId="6" fillId="3" borderId="5" xfId="0" applyFont="1" applyFill="1" applyBorder="1" applyAlignment="1" applyProtection="1">
      <alignment horizontal="left" wrapText="1"/>
      <protection locked="0"/>
    </xf>
    <xf numFmtId="164" fontId="6" fillId="3" borderId="5" xfId="0" applyNumberFormat="1" applyFont="1" applyFill="1" applyBorder="1" applyAlignment="1" applyProtection="1">
      <alignment horizontal="right"/>
      <protection locked="0"/>
    </xf>
  </cellXfs>
  <cellStyles count="3">
    <cellStyle name="Comma" xfId="2" builtinId="3"/>
    <cellStyle name="Normal" xfId="0" builtinId="0"/>
    <cellStyle name="Percent" xfId="1" builtinId="5"/>
  </cellStyles>
  <dxfs count="216">
    <dxf>
      <font>
        <b/>
        <i val="0"/>
        <color rgb="FFFF0000"/>
      </font>
    </dxf>
    <dxf>
      <fill>
        <patternFill>
          <bgColor theme="0" tint="-0.14996795556505021"/>
        </patternFill>
      </fill>
    </dxf>
    <dxf>
      <font>
        <b/>
        <i val="0"/>
        <color rgb="FFFF0000"/>
      </font>
    </dxf>
    <dxf>
      <fill>
        <patternFill>
          <bgColor theme="0" tint="-0.14996795556505021"/>
        </patternFill>
      </fill>
    </dxf>
    <dxf>
      <font>
        <b/>
        <i val="0"/>
        <color rgb="FFFF0000"/>
      </font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b/>
        <i val="0"/>
        <color rgb="FFFF0000"/>
      </font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border outline="0">
        <bottom style="thin">
          <color rgb="FFB0B7BB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1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border outline="0">
        <bottom style="thin">
          <color rgb="FFB0B7BB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border outline="0">
        <bottom style="thin">
          <color rgb="FFB0B7BB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7" formatCode="mmmm\ yyyy"/>
      <fill>
        <patternFill patternType="solid">
          <fgColor indexed="64"/>
          <bgColor rgb="FFFFFFFF"/>
        </patternFill>
      </fill>
      <alignment horizontal="left" vertical="bottom" textRotation="0" wrapText="1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border outline="0">
        <bottom style="thin">
          <color rgb="FFB0B7BB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7" formatCode="mmmm\ yyyy"/>
      <fill>
        <patternFill patternType="solid">
          <fgColor indexed="64"/>
          <bgColor rgb="FFFFFFFF"/>
        </patternFill>
      </fill>
      <alignment horizontal="left" vertical="bottom" textRotation="0" wrapText="1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protection locked="0" hidden="0"/>
    </dxf>
    <dxf>
      <border outline="0">
        <bottom style="thin">
          <color rgb="FFB0B7BB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7" formatCode="mmmm\ yyyy"/>
      <fill>
        <patternFill patternType="solid">
          <fgColor indexed="64"/>
          <bgColor rgb="FFFFFFFF"/>
        </patternFill>
      </fill>
      <alignment horizontal="left" vertical="bottom" textRotation="0" wrapText="1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numFmt numFmtId="3" formatCode="#,##0"/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numFmt numFmtId="3" formatCode="#,##0"/>
      <fill>
        <patternFill patternType="solid">
          <fgColor indexed="64"/>
          <bgColor rgb="FF17315A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5" formatCode="#,##0_);\(#,##0\)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582E79C-A620-586B-53D2-F024E618C93B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78BDD84-26B4-481C-ADEB-853AA7F5A99E}" name="Total_Enrollment" displayName="Total_Enrollment" ref="A3:E62" totalsRowShown="0" headerRowDxfId="207" headerRowBorderDxfId="214" tableBorderDxfId="215" totalsRowBorderDxfId="213">
  <tableColumns count="5">
    <tableColumn id="1" xr3:uid="{A16F9426-7B19-44BF-B87D-E7DD0015C084}" name="Eligibility Month" dataDxfId="212"/>
    <tableColumn id="2" xr3:uid="{FC764302-3CC2-4DE1-A33D-E750B4D854FC}" name="County" dataDxfId="211"/>
    <tableColumn id="3" xr3:uid="{4AAAB30A-D62E-4BBA-9C8A-86B4465EE54C}" name="Count" dataDxfId="210"/>
    <tableColumn id="4" xr3:uid="{D3BB2596-D43C-4278-8BEA-15F8026C2D73}" name="Annotation Code" dataDxfId="209"/>
    <tableColumn id="5" xr3:uid="{F4AB6051-72F5-41AD-B413-730D48E3BABE}" name="Count Annotation Description" dataDxfId="208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C2D58A8-33ED-437F-9CCD-89A409CBABFE}" name="Newly_Enrolled_Ethnicity" displayName="Newly_Enrolled_Ethnicity" ref="A3:F343" totalsRowShown="0" headerRowDxfId="198" headerRowBorderDxfId="205" tableBorderDxfId="206" totalsRowBorderDxfId="204">
  <tableColumns count="6">
    <tableColumn id="1" xr3:uid="{28347A6D-D0D8-4CFF-A2FB-FEFC44F5DB31}" name="Eligibility Month" dataDxfId="203"/>
    <tableColumn id="2" xr3:uid="{565D8187-5605-4809-B2F0-29F68D5F74A3}" name="County" dataDxfId="202"/>
    <tableColumn id="3" xr3:uid="{3071C9C7-3463-4010-AFC0-414ACCB304BA}" name="Top 7 Ethnicity (when available)" dataDxfId="201"/>
    <tableColumn id="4" xr3:uid="{505213DF-7F40-45FE-916D-9DCC8986BF31}" name="Count" dataDxfId="200"/>
    <tableColumn id="5" xr3:uid="{0BD45D61-9F80-4CA1-AB71-29BF86ED099A}" name="Annotation Code" dataDxfId="199"/>
    <tableColumn id="6" xr3:uid="{C60E9E89-E74F-437B-8418-8CD0F121C4A7}" name="Count Annotation Description" dataDxfId="197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62909507-9A6E-4966-A95F-8A5430598441}" name="Newly_Enrolled_Written_Language" displayName="Newly_Enrolled_Written_Language" ref="A3:F197" totalsRowShown="0" headerRowDxfId="188" headerRowBorderDxfId="195" tableBorderDxfId="196" totalsRowBorderDxfId="194">
  <tableColumns count="6">
    <tableColumn id="1" xr3:uid="{B8498D07-A6AA-4AF1-9974-FEFF76DB6268}" name="Eligibility Month" dataDxfId="193"/>
    <tableColumn id="2" xr3:uid="{354F608D-58DA-4891-9037-583E8F41728A}" name="County" dataDxfId="192"/>
    <tableColumn id="3" xr3:uid="{E4BCBE60-512B-426B-A7CE-2E7F29382DE1}" name="Top 4 Written Language" dataDxfId="191"/>
    <tableColumn id="4" xr3:uid="{264CBBE8-D944-4C1A-860F-9BC17ECEE82C}" name="Count" dataDxfId="190" dataCellStyle="Comma"/>
    <tableColumn id="5" xr3:uid="{E8129DC5-30D8-4F51-8352-7CB7FE2FE5DC}" name="Annotation Code" dataDxfId="189"/>
    <tableColumn id="6" xr3:uid="{66B006B3-5718-4014-9A75-CA658DA75889}" name="Count Annotation Description" dataDxfId="187"/>
  </tableColumns>
  <tableStyleInfo name="TableStyleMedium9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73C9E93E-FCFB-4B13-A077-15B0402FC559}" name="Newly_Enrolled_Age_Gender" displayName="Newly_Enrolled_Age_Gender" ref="A3:G542" totalsRowShown="0" headerRowDxfId="177" headerRowBorderDxfId="185" tableBorderDxfId="186" totalsRowBorderDxfId="184">
  <tableColumns count="7">
    <tableColumn id="1" xr3:uid="{A32B10C3-22F6-4798-BEBB-977984B43F5D}" name="Eligibility Month" dataDxfId="183"/>
    <tableColumn id="2" xr3:uid="{3017BA4A-F41D-4B33-801B-132450984250}" name="County" dataDxfId="182"/>
    <tableColumn id="3" xr3:uid="{FEB15818-558E-4B78-BF39-98F07E35CFCF}" name="Age Group" dataDxfId="181"/>
    <tableColumn id="4" xr3:uid="{7AFDBA2D-9A45-4A72-B581-6D07F6762048}" name="Gender" dataDxfId="180"/>
    <tableColumn id="5" xr3:uid="{0BB91CE5-B9CB-4CCD-8877-96742F80E518}" name="Count" dataDxfId="179"/>
    <tableColumn id="6" xr3:uid="{94402858-0C0D-4611-8C54-0C801C7F3054}" name="Annotation Code" dataDxfId="178"/>
    <tableColumn id="7" xr3:uid="{B48867AC-1ABF-44F3-A9FA-80C69B504EF2}" name="Count Annotation Description" dataDxfId="176"/>
  </tableColumns>
  <tableStyleInfo name="TableStyleMedium9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2AF196AB-2839-447F-939D-34FC13AC9ED4}" name="New_Applications_Pathways" displayName="New_Applications_Pathways" ref="A3:K62" totalsRowShown="0" headerRowDxfId="161" dataDxfId="160" headerRowBorderDxfId="174" tableBorderDxfId="175" totalsRowBorderDxfId="173">
  <tableColumns count="11">
    <tableColumn id="1" xr3:uid="{E274A5BD-8B0F-4E9B-88BD-1F4096EC3BA9}" name="Eligibility Month" dataDxfId="172"/>
    <tableColumn id="2" xr3:uid="{E9DADE52-90B3-4771-92CF-35D085246F78}" name="County" dataDxfId="171"/>
    <tableColumn id="3" xr3:uid="{1030CC89-C8FA-4F14-B8E9-7E75F3995BA2}" name="County Application Pathway" dataDxfId="170"/>
    <tableColumn id="4" xr3:uid="{C83A09D1-071A-43D2-B7CF-8FC0F08F8021}" name="Online" dataDxfId="169"/>
    <tableColumn id="5" xr3:uid="{8E345623-7E77-4181-8846-101DC902D555}" name="Mail" dataDxfId="168"/>
    <tableColumn id="6" xr3:uid="{9210482A-CC32-435E-A39B-38CF872D812C}" name="In-Person" dataDxfId="167"/>
    <tableColumn id="7" xr3:uid="{A59EA0BB-543E-4227-ACB8-5D2B24266964}" name="Phone" dataDxfId="166"/>
    <tableColumn id="8" xr3:uid="{66789775-58E8-4ACA-A0EA-E984A2E13A8C}" name="Other" dataDxfId="165"/>
    <tableColumn id="9" xr3:uid="{57832A8A-E32E-44B6-B6D9-E19842651D6A}" name="Covered California" dataDxfId="164"/>
    <tableColumn id="10" xr3:uid="{3A7AF652-0258-498A-AF31-502DAF239A00}" name="Annotation Code" dataDxfId="163"/>
    <tableColumn id="11" xr3:uid="{0490AED8-E2A9-4C5B-BBAC-94CA8A18B54F}" name="Count Annotation Description" dataDxfId="162"/>
  </tableColumns>
  <tableStyleInfo name="TableStyleMedium9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A44F9DA8-F60E-4573-A1AC-998AF9101614}" name="New_Application_Processing" displayName="New_Application_Processing" ref="A3:H62" totalsRowShown="0" headerRowDxfId="148" dataDxfId="149" headerRowBorderDxfId="158" tableBorderDxfId="159" totalsRowBorderDxfId="157">
  <tableColumns count="8">
    <tableColumn id="1" xr3:uid="{8D9FF27C-1759-4337-9251-629F4CC84E2F}" name="Eligibility Month" dataDxfId="156"/>
    <tableColumn id="2" xr3:uid="{BCB72942-E942-48BB-8A7C-E8A53CDFEFB4}" name="County" dataDxfId="155"/>
    <tableColumn id="3" xr3:uid="{81B3335E-9D65-481A-9A61-EE4C16B63E40}" name="Newly Enrolled" dataDxfId="154"/>
    <tableColumn id="4" xr3:uid="{69999F0D-EDC5-4389-A6A5-6539281DC4F5}" name="Eligible for Coverage" dataDxfId="153"/>
    <tableColumn id="5" xr3:uid="{10715DAC-ABD4-48DB-8752-F4CB28A03E6A}" name="Ineligible for Coverage" dataDxfId="152"/>
    <tableColumn id="6" xr3:uid="{309A92D1-77EA-4F98-909E-A271AB0E2FE0}" name="Total Pending Applications" dataDxfId="151"/>
    <tableColumn id="7" xr3:uid="{4298F02C-5507-4F20-A444-1B9C7F3A4AFE}" name="Annotation Code" dataDxfId="150"/>
    <tableColumn id="8" xr3:uid="{A90A4280-EF82-4E5F-AB11-5CBC198A6C75}" name="Count Annotation Description" dataDxfId="147"/>
  </tableColumns>
  <tableStyleInfo name="TableStyleMedium9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588F523B-CD07-4C32-94F8-35C1F0E7E374}" name="MAGI_Redeterminations" displayName="MAGI_Redeterminations" ref="A3:R62" totalsRowShown="0" headerRowDxfId="126" headerRowBorderDxfId="127" tableBorderDxfId="146" totalsRowBorderDxfId="145">
  <tableColumns count="18">
    <tableColumn id="1" xr3:uid="{B64D2DFA-E99E-4502-9B31-B5CD2CB0973C}" name="Eligibility Month" dataDxfId="144"/>
    <tableColumn id="2" xr3:uid="{A297893C-7FBD-4744-9FA0-BD4CB2383B84}" name="County" dataDxfId="143"/>
    <tableColumn id="3" xr3:uid="{08AD19F5-B4F3-4251-97AC-F1713FFBE0D7}" name="MAGI Redeterminations Due" dataDxfId="142"/>
    <tableColumn id="4" xr3:uid="{A022D685-5D01-48E7-A8A2-E7B3B0697697}" name="MAGI Redeterminations Completed" dataDxfId="141"/>
    <tableColumn id="5" xr3:uid="{6E2CBA07-F097-4AE7-A4B8-5A89D60C29D4}" name="MAGI Redeterminations Completed Percentage" dataDxfId="140" dataCellStyle="Percent"/>
    <tableColumn id="6" xr3:uid="{8777D11C-C1E1-4F86-9A0D-3E3611FCF7AC}" name="MAGI of Completed, Total Redeterminations Continued in Coverage" dataDxfId="139"/>
    <tableColumn id="7" xr3:uid="{4CD5D4EC-B4AC-4A46-97EC-6D2EC5D805B4}" name="MAGI Renewed Via Ex-Parte Total Count" dataDxfId="138"/>
    <tableColumn id="8" xr3:uid="{D22EFD89-8B6A-4F4E-827A-049A23653BDE}" name="MAGI Renewed Via Ex-Parte Total Percentage" dataDxfId="137" dataCellStyle="Percent"/>
    <tableColumn id="9" xr3:uid="{7CFCC5BF-2312-4799-A519-B869BF51D652}" name="MAGI Renewed via Auto Ex-Parte Count" dataDxfId="136"/>
    <tableColumn id="10" xr3:uid="{48DCF4F1-96D7-4DFB-BBF9-5C8947098759}" name="MAGI Renewed Via Auto Ex-Parte Percentage" dataDxfId="135" dataCellStyle="Percent"/>
    <tableColumn id="11" xr3:uid="{772E38C7-8E84-4E5B-8C62-543174E811F6}" name="MAGI Renewed Via Manual Ex-Parte Count" dataDxfId="134"/>
    <tableColumn id="12" xr3:uid="{D638B170-7981-4F16-B7A5-F359A23E466E}" name="MAGI Renewed Via Manual Ex-Parte Percentage" dataDxfId="133" dataCellStyle="Percent"/>
    <tableColumn id="13" xr3:uid="{BDC1A402-D754-451F-9D2B-18EB646FBD0A}" name="MAGI Of Completed,Total Redeterminations Discontinued Count" dataDxfId="132"/>
    <tableColumn id="14" xr3:uid="{F4F23CEA-5446-4373-A089-F0F10EAF796C}" name="MAGI Of Completed,Total Redeterminations Discontinued Percentage" dataDxfId="131" dataCellStyle="Percent"/>
    <tableColumn id="15" xr3:uid="{555B88C4-4984-4862-BAB8-C354A9B928ED}" name="MAGI Renewals In Process Count" dataDxfId="130"/>
    <tableColumn id="16" xr3:uid="{5EEB0086-B01F-437D-BB57-513C0BB2ABCF}" name="MAGI Renewals In Process Percentage" dataDxfId="129" dataCellStyle="Percent"/>
    <tableColumn id="17" xr3:uid="{566C089E-FC52-4F59-9F31-2EC890E83E82}" name="Annotation Code" dataDxfId="128"/>
    <tableColumn id="18" xr3:uid="{14F32579-7971-4FB1-84D6-9817E723CB57}" name="Count Annotation Description" dataDxfId="125"/>
  </tableColumns>
  <tableStyleInfo name="TableStyleMedium9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167131CD-85CF-4D99-A2C8-8967393F87CB}" name="NonMAGI_Redeterminations" displayName="NonMAGI_Redeterminations" ref="A3:R62" totalsRowShown="0" headerRowDxfId="105" headerRowBorderDxfId="106" tableBorderDxfId="124" totalsRowBorderDxfId="123">
  <tableColumns count="18">
    <tableColumn id="1" xr3:uid="{ECFF6720-8E3B-4CE7-A4D8-D0E81CE0AAB4}" name="Eligibility Month" dataDxfId="122"/>
    <tableColumn id="2" xr3:uid="{E814D069-445E-4CAD-B7ED-A1893F7DE3CF}" name="County" dataDxfId="121"/>
    <tableColumn id="3" xr3:uid="{C24C3663-5433-4764-BF16-CF48A8A3D602}" name="Non-MAGI Redeterminations Due" dataDxfId="120"/>
    <tableColumn id="4" xr3:uid="{3F35C672-ED55-4A0C-8F19-7834074037A3}" name="Non-MAGI Redeterminations Completed" dataDxfId="119"/>
    <tableColumn id="5" xr3:uid="{0926F491-E93E-416E-B72D-3FE2D699681E}" name="Non-MAGI Redeterminations Completed Percentage" dataDxfId="118" dataCellStyle="Percent"/>
    <tableColumn id="6" xr3:uid="{D959AA58-F743-4202-974C-E7AC8407D4E0}" name="Non-MAGI of Completed, Total Redeterminations Continued in Coverage" dataDxfId="117"/>
    <tableColumn id="7" xr3:uid="{B149DFFC-FBBE-430D-92A8-093EDFF58F65}" name="Non-MAGI Renewed Via Ex-Parte Total" dataDxfId="116"/>
    <tableColumn id="8" xr3:uid="{460C6D63-D47F-4B68-8D04-B8FC66ADD145}" name="Non-MAGI Renewed Via Ex-Parte Total Percentage" dataDxfId="115" dataCellStyle="Percent"/>
    <tableColumn id="9" xr3:uid="{BC303267-46EE-4015-B4AE-5F76BDEF22EE}" name="Non-MAGI Renewed via Auto Ex-Parte Count" dataDxfId="114"/>
    <tableColumn id="10" xr3:uid="{F7374F79-A807-4FE5-ADC6-1FECCA2B7B19}" name="Non-MAGI Renewed Via Auto Ex-Parte Percentage" dataDxfId="113" dataCellStyle="Percent"/>
    <tableColumn id="11" xr3:uid="{3991D0FE-D0EA-47B7-8AED-D96EA5D42502}" name="Non-MAGI Renewed Via Manual Ex-Parte Count" dataDxfId="112"/>
    <tableColumn id="12" xr3:uid="{49443588-28B8-4497-86A0-D80DD5B3BDDF}" name="Non-MAGI Renewed Via Manual Ex-Parte Percentage" dataDxfId="111" dataCellStyle="Percent"/>
    <tableColumn id="13" xr3:uid="{6B4BD0C6-02DE-43A0-8FFD-F107DA323C93}" name="Non-MAGI Of Completed,Total Redeterminations Discontinued Count" dataDxfId="110"/>
    <tableColumn id="14" xr3:uid="{90D6B0B6-3444-47FF-9958-E187DFCE83F5}" name="Non-MAGI Of Completed,Total Redeterminations Discontinued Percentage" dataDxfId="109" dataCellStyle="Percent"/>
    <tableColumn id="15" xr3:uid="{0A7802E5-0EE6-4D0C-B7DA-B27ECD47391B}" name="Non-MAGI Renewals In Process Count" dataDxfId="108"/>
    <tableColumn id="16" xr3:uid="{5063D346-7AC3-48D2-95FF-DFEC0AB53F3D}" name="Non-MAGI Renewals In Process Percentage" dataDxfId="107" dataCellStyle="Percent"/>
    <tableColumn id="17" xr3:uid="{B77AC355-53C1-4113-9063-A04E55FEFC12}" name="Annotation Code" dataDxfId="104"/>
    <tableColumn id="18" xr3:uid="{80BA40EC-BC8E-42A7-8309-127D337ACB45}" name="Count Annotation Description" dataDxfId="103"/>
  </tableColumns>
  <tableStyleInfo name="TableStyleMedium9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B05E16E6-C7CF-4B10-B658-1F2A1CB11617}" name="Redeterminations_Total" displayName="Redeterminations_Total" ref="A3:R62" totalsRowShown="0" headerRowDxfId="82" headerRowBorderDxfId="83" tableBorderDxfId="102" totalsRowBorderDxfId="101">
  <tableColumns count="18">
    <tableColumn id="1" xr3:uid="{43E1A06A-2844-49CA-A9A0-CBFC1E07FEE3}" name="Eligibility Month" dataDxfId="100"/>
    <tableColumn id="2" xr3:uid="{89A5B730-0F94-4750-95BD-BAA4FEFFFAB1}" name="County" dataDxfId="99"/>
    <tableColumn id="3" xr3:uid="{9AF8CCAA-B4BC-42B8-8F73-D2D12ADBC387}" name="Redeterminations Due" dataDxfId="98"/>
    <tableColumn id="4" xr3:uid="{C658CF7D-BF86-49CD-B798-54C7C06861FA}" name="Redeterminations Completed" dataDxfId="97"/>
    <tableColumn id="5" xr3:uid="{D5FE5508-DF14-4752-9B9F-7567ADE16532}" name="Redeterminations Completed Percentage" dataDxfId="96" dataCellStyle="Percent"/>
    <tableColumn id="6" xr3:uid="{1CB79010-2FB2-4929-B1E9-68A714AC3732}" name="Total Redeterminations Continued in Coverage" dataDxfId="95"/>
    <tableColumn id="7" xr3:uid="{85E0346D-1E5B-4CB4-898C-6E4A02986296}" name="Renewed Via Ex-Parte Total Count" dataDxfId="94"/>
    <tableColumn id="8" xr3:uid="{A0A9D36F-9721-42D4-9E8D-B962DA826D0D}" name="Renewed Via Ex-Parte Total Percentage" dataDxfId="93" dataCellStyle="Percent"/>
    <tableColumn id="9" xr3:uid="{8E37925D-41B9-4C5C-94B1-B1AA59093DFE}" name="Renewed via Auto Ex-Parte Count" dataDxfId="92"/>
    <tableColumn id="10" xr3:uid="{77D05337-6BE1-4D69-8D76-0B7C9A87F305}" name="Renewed Via Auto Ex-Parte Percentage" dataDxfId="91" dataCellStyle="Percent"/>
    <tableColumn id="11" xr3:uid="{8C310970-0144-4F0C-979D-C2348F6B42C3}" name="Renewed Via Manual Ex-Parte Count" dataDxfId="90"/>
    <tableColumn id="12" xr3:uid="{08D812BF-82E4-47BB-9953-67DA0392DDCE}" name="Renewed Via Manual Ex-Parte Percentage" dataDxfId="89" dataCellStyle="Percent"/>
    <tableColumn id="13" xr3:uid="{0A0E5869-DA15-4FF6-9729-00D972685BAE}" name="Total Redeterminations Discontinued Count" dataDxfId="88"/>
    <tableColumn id="14" xr3:uid="{701B0F14-6220-4875-8DF0-688A9E627D89}" name="Total Redeterminations Discontinued Percentage" dataDxfId="87" dataCellStyle="Percent"/>
    <tableColumn id="15" xr3:uid="{DB374436-0D21-4F5B-A975-FB7A06ED9FE3}" name="Renewals In Process Count" dataDxfId="86"/>
    <tableColumn id="16" xr3:uid="{8C330711-1427-44A9-9CB5-8519A7A91A4A}" name="Renewals In Process Percentage" dataDxfId="85" dataCellStyle="Percent"/>
    <tableColumn id="17" xr3:uid="{0BE9D510-A962-45EE-9336-8786E7207472}" name="Annotation Code" dataDxfId="84"/>
    <tableColumn id="18" xr3:uid="{E5A60BC1-DF46-47D3-B5B4-FEA240670027}" name="Count Annotation Description" dataDxfId="81"/>
  </tableColumns>
  <tableStyleInfo name="TableStyleMedium9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C69F4214-49E1-4255-BCE3-0F5D301D9EA2}" name="Returned_Packet_ExParte" displayName="Returned_Packet_ExParte" ref="A3:G62" totalsRowShown="0" tableBorderDxfId="80">
  <tableColumns count="7">
    <tableColumn id="1" xr3:uid="{EB4DE418-48EC-475B-A5F4-735273389D89}" name="Eligibility Month" dataDxfId="79"/>
    <tableColumn id="2" xr3:uid="{FE3A5FD8-C36E-4223-8E39-3D78D00890D4}" name="County" dataDxfId="78"/>
    <tableColumn id="3" xr3:uid="{EFC1BEA4-64E2-45EE-BED7-903C78A2F2D4}" name="MAGI % Returned Packet and Renewed via Ex Parte" dataDxfId="77" dataCellStyle="Percent"/>
    <tableColumn id="4" xr3:uid="{A88BD473-00E3-497D-815D-2645E6AD3471}" name="Non-MAGI % Returned Packet and Renewed via Ex Parte" dataDxfId="76" dataCellStyle="Percent"/>
    <tableColumn id="5" xr3:uid="{80DAC097-CAD6-41B5-A366-0C015F060D50}" name="All % Returned Packet and Renewed via Ex Parte" dataDxfId="75" dataCellStyle="Percent"/>
    <tableColumn id="6" xr3:uid="{A7F9A3BA-E696-497D-B322-297FFB87AF99}" name="Annotation Code" dataDxfId="74"/>
    <tableColumn id="7" xr3:uid="{7DCBA53F-6F1E-4004-A6F6-AD35A9EDAD3E}" name="Count Annotation Description" dataDxfId="73"/>
  </tableColumns>
  <tableStyleInfo name="TableStyleMedium9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5D494EA1-3DC8-45B7-9380-BFB5D6DD99B8}" name="Monthly_Redetermination_Processing" displayName="Monthly_Redetermination_Processing" ref="A3:G4" totalsRowShown="0" headerRowDxfId="61" dataDxfId="63" headerRowBorderDxfId="62" tableBorderDxfId="72" totalsRowBorderDxfId="71">
  <tableColumns count="7">
    <tableColumn id="1" xr3:uid="{C6B4534B-DE32-41A1-BDC4-E8A25B949FB3}" name="Eligibility Month" dataDxfId="70"/>
    <tableColumn id="2" xr3:uid="{49691D11-7D6A-4822-81C9-C345F449BF78}" name="County" dataDxfId="69"/>
    <tableColumn id="3" xr3:uid="{C5CCE391-139C-4357-AB45-56EAA08028A6}" name="Renewed Via Ex-Parte Total" dataDxfId="68"/>
    <tableColumn id="4" xr3:uid="{8C3078A4-5603-4950-9080-12CE12112CB5}" name="Continued in Medi-Cal" dataDxfId="67"/>
    <tableColumn id="5" xr3:uid="{2D03F226-9AB5-468B-BC14-0D5A23D63759}" name="Total Redeterminations Discontinued Count" dataDxfId="66"/>
    <tableColumn id="6" xr3:uid="{7998B939-545C-4D50-A999-7F1A05B33FD7}" name="Renewals In Process Count" dataDxfId="65"/>
    <tableColumn id="7" xr3:uid="{F5894056-2A87-4EF9-8DCA-B44E5831918F}" name="Redeterminations Due" dataDxfId="64"/>
  </tableColumns>
  <tableStyleInfo name="TableStyleMedium9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634EEDA1-A7B1-45CC-A4B0-0C56B513A6EE}" name="MAGI_Discontinuance_Reasons" displayName="MAGI_Discontinuance_Reasons" ref="A3:G62" totalsRowShown="0" headerRowDxfId="50" dataDxfId="51" headerRowBorderDxfId="59" tableBorderDxfId="60" totalsRowBorderDxfId="58">
  <tableColumns count="7">
    <tableColumn id="1" xr3:uid="{AF201D33-9792-4CD7-88CF-F732FD056F1D}" name="Eligibility Month" dataDxfId="57"/>
    <tableColumn id="2" xr3:uid="{CD88F4EE-0F45-4B7D-B964-146C9463029A}" name="County" dataDxfId="56"/>
    <tableColumn id="3" xr3:uid="{53C29463-FB89-4D41-9B1A-637D644499E4}" name="Procedural" dataDxfId="55"/>
    <tableColumn id="4" xr3:uid="{A808178C-FE3B-4C8C-9048-879A9AB8C14F}" name="Excess Income" dataDxfId="54"/>
    <tableColumn id="5" xr3:uid="{53E536D7-B825-4F47-8D85-9E28AF925CEC}" name="Other Reasons" dataDxfId="53"/>
    <tableColumn id="6" xr3:uid="{813E6AA9-DC80-4E09-92B0-8A9CCBD42D28}" name="Annotation Code" dataDxfId="52"/>
    <tableColumn id="7" xr3:uid="{96EEE6C3-93A1-48BB-8CF4-3B47A03049E2}" name="Count Annotation Description" dataDxfId="49"/>
  </tableColumns>
  <tableStyleInfo name="TableStyleMedium9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5BB43E3C-AE95-4D5D-904D-C4B72857050A}" name="NonMAGI_Discontinuance_Reasons" displayName="NonMAGI_Discontinuance_Reasons" ref="A3:G62" totalsRowShown="0" headerRowDxfId="37" dataDxfId="38" headerRowBorderDxfId="47" tableBorderDxfId="48" totalsRowBorderDxfId="46">
  <tableColumns count="7">
    <tableColumn id="1" xr3:uid="{F6AA8E70-14CE-442F-B6F9-CAD561F20F3F}" name="Eligibility Month" dataDxfId="45"/>
    <tableColumn id="2" xr3:uid="{05225923-0A3C-413A-A798-D403DABB1A3D}" name="County" dataDxfId="44"/>
    <tableColumn id="3" xr3:uid="{D9861030-D0A4-45E1-BDAF-5F2FCA75EC70}" name="Procedural" dataDxfId="43"/>
    <tableColumn id="4" xr3:uid="{AB7E7C8A-BCCF-4AF6-8E13-6490C3D4BAD3}" name="Excess Property" dataDxfId="42"/>
    <tableColumn id="5" xr3:uid="{D5641132-F712-49AF-B892-82D5A45A0881}" name="Other Reasons" dataDxfId="41"/>
    <tableColumn id="6" xr3:uid="{493D11D0-E635-4260-945F-8C1F808D2BDD}" name="Annotation Code" dataDxfId="40"/>
    <tableColumn id="7" xr3:uid="{BEA00BD2-03CE-49F2-A7DB-A331281DCA97}" name="Count Annotation Description" dataDxfId="39"/>
  </tableColumns>
  <tableStyleInfo name="TableStyleMedium9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1F16BD5E-5A7F-402A-979D-018F906F4522}" name="Total_Discontinuance_Reasons" displayName="Total_Discontinuance_Reasons" ref="A3:K62" totalsRowShown="0" headerRowDxfId="22" dataDxfId="24" headerRowBorderDxfId="23" tableBorderDxfId="36" totalsRowBorderDxfId="35">
  <tableColumns count="11">
    <tableColumn id="1" xr3:uid="{429004A6-BB96-4BD9-9EE0-2A5CCB4C583C}" name="Eligibility Month" dataDxfId="34"/>
    <tableColumn id="2" xr3:uid="{B66221BD-CF4E-432D-9C53-FE68343A7C0A}" name="County" dataDxfId="33"/>
    <tableColumn id="3" xr3:uid="{57A9D2DD-65A5-49BD-8C49-C056F5801F1E}" name="Procedural" dataDxfId="32"/>
    <tableColumn id="4" xr3:uid="{04754E39-4E8C-43EE-8B32-B1686F175FFA}" name="Excess Income" dataDxfId="31"/>
    <tableColumn id="5" xr3:uid="{CEFABCFE-1895-4815-A588-E399AEED70BF}" name="Excess Property" dataDxfId="30"/>
    <tableColumn id="6" xr3:uid="{54BBD811-077C-485C-81B9-0D0718271FF1}" name="Deceased" dataDxfId="29"/>
    <tableColumn id="7" xr3:uid="{40D54390-36A3-471E-9319-B37896FB25F5}" name="California Residency" dataDxfId="28"/>
    <tableColumn id="8" xr3:uid="{E72299B4-02B1-4AAE-A4FC-730BDF1DFC90}" name="Voluntary Withdrawal" dataDxfId="27"/>
    <tableColumn id="9" xr3:uid="{1014B85E-9B9B-4F47-BEAF-C144B9F825BA}" name="Other Reasons" dataDxfId="26"/>
    <tableColumn id="10" xr3:uid="{6CF5F826-BCE2-4D43-9C3B-79E804C36ABA}" name="Annotation Code" dataDxfId="25"/>
    <tableColumn id="11" xr3:uid="{07FAE7A0-2EFD-4DBE-8774-86B3C97B0287}" name="Count Annotation Description" dataDxfId="21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0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7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8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3"/>
  <sheetViews>
    <sheetView tabSelected="1"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customWidth="1"/>
    <col min="3" max="3" width="12.7109375" style="3" bestFit="1" customWidth="1"/>
    <col min="4" max="4" width="22.5703125" style="16" bestFit="1" customWidth="1"/>
    <col min="5" max="5" width="42.5703125" style="2" bestFit="1" customWidth="1"/>
    <col min="6" max="16384" width="11.42578125" style="2" hidden="1"/>
  </cols>
  <sheetData>
    <row r="1" spans="1:5" ht="17.100000000000001" customHeight="1" x14ac:dyDescent="0.3">
      <c r="A1" s="13" t="s">
        <v>175</v>
      </c>
    </row>
    <row r="2" spans="1:5" s="1" customFormat="1" ht="23.1" customHeight="1" x14ac:dyDescent="0.45">
      <c r="A2" s="14" t="s">
        <v>103</v>
      </c>
      <c r="C2" s="4"/>
      <c r="D2" s="17"/>
    </row>
    <row r="3" spans="1:5" ht="17.100000000000001" customHeight="1" x14ac:dyDescent="0.3">
      <c r="A3" s="28" t="s">
        <v>0</v>
      </c>
      <c r="B3" s="28" t="s">
        <v>122</v>
      </c>
      <c r="C3" s="29" t="s">
        <v>1</v>
      </c>
      <c r="D3" s="30" t="s">
        <v>2</v>
      </c>
      <c r="E3" s="28" t="s">
        <v>3</v>
      </c>
    </row>
    <row r="4" spans="1:5" ht="17.100000000000001" customHeight="1" x14ac:dyDescent="0.3">
      <c r="A4" s="24" t="s">
        <v>184</v>
      </c>
      <c r="B4" s="24" t="s">
        <v>4</v>
      </c>
      <c r="C4" s="25">
        <v>498348</v>
      </c>
      <c r="D4" s="26" t="s">
        <v>185</v>
      </c>
      <c r="E4" s="27" t="s">
        <v>185</v>
      </c>
    </row>
    <row r="5" spans="1:5" ht="17.100000000000001" customHeight="1" x14ac:dyDescent="0.3">
      <c r="A5" s="24" t="s">
        <v>184</v>
      </c>
      <c r="B5" s="24" t="s">
        <v>5</v>
      </c>
      <c r="C5" s="25">
        <v>323</v>
      </c>
      <c r="D5" s="26" t="s">
        <v>185</v>
      </c>
      <c r="E5" s="27" t="s">
        <v>185</v>
      </c>
    </row>
    <row r="6" spans="1:5" ht="17.100000000000001" customHeight="1" x14ac:dyDescent="0.3">
      <c r="A6" s="24" t="s">
        <v>184</v>
      </c>
      <c r="B6" s="24" t="s">
        <v>6</v>
      </c>
      <c r="C6" s="25">
        <v>9369</v>
      </c>
      <c r="D6" s="26" t="s">
        <v>185</v>
      </c>
      <c r="E6" s="27" t="s">
        <v>185</v>
      </c>
    </row>
    <row r="7" spans="1:5" ht="17.100000000000001" customHeight="1" x14ac:dyDescent="0.3">
      <c r="A7" s="24" t="s">
        <v>184</v>
      </c>
      <c r="B7" s="24" t="s">
        <v>7</v>
      </c>
      <c r="C7" s="25">
        <v>85948</v>
      </c>
      <c r="D7" s="26" t="s">
        <v>185</v>
      </c>
      <c r="E7" s="27" t="s">
        <v>185</v>
      </c>
    </row>
    <row r="8" spans="1:5" ht="17.100000000000001" customHeight="1" x14ac:dyDescent="0.3">
      <c r="A8" s="24" t="s">
        <v>184</v>
      </c>
      <c r="B8" s="24" t="s">
        <v>8</v>
      </c>
      <c r="C8" s="25">
        <v>13991</v>
      </c>
      <c r="D8" s="26" t="s">
        <v>185</v>
      </c>
      <c r="E8" s="27" t="s">
        <v>185</v>
      </c>
    </row>
    <row r="9" spans="1:5" ht="17.100000000000001" customHeight="1" x14ac:dyDescent="0.3">
      <c r="A9" s="24" t="s">
        <v>184</v>
      </c>
      <c r="B9" s="24" t="s">
        <v>9</v>
      </c>
      <c r="C9" s="25">
        <v>10719</v>
      </c>
      <c r="D9" s="26" t="s">
        <v>185</v>
      </c>
      <c r="E9" s="27" t="s">
        <v>185</v>
      </c>
    </row>
    <row r="10" spans="1:5" ht="17.100000000000001" customHeight="1" x14ac:dyDescent="0.3">
      <c r="A10" s="24" t="s">
        <v>184</v>
      </c>
      <c r="B10" s="24" t="s">
        <v>10</v>
      </c>
      <c r="C10" s="25">
        <v>337017</v>
      </c>
      <c r="D10" s="26" t="s">
        <v>185</v>
      </c>
      <c r="E10" s="27" t="s">
        <v>185</v>
      </c>
    </row>
    <row r="11" spans="1:5" ht="17.100000000000001" customHeight="1" x14ac:dyDescent="0.3">
      <c r="A11" s="24" t="s">
        <v>184</v>
      </c>
      <c r="B11" s="24" t="s">
        <v>11</v>
      </c>
      <c r="C11" s="25">
        <v>12663</v>
      </c>
      <c r="D11" s="26" t="s">
        <v>185</v>
      </c>
      <c r="E11" s="27" t="s">
        <v>185</v>
      </c>
    </row>
    <row r="12" spans="1:5" ht="17.100000000000001" customHeight="1" x14ac:dyDescent="0.3">
      <c r="A12" s="24" t="s">
        <v>184</v>
      </c>
      <c r="B12" s="24" t="s">
        <v>12</v>
      </c>
      <c r="C12" s="25">
        <v>41022</v>
      </c>
      <c r="D12" s="26" t="s">
        <v>185</v>
      </c>
      <c r="E12" s="27" t="s">
        <v>185</v>
      </c>
    </row>
    <row r="13" spans="1:5" ht="17.100000000000001" customHeight="1" x14ac:dyDescent="0.3">
      <c r="A13" s="24" t="s">
        <v>184</v>
      </c>
      <c r="B13" s="24" t="s">
        <v>13</v>
      </c>
      <c r="C13" s="25">
        <v>534465</v>
      </c>
      <c r="D13" s="26" t="s">
        <v>185</v>
      </c>
      <c r="E13" s="27" t="s">
        <v>185</v>
      </c>
    </row>
    <row r="14" spans="1:5" ht="17.100000000000001" customHeight="1" x14ac:dyDescent="0.3">
      <c r="A14" s="24" t="s">
        <v>184</v>
      </c>
      <c r="B14" s="24" t="s">
        <v>14</v>
      </c>
      <c r="C14" s="25">
        <v>13815</v>
      </c>
      <c r="D14" s="26" t="s">
        <v>185</v>
      </c>
      <c r="E14" s="27" t="s">
        <v>185</v>
      </c>
    </row>
    <row r="15" spans="1:5" ht="17.100000000000001" customHeight="1" x14ac:dyDescent="0.3">
      <c r="A15" s="24" t="s">
        <v>184</v>
      </c>
      <c r="B15" s="24" t="s">
        <v>15</v>
      </c>
      <c r="C15" s="25">
        <v>59191</v>
      </c>
      <c r="D15" s="26" t="s">
        <v>185</v>
      </c>
      <c r="E15" s="27" t="s">
        <v>185</v>
      </c>
    </row>
    <row r="16" spans="1:5" ht="17.100000000000001" customHeight="1" x14ac:dyDescent="0.3">
      <c r="A16" s="24" t="s">
        <v>184</v>
      </c>
      <c r="B16" s="24" t="s">
        <v>16</v>
      </c>
      <c r="C16" s="25">
        <v>100586</v>
      </c>
      <c r="D16" s="26" t="s">
        <v>185</v>
      </c>
      <c r="E16" s="27" t="s">
        <v>185</v>
      </c>
    </row>
    <row r="17" spans="1:5" ht="17.100000000000001" customHeight="1" x14ac:dyDescent="0.3">
      <c r="A17" s="24" t="s">
        <v>184</v>
      </c>
      <c r="B17" s="24" t="s">
        <v>17</v>
      </c>
      <c r="C17" s="25">
        <v>5402</v>
      </c>
      <c r="D17" s="26" t="s">
        <v>185</v>
      </c>
      <c r="E17" s="27" t="s">
        <v>185</v>
      </c>
    </row>
    <row r="18" spans="1:5" ht="17.100000000000001" customHeight="1" x14ac:dyDescent="0.3">
      <c r="A18" s="24" t="s">
        <v>184</v>
      </c>
      <c r="B18" s="24" t="s">
        <v>18</v>
      </c>
      <c r="C18" s="25">
        <v>497172</v>
      </c>
      <c r="D18" s="26" t="s">
        <v>185</v>
      </c>
      <c r="E18" s="27" t="s">
        <v>185</v>
      </c>
    </row>
    <row r="19" spans="1:5" ht="17.100000000000001" customHeight="1" x14ac:dyDescent="0.3">
      <c r="A19" s="24" t="s">
        <v>184</v>
      </c>
      <c r="B19" s="24" t="s">
        <v>19</v>
      </c>
      <c r="C19" s="25">
        <v>67807</v>
      </c>
      <c r="D19" s="26" t="s">
        <v>185</v>
      </c>
      <c r="E19" s="27" t="s">
        <v>185</v>
      </c>
    </row>
    <row r="20" spans="1:5" ht="17.100000000000001" customHeight="1" x14ac:dyDescent="0.3">
      <c r="A20" s="24" t="s">
        <v>184</v>
      </c>
      <c r="B20" s="24" t="s">
        <v>20</v>
      </c>
      <c r="C20" s="25">
        <v>34668</v>
      </c>
      <c r="D20" s="26" t="s">
        <v>185</v>
      </c>
      <c r="E20" s="27" t="s">
        <v>185</v>
      </c>
    </row>
    <row r="21" spans="1:5" ht="17.100000000000001" customHeight="1" x14ac:dyDescent="0.3">
      <c r="A21" s="24" t="s">
        <v>184</v>
      </c>
      <c r="B21" s="24" t="s">
        <v>21</v>
      </c>
      <c r="C21" s="25">
        <v>9050</v>
      </c>
      <c r="D21" s="26" t="s">
        <v>185</v>
      </c>
      <c r="E21" s="27" t="s">
        <v>185</v>
      </c>
    </row>
    <row r="22" spans="1:5" ht="17.100000000000001" customHeight="1" x14ac:dyDescent="0.3">
      <c r="A22" s="24" t="s">
        <v>184</v>
      </c>
      <c r="B22" s="24" t="s">
        <v>22</v>
      </c>
      <c r="C22" s="25">
        <v>4110669</v>
      </c>
      <c r="D22" s="26" t="s">
        <v>185</v>
      </c>
      <c r="E22" s="27" t="s">
        <v>185</v>
      </c>
    </row>
    <row r="23" spans="1:5" ht="17.100000000000001" customHeight="1" x14ac:dyDescent="0.3">
      <c r="A23" s="24" t="s">
        <v>184</v>
      </c>
      <c r="B23" s="24" t="s">
        <v>23</v>
      </c>
      <c r="C23" s="25">
        <v>83834</v>
      </c>
      <c r="D23" s="26" t="s">
        <v>185</v>
      </c>
      <c r="E23" s="27" t="s">
        <v>185</v>
      </c>
    </row>
    <row r="24" spans="1:5" ht="17.100000000000001" customHeight="1" x14ac:dyDescent="0.3">
      <c r="A24" s="24" t="s">
        <v>184</v>
      </c>
      <c r="B24" s="24" t="s">
        <v>24</v>
      </c>
      <c r="C24" s="25">
        <v>56166</v>
      </c>
      <c r="D24" s="26" t="s">
        <v>185</v>
      </c>
      <c r="E24" s="27" t="s">
        <v>185</v>
      </c>
    </row>
    <row r="25" spans="1:5" ht="17.100000000000001" customHeight="1" x14ac:dyDescent="0.3">
      <c r="A25" s="24" t="s">
        <v>184</v>
      </c>
      <c r="B25" s="24" t="s">
        <v>25</v>
      </c>
      <c r="C25" s="25">
        <v>5854</v>
      </c>
      <c r="D25" s="26" t="s">
        <v>185</v>
      </c>
      <c r="E25" s="27" t="s">
        <v>185</v>
      </c>
    </row>
    <row r="26" spans="1:5" ht="17.100000000000001" customHeight="1" x14ac:dyDescent="0.3">
      <c r="A26" s="24" t="s">
        <v>184</v>
      </c>
      <c r="B26" s="24" t="s">
        <v>26</v>
      </c>
      <c r="C26" s="25">
        <v>42206</v>
      </c>
      <c r="D26" s="26" t="s">
        <v>185</v>
      </c>
      <c r="E26" s="27" t="s">
        <v>185</v>
      </c>
    </row>
    <row r="27" spans="1:5" ht="17.100000000000001" customHeight="1" x14ac:dyDescent="0.3">
      <c r="A27" s="24" t="s">
        <v>184</v>
      </c>
      <c r="B27" s="24" t="s">
        <v>27</v>
      </c>
      <c r="C27" s="25">
        <v>150733</v>
      </c>
      <c r="D27" s="26" t="s">
        <v>185</v>
      </c>
      <c r="E27" s="27" t="s">
        <v>185</v>
      </c>
    </row>
    <row r="28" spans="1:5" ht="17.100000000000001" customHeight="1" x14ac:dyDescent="0.3">
      <c r="A28" s="24" t="s">
        <v>184</v>
      </c>
      <c r="B28" s="24" t="s">
        <v>28</v>
      </c>
      <c r="C28" s="25">
        <v>3680</v>
      </c>
      <c r="D28" s="26" t="s">
        <v>185</v>
      </c>
      <c r="E28" s="27" t="s">
        <v>185</v>
      </c>
    </row>
    <row r="29" spans="1:5" ht="17.100000000000001" customHeight="1" x14ac:dyDescent="0.3">
      <c r="A29" s="24" t="s">
        <v>184</v>
      </c>
      <c r="B29" s="24" t="s">
        <v>29</v>
      </c>
      <c r="C29" s="25">
        <v>3514</v>
      </c>
      <c r="D29" s="26" t="s">
        <v>185</v>
      </c>
      <c r="E29" s="27" t="s">
        <v>185</v>
      </c>
    </row>
    <row r="30" spans="1:5" ht="17.100000000000001" customHeight="1" x14ac:dyDescent="0.3">
      <c r="A30" s="24" t="s">
        <v>184</v>
      </c>
      <c r="B30" s="24" t="s">
        <v>30</v>
      </c>
      <c r="C30" s="25">
        <v>193978</v>
      </c>
      <c r="D30" s="26" t="s">
        <v>185</v>
      </c>
      <c r="E30" s="27" t="s">
        <v>185</v>
      </c>
    </row>
    <row r="31" spans="1:5" ht="17.100000000000001" customHeight="1" x14ac:dyDescent="0.3">
      <c r="A31" s="24" t="s">
        <v>184</v>
      </c>
      <c r="B31" s="24" t="s">
        <v>31</v>
      </c>
      <c r="C31" s="25">
        <v>36702</v>
      </c>
      <c r="D31" s="26" t="s">
        <v>185</v>
      </c>
      <c r="E31" s="27" t="s">
        <v>185</v>
      </c>
    </row>
    <row r="32" spans="1:5" ht="17.100000000000001" customHeight="1" x14ac:dyDescent="0.3">
      <c r="A32" s="24" t="s">
        <v>184</v>
      </c>
      <c r="B32" s="24" t="s">
        <v>32</v>
      </c>
      <c r="C32" s="25">
        <v>29667</v>
      </c>
      <c r="D32" s="26" t="s">
        <v>185</v>
      </c>
      <c r="E32" s="27" t="s">
        <v>185</v>
      </c>
    </row>
    <row r="33" spans="1:5" ht="17.100000000000001" customHeight="1" x14ac:dyDescent="0.3">
      <c r="A33" s="24" t="s">
        <v>184</v>
      </c>
      <c r="B33" s="24" t="s">
        <v>33</v>
      </c>
      <c r="C33" s="25">
        <v>986238</v>
      </c>
      <c r="D33" s="26" t="s">
        <v>185</v>
      </c>
      <c r="E33" s="27" t="s">
        <v>185</v>
      </c>
    </row>
    <row r="34" spans="1:5" ht="17.100000000000001" customHeight="1" x14ac:dyDescent="0.3">
      <c r="A34" s="24" t="s">
        <v>184</v>
      </c>
      <c r="B34" s="24" t="s">
        <v>34</v>
      </c>
      <c r="C34" s="25">
        <v>81331</v>
      </c>
      <c r="D34" s="26" t="s">
        <v>185</v>
      </c>
      <c r="E34" s="27" t="s">
        <v>185</v>
      </c>
    </row>
    <row r="35" spans="1:5" ht="17.100000000000001" customHeight="1" x14ac:dyDescent="0.3">
      <c r="A35" s="24" t="s">
        <v>184</v>
      </c>
      <c r="B35" s="24" t="s">
        <v>35</v>
      </c>
      <c r="C35" s="25">
        <v>5917</v>
      </c>
      <c r="D35" s="26" t="s">
        <v>185</v>
      </c>
      <c r="E35" s="27" t="s">
        <v>185</v>
      </c>
    </row>
    <row r="36" spans="1:5" ht="17.100000000000001" customHeight="1" x14ac:dyDescent="0.3">
      <c r="A36" s="24" t="s">
        <v>184</v>
      </c>
      <c r="B36" s="24" t="s">
        <v>36</v>
      </c>
      <c r="C36" s="25">
        <v>1003997</v>
      </c>
      <c r="D36" s="26" t="s">
        <v>185</v>
      </c>
      <c r="E36" s="27" t="s">
        <v>185</v>
      </c>
    </row>
    <row r="37" spans="1:5" ht="17.100000000000001" customHeight="1" x14ac:dyDescent="0.3">
      <c r="A37" s="24" t="s">
        <v>184</v>
      </c>
      <c r="B37" s="24" t="s">
        <v>37</v>
      </c>
      <c r="C37" s="25">
        <v>651518</v>
      </c>
      <c r="D37" s="26" t="s">
        <v>185</v>
      </c>
      <c r="E37" s="27" t="s">
        <v>185</v>
      </c>
    </row>
    <row r="38" spans="1:5" ht="17.100000000000001" customHeight="1" x14ac:dyDescent="0.3">
      <c r="A38" s="24" t="s">
        <v>184</v>
      </c>
      <c r="B38" s="24" t="s">
        <v>38</v>
      </c>
      <c r="C38" s="25">
        <v>21354</v>
      </c>
      <c r="D38" s="26" t="s">
        <v>185</v>
      </c>
      <c r="E38" s="27" t="s">
        <v>185</v>
      </c>
    </row>
    <row r="39" spans="1:5" ht="17.100000000000001" customHeight="1" x14ac:dyDescent="0.3">
      <c r="A39" s="24" t="s">
        <v>184</v>
      </c>
      <c r="B39" s="24" t="s">
        <v>39</v>
      </c>
      <c r="C39" s="25">
        <v>970165</v>
      </c>
      <c r="D39" s="26" t="s">
        <v>185</v>
      </c>
      <c r="E39" s="27" t="s">
        <v>185</v>
      </c>
    </row>
    <row r="40" spans="1:5" ht="17.100000000000001" customHeight="1" x14ac:dyDescent="0.3">
      <c r="A40" s="24" t="s">
        <v>184</v>
      </c>
      <c r="B40" s="24" t="s">
        <v>40</v>
      </c>
      <c r="C40" s="25">
        <v>989730</v>
      </c>
      <c r="D40" s="26" t="s">
        <v>185</v>
      </c>
      <c r="E40" s="27" t="s">
        <v>185</v>
      </c>
    </row>
    <row r="41" spans="1:5" ht="17.100000000000001" customHeight="1" x14ac:dyDescent="0.3">
      <c r="A41" s="24" t="s">
        <v>184</v>
      </c>
      <c r="B41" s="24" t="s">
        <v>41</v>
      </c>
      <c r="C41" s="25">
        <v>255788</v>
      </c>
      <c r="D41" s="26" t="s">
        <v>185</v>
      </c>
      <c r="E41" s="27" t="s">
        <v>185</v>
      </c>
    </row>
    <row r="42" spans="1:5" ht="17.100000000000001" customHeight="1" x14ac:dyDescent="0.3">
      <c r="A42" s="24" t="s">
        <v>184</v>
      </c>
      <c r="B42" s="24" t="s">
        <v>42</v>
      </c>
      <c r="C42" s="25">
        <v>318703</v>
      </c>
      <c r="D42" s="26" t="s">
        <v>185</v>
      </c>
      <c r="E42" s="27" t="s">
        <v>185</v>
      </c>
    </row>
    <row r="43" spans="1:5" ht="17.100000000000001" customHeight="1" x14ac:dyDescent="0.3">
      <c r="A43" s="24" t="s">
        <v>184</v>
      </c>
      <c r="B43" s="24" t="s">
        <v>43</v>
      </c>
      <c r="C43" s="25">
        <v>68314</v>
      </c>
      <c r="D43" s="26" t="s">
        <v>185</v>
      </c>
      <c r="E43" s="27" t="s">
        <v>185</v>
      </c>
    </row>
    <row r="44" spans="1:5" ht="17.100000000000001" customHeight="1" x14ac:dyDescent="0.3">
      <c r="A44" s="24" t="s">
        <v>184</v>
      </c>
      <c r="B44" s="24" t="s">
        <v>44</v>
      </c>
      <c r="C44" s="25">
        <v>173178</v>
      </c>
      <c r="D44" s="26" t="s">
        <v>185</v>
      </c>
      <c r="E44" s="27" t="s">
        <v>185</v>
      </c>
    </row>
    <row r="45" spans="1:5" ht="17.100000000000001" customHeight="1" x14ac:dyDescent="0.3">
      <c r="A45" s="24" t="s">
        <v>184</v>
      </c>
      <c r="B45" s="24" t="s">
        <v>45</v>
      </c>
      <c r="C45" s="25">
        <v>178965</v>
      </c>
      <c r="D45" s="26" t="s">
        <v>185</v>
      </c>
      <c r="E45" s="27" t="s">
        <v>185</v>
      </c>
    </row>
    <row r="46" spans="1:5" ht="17.100000000000001" customHeight="1" x14ac:dyDescent="0.3">
      <c r="A46" s="24" t="s">
        <v>184</v>
      </c>
      <c r="B46" s="24" t="s">
        <v>46</v>
      </c>
      <c r="C46" s="25">
        <v>467955</v>
      </c>
      <c r="D46" s="26" t="s">
        <v>185</v>
      </c>
      <c r="E46" s="27" t="s">
        <v>185</v>
      </c>
    </row>
    <row r="47" spans="1:5" ht="17.100000000000001" customHeight="1" x14ac:dyDescent="0.3">
      <c r="A47" s="24" t="s">
        <v>184</v>
      </c>
      <c r="B47" s="24" t="s">
        <v>47</v>
      </c>
      <c r="C47" s="25">
        <v>80598</v>
      </c>
      <c r="D47" s="26" t="s">
        <v>185</v>
      </c>
      <c r="E47" s="27" t="s">
        <v>185</v>
      </c>
    </row>
    <row r="48" spans="1:5" ht="17.100000000000001" customHeight="1" x14ac:dyDescent="0.3">
      <c r="A48" s="24" t="s">
        <v>184</v>
      </c>
      <c r="B48" s="24" t="s">
        <v>48</v>
      </c>
      <c r="C48" s="25">
        <v>67283</v>
      </c>
      <c r="D48" s="26" t="s">
        <v>185</v>
      </c>
      <c r="E48" s="27" t="s">
        <v>185</v>
      </c>
    </row>
    <row r="49" spans="1:5" ht="17.100000000000001" customHeight="1" x14ac:dyDescent="0.3">
      <c r="A49" s="24" t="s">
        <v>184</v>
      </c>
      <c r="B49" s="24" t="s">
        <v>49</v>
      </c>
      <c r="C49" s="25">
        <v>809</v>
      </c>
      <c r="D49" s="26" t="s">
        <v>185</v>
      </c>
      <c r="E49" s="27" t="s">
        <v>185</v>
      </c>
    </row>
    <row r="50" spans="1:5" ht="17.100000000000001" customHeight="1" x14ac:dyDescent="0.3">
      <c r="A50" s="24" t="s">
        <v>184</v>
      </c>
      <c r="B50" s="24" t="s">
        <v>50</v>
      </c>
      <c r="C50" s="25">
        <v>18793</v>
      </c>
      <c r="D50" s="26" t="s">
        <v>185</v>
      </c>
      <c r="E50" s="27" t="s">
        <v>185</v>
      </c>
    </row>
    <row r="51" spans="1:5" ht="17.100000000000001" customHeight="1" x14ac:dyDescent="0.3">
      <c r="A51" s="24" t="s">
        <v>184</v>
      </c>
      <c r="B51" s="24" t="s">
        <v>51</v>
      </c>
      <c r="C51" s="25">
        <v>146941</v>
      </c>
      <c r="D51" s="26" t="s">
        <v>185</v>
      </c>
      <c r="E51" s="27" t="s">
        <v>185</v>
      </c>
    </row>
    <row r="52" spans="1:5" ht="17.100000000000001" customHeight="1" x14ac:dyDescent="0.3">
      <c r="A52" s="24" t="s">
        <v>184</v>
      </c>
      <c r="B52" s="24" t="s">
        <v>52</v>
      </c>
      <c r="C52" s="25">
        <v>142310</v>
      </c>
      <c r="D52" s="26" t="s">
        <v>185</v>
      </c>
      <c r="E52" s="27" t="s">
        <v>185</v>
      </c>
    </row>
    <row r="53" spans="1:5" ht="17.100000000000001" customHeight="1" x14ac:dyDescent="0.3">
      <c r="A53" s="24" t="s">
        <v>184</v>
      </c>
      <c r="B53" s="24" t="s">
        <v>53</v>
      </c>
      <c r="C53" s="25">
        <v>255034</v>
      </c>
      <c r="D53" s="26" t="s">
        <v>185</v>
      </c>
      <c r="E53" s="27" t="s">
        <v>185</v>
      </c>
    </row>
    <row r="54" spans="1:5" ht="17.100000000000001" customHeight="1" x14ac:dyDescent="0.3">
      <c r="A54" s="24" t="s">
        <v>184</v>
      </c>
      <c r="B54" s="24" t="s">
        <v>54</v>
      </c>
      <c r="C54" s="25">
        <v>46127</v>
      </c>
      <c r="D54" s="26" t="s">
        <v>185</v>
      </c>
      <c r="E54" s="27" t="s">
        <v>185</v>
      </c>
    </row>
    <row r="55" spans="1:5" ht="17.100000000000001" customHeight="1" x14ac:dyDescent="0.3">
      <c r="A55" s="24" t="s">
        <v>184</v>
      </c>
      <c r="B55" s="24" t="s">
        <v>55</v>
      </c>
      <c r="C55" s="25">
        <v>30756</v>
      </c>
      <c r="D55" s="26" t="s">
        <v>185</v>
      </c>
      <c r="E55" s="27" t="s">
        <v>185</v>
      </c>
    </row>
    <row r="56" spans="1:5" ht="17.100000000000001" customHeight="1" x14ac:dyDescent="0.3">
      <c r="A56" s="24" t="s">
        <v>184</v>
      </c>
      <c r="B56" s="24" t="s">
        <v>56</v>
      </c>
      <c r="C56" s="25">
        <v>5557</v>
      </c>
      <c r="D56" s="26" t="s">
        <v>185</v>
      </c>
      <c r="E56" s="27" t="s">
        <v>185</v>
      </c>
    </row>
    <row r="57" spans="1:5" ht="17.100000000000001" customHeight="1" x14ac:dyDescent="0.3">
      <c r="A57" s="24" t="s">
        <v>184</v>
      </c>
      <c r="B57" s="24" t="s">
        <v>57</v>
      </c>
      <c r="C57" s="25">
        <v>293292</v>
      </c>
      <c r="D57" s="26" t="s">
        <v>185</v>
      </c>
      <c r="E57" s="27" t="s">
        <v>185</v>
      </c>
    </row>
    <row r="58" spans="1:5" ht="17.100000000000001" customHeight="1" x14ac:dyDescent="0.3">
      <c r="A58" s="24" t="s">
        <v>184</v>
      </c>
      <c r="B58" s="24" t="s">
        <v>58</v>
      </c>
      <c r="C58" s="25">
        <v>15181</v>
      </c>
      <c r="D58" s="26" t="s">
        <v>185</v>
      </c>
      <c r="E58" s="27" t="s">
        <v>185</v>
      </c>
    </row>
    <row r="59" spans="1:5" ht="17.100000000000001" customHeight="1" x14ac:dyDescent="0.3">
      <c r="A59" s="24" t="s">
        <v>184</v>
      </c>
      <c r="B59" s="24" t="s">
        <v>59</v>
      </c>
      <c r="C59" s="25">
        <v>258379</v>
      </c>
      <c r="D59" s="26" t="s">
        <v>185</v>
      </c>
      <c r="E59" s="27" t="s">
        <v>185</v>
      </c>
    </row>
    <row r="60" spans="1:5" ht="17.100000000000001" customHeight="1" x14ac:dyDescent="0.3">
      <c r="A60" s="24" t="s">
        <v>184</v>
      </c>
      <c r="B60" s="24" t="s">
        <v>60</v>
      </c>
      <c r="C60" s="25">
        <v>60590</v>
      </c>
      <c r="D60" s="26" t="s">
        <v>185</v>
      </c>
      <c r="E60" s="27" t="s">
        <v>185</v>
      </c>
    </row>
    <row r="61" spans="1:5" ht="17.100000000000001" customHeight="1" x14ac:dyDescent="0.3">
      <c r="A61" s="24" t="s">
        <v>184</v>
      </c>
      <c r="B61" s="24" t="s">
        <v>61</v>
      </c>
      <c r="C61" s="25">
        <v>39911</v>
      </c>
      <c r="D61" s="26" t="s">
        <v>185</v>
      </c>
      <c r="E61" s="27" t="s">
        <v>185</v>
      </c>
    </row>
    <row r="62" spans="1:5" ht="17.100000000000001" customHeight="1" x14ac:dyDescent="0.3">
      <c r="A62" s="31" t="s">
        <v>184</v>
      </c>
      <c r="B62" s="31" t="s">
        <v>62</v>
      </c>
      <c r="C62" s="32">
        <v>14683273</v>
      </c>
      <c r="D62" s="33" t="s">
        <v>185</v>
      </c>
      <c r="E62" s="51" t="s">
        <v>185</v>
      </c>
    </row>
    <row r="63" spans="1:5" ht="17.100000000000001" customHeight="1" x14ac:dyDescent="0.3">
      <c r="A63" s="35" t="s">
        <v>104</v>
      </c>
    </row>
  </sheetData>
  <sheetProtection sheet="1" objects="1" scenarios="1" selectLockedCells="1"/>
  <conditionalFormatting sqref="A4:E62">
    <cfRule type="expression" dxfId="20" priority="1">
      <formula>MOD(ROW(),2)=0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44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customWidth="1"/>
    <col min="3" max="3" width="38.28515625" style="2" customWidth="1"/>
    <col min="4" max="4" width="19.85546875" style="3" bestFit="1" customWidth="1"/>
    <col min="5" max="5" width="22.5703125" style="20" bestFit="1" customWidth="1"/>
    <col min="6" max="6" width="42.5703125" style="2" bestFit="1" customWidth="1"/>
    <col min="7" max="16384" width="11.42578125" style="2" hidden="1"/>
  </cols>
  <sheetData>
    <row r="1" spans="1:6" ht="17.100000000000001" customHeight="1" x14ac:dyDescent="0.3">
      <c r="A1" s="13" t="s">
        <v>175</v>
      </c>
    </row>
    <row r="2" spans="1:6" s="1" customFormat="1" ht="23.1" customHeight="1" x14ac:dyDescent="0.45">
      <c r="A2" s="15" t="s">
        <v>63</v>
      </c>
      <c r="D2" s="4"/>
      <c r="E2" s="21"/>
    </row>
    <row r="3" spans="1:6" ht="17.100000000000001" customHeight="1" x14ac:dyDescent="0.3">
      <c r="A3" s="28" t="s">
        <v>0</v>
      </c>
      <c r="B3" s="28" t="s">
        <v>122</v>
      </c>
      <c r="C3" s="28" t="s">
        <v>64</v>
      </c>
      <c r="D3" s="29" t="s">
        <v>1</v>
      </c>
      <c r="E3" s="38" t="s">
        <v>2</v>
      </c>
      <c r="F3" s="28" t="s">
        <v>3</v>
      </c>
    </row>
    <row r="4" spans="1:6" ht="17.100000000000001" customHeight="1" x14ac:dyDescent="0.3">
      <c r="A4" s="24" t="s">
        <v>184</v>
      </c>
      <c r="B4" s="24" t="s">
        <v>4</v>
      </c>
      <c r="C4" s="24" t="s">
        <v>65</v>
      </c>
      <c r="D4" s="25">
        <v>1176</v>
      </c>
      <c r="E4" s="36" t="s">
        <v>185</v>
      </c>
      <c r="F4" s="27" t="s">
        <v>185</v>
      </c>
    </row>
    <row r="5" spans="1:6" ht="17.100000000000001" customHeight="1" x14ac:dyDescent="0.3">
      <c r="A5" s="24" t="s">
        <v>184</v>
      </c>
      <c r="B5" s="24" t="s">
        <v>4</v>
      </c>
      <c r="C5" s="24" t="s">
        <v>113</v>
      </c>
      <c r="D5" s="25">
        <v>442</v>
      </c>
      <c r="E5" s="36" t="s">
        <v>185</v>
      </c>
      <c r="F5" s="27" t="s">
        <v>185</v>
      </c>
    </row>
    <row r="6" spans="1:6" ht="17.100000000000001" customHeight="1" x14ac:dyDescent="0.3">
      <c r="A6" s="24" t="s">
        <v>184</v>
      </c>
      <c r="B6" s="24" t="s">
        <v>4</v>
      </c>
      <c r="C6" s="24" t="s">
        <v>114</v>
      </c>
      <c r="D6" s="25">
        <v>183</v>
      </c>
      <c r="E6" s="36" t="s">
        <v>185</v>
      </c>
      <c r="F6" s="27" t="s">
        <v>185</v>
      </c>
    </row>
    <row r="7" spans="1:6" ht="17.100000000000001" customHeight="1" x14ac:dyDescent="0.3">
      <c r="A7" s="24" t="s">
        <v>184</v>
      </c>
      <c r="B7" s="24" t="s">
        <v>4</v>
      </c>
      <c r="C7" s="24" t="s">
        <v>115</v>
      </c>
      <c r="D7" s="25">
        <v>143</v>
      </c>
      <c r="E7" s="36" t="s">
        <v>185</v>
      </c>
      <c r="F7" s="27" t="s">
        <v>185</v>
      </c>
    </row>
    <row r="8" spans="1:6" ht="17.100000000000001" customHeight="1" x14ac:dyDescent="0.3">
      <c r="A8" s="24" t="s">
        <v>184</v>
      </c>
      <c r="B8" s="24" t="s">
        <v>4</v>
      </c>
      <c r="C8" s="24" t="s">
        <v>117</v>
      </c>
      <c r="D8" s="25">
        <v>121</v>
      </c>
      <c r="E8" s="36" t="s">
        <v>185</v>
      </c>
      <c r="F8" s="27" t="s">
        <v>185</v>
      </c>
    </row>
    <row r="9" spans="1:6" ht="17.100000000000001" customHeight="1" x14ac:dyDescent="0.3">
      <c r="A9" s="24" t="s">
        <v>184</v>
      </c>
      <c r="B9" s="24" t="s">
        <v>4</v>
      </c>
      <c r="C9" s="24" t="s">
        <v>66</v>
      </c>
      <c r="D9" s="25">
        <v>118</v>
      </c>
      <c r="E9" s="36" t="s">
        <v>185</v>
      </c>
      <c r="F9" s="27" t="s">
        <v>185</v>
      </c>
    </row>
    <row r="10" spans="1:6" ht="17.100000000000001" customHeight="1" x14ac:dyDescent="0.3">
      <c r="A10" s="24" t="s">
        <v>184</v>
      </c>
      <c r="B10" s="24" t="s">
        <v>4</v>
      </c>
      <c r="C10" s="24" t="s">
        <v>116</v>
      </c>
      <c r="D10" s="25">
        <v>88</v>
      </c>
      <c r="E10" s="36" t="s">
        <v>185</v>
      </c>
      <c r="F10" s="27" t="s">
        <v>185</v>
      </c>
    </row>
    <row r="11" spans="1:6" ht="17.100000000000001" customHeight="1" x14ac:dyDescent="0.3">
      <c r="A11" s="24" t="s">
        <v>184</v>
      </c>
      <c r="B11" s="24" t="s">
        <v>5</v>
      </c>
      <c r="C11" s="24" t="s">
        <v>65</v>
      </c>
      <c r="D11" s="25" t="s">
        <v>185</v>
      </c>
      <c r="E11" s="37">
        <v>1</v>
      </c>
      <c r="F11" s="27" t="s">
        <v>186</v>
      </c>
    </row>
    <row r="12" spans="1:6" ht="17.100000000000001" customHeight="1" x14ac:dyDescent="0.3">
      <c r="A12" s="24" t="s">
        <v>184</v>
      </c>
      <c r="B12" s="24" t="s">
        <v>5</v>
      </c>
      <c r="C12" s="24" t="s">
        <v>114</v>
      </c>
      <c r="D12" s="25" t="s">
        <v>185</v>
      </c>
      <c r="E12" s="37">
        <v>1</v>
      </c>
      <c r="F12" s="27" t="s">
        <v>186</v>
      </c>
    </row>
    <row r="13" spans="1:6" ht="17.100000000000001" customHeight="1" x14ac:dyDescent="0.3">
      <c r="A13" s="24" t="s">
        <v>184</v>
      </c>
      <c r="B13" s="24" t="s">
        <v>6</v>
      </c>
      <c r="C13" s="24" t="s">
        <v>65</v>
      </c>
      <c r="D13" s="25">
        <v>18</v>
      </c>
      <c r="E13" s="36" t="s">
        <v>185</v>
      </c>
      <c r="F13" s="27" t="s">
        <v>185</v>
      </c>
    </row>
    <row r="14" spans="1:6" ht="17.100000000000001" customHeight="1" x14ac:dyDescent="0.3">
      <c r="A14" s="24" t="s">
        <v>184</v>
      </c>
      <c r="B14" s="24" t="s">
        <v>6</v>
      </c>
      <c r="C14" s="24" t="s">
        <v>114</v>
      </c>
      <c r="D14" s="25">
        <v>14</v>
      </c>
      <c r="E14" s="36" t="s">
        <v>185</v>
      </c>
      <c r="F14" s="27" t="s">
        <v>185</v>
      </c>
    </row>
    <row r="15" spans="1:6" ht="17.100000000000001" customHeight="1" x14ac:dyDescent="0.3">
      <c r="A15" s="24" t="s">
        <v>184</v>
      </c>
      <c r="B15" s="24" t="s">
        <v>6</v>
      </c>
      <c r="C15" s="24" t="s">
        <v>113</v>
      </c>
      <c r="D15" s="25" t="s">
        <v>185</v>
      </c>
      <c r="E15" s="37">
        <v>1</v>
      </c>
      <c r="F15" s="27" t="s">
        <v>186</v>
      </c>
    </row>
    <row r="16" spans="1:6" ht="17.100000000000001" customHeight="1" x14ac:dyDescent="0.3">
      <c r="A16" s="24" t="s">
        <v>184</v>
      </c>
      <c r="B16" s="24" t="s">
        <v>6</v>
      </c>
      <c r="C16" s="24" t="s">
        <v>118</v>
      </c>
      <c r="D16" s="25" t="s">
        <v>185</v>
      </c>
      <c r="E16" s="37">
        <v>1</v>
      </c>
      <c r="F16" s="27" t="s">
        <v>186</v>
      </c>
    </row>
    <row r="17" spans="1:6" ht="17.100000000000001" customHeight="1" x14ac:dyDescent="0.3">
      <c r="A17" s="24" t="s">
        <v>184</v>
      </c>
      <c r="B17" s="24" t="s">
        <v>7</v>
      </c>
      <c r="C17" s="24" t="s">
        <v>65</v>
      </c>
      <c r="D17" s="25">
        <v>125</v>
      </c>
      <c r="E17" s="36" t="s">
        <v>185</v>
      </c>
      <c r="F17" s="27" t="s">
        <v>185</v>
      </c>
    </row>
    <row r="18" spans="1:6" ht="17.100000000000001" customHeight="1" x14ac:dyDescent="0.3">
      <c r="A18" s="24" t="s">
        <v>184</v>
      </c>
      <c r="B18" s="24" t="s">
        <v>7</v>
      </c>
      <c r="C18" s="24" t="s">
        <v>114</v>
      </c>
      <c r="D18" s="25">
        <v>53</v>
      </c>
      <c r="E18" s="36" t="s">
        <v>185</v>
      </c>
      <c r="F18" s="27" t="s">
        <v>185</v>
      </c>
    </row>
    <row r="19" spans="1:6" ht="17.100000000000001" customHeight="1" x14ac:dyDescent="0.3">
      <c r="A19" s="24" t="s">
        <v>184</v>
      </c>
      <c r="B19" s="24" t="s">
        <v>7</v>
      </c>
      <c r="C19" s="24" t="s">
        <v>113</v>
      </c>
      <c r="D19" s="25">
        <v>12</v>
      </c>
      <c r="E19" s="36" t="s">
        <v>185</v>
      </c>
      <c r="F19" s="27" t="s">
        <v>185</v>
      </c>
    </row>
    <row r="20" spans="1:6" ht="17.100000000000001" customHeight="1" x14ac:dyDescent="0.3">
      <c r="A20" s="24" t="s">
        <v>184</v>
      </c>
      <c r="B20" s="24" t="s">
        <v>7</v>
      </c>
      <c r="C20" s="24" t="s">
        <v>66</v>
      </c>
      <c r="D20" s="25" t="s">
        <v>185</v>
      </c>
      <c r="E20" s="37">
        <v>1</v>
      </c>
      <c r="F20" s="27" t="s">
        <v>186</v>
      </c>
    </row>
    <row r="21" spans="1:6" ht="17.100000000000001" customHeight="1" x14ac:dyDescent="0.3">
      <c r="A21" s="24" t="s">
        <v>184</v>
      </c>
      <c r="B21" s="24" t="s">
        <v>7</v>
      </c>
      <c r="C21" s="24" t="s">
        <v>173</v>
      </c>
      <c r="D21" s="25" t="s">
        <v>185</v>
      </c>
      <c r="E21" s="37">
        <v>1</v>
      </c>
      <c r="F21" s="27" t="s">
        <v>186</v>
      </c>
    </row>
    <row r="22" spans="1:6" ht="17.100000000000001" customHeight="1" x14ac:dyDescent="0.3">
      <c r="A22" s="24" t="s">
        <v>184</v>
      </c>
      <c r="B22" s="24" t="s">
        <v>8</v>
      </c>
      <c r="C22" s="24" t="s">
        <v>65</v>
      </c>
      <c r="D22" s="25">
        <v>16</v>
      </c>
      <c r="E22" s="36" t="s">
        <v>185</v>
      </c>
      <c r="F22" s="27" t="s">
        <v>185</v>
      </c>
    </row>
    <row r="23" spans="1:6" ht="17.100000000000001" customHeight="1" x14ac:dyDescent="0.3">
      <c r="A23" s="24" t="s">
        <v>184</v>
      </c>
      <c r="B23" s="24" t="s">
        <v>8</v>
      </c>
      <c r="C23" s="24" t="s">
        <v>114</v>
      </c>
      <c r="D23" s="25">
        <v>13</v>
      </c>
      <c r="E23" s="36" t="s">
        <v>185</v>
      </c>
      <c r="F23" s="27" t="s">
        <v>185</v>
      </c>
    </row>
    <row r="24" spans="1:6" ht="17.100000000000001" customHeight="1" x14ac:dyDescent="0.3">
      <c r="A24" s="24" t="s">
        <v>184</v>
      </c>
      <c r="B24" s="24" t="s">
        <v>8</v>
      </c>
      <c r="C24" s="24" t="s">
        <v>113</v>
      </c>
      <c r="D24" s="25" t="s">
        <v>185</v>
      </c>
      <c r="E24" s="37">
        <v>1</v>
      </c>
      <c r="F24" s="27" t="s">
        <v>186</v>
      </c>
    </row>
    <row r="25" spans="1:6" ht="17.100000000000001" customHeight="1" x14ac:dyDescent="0.3">
      <c r="A25" s="24" t="s">
        <v>184</v>
      </c>
      <c r="B25" s="24" t="s">
        <v>8</v>
      </c>
      <c r="C25" s="24" t="s">
        <v>118</v>
      </c>
      <c r="D25" s="25" t="s">
        <v>185</v>
      </c>
      <c r="E25" s="37">
        <v>1</v>
      </c>
      <c r="F25" s="27" t="s">
        <v>186</v>
      </c>
    </row>
    <row r="26" spans="1:6" ht="17.100000000000001" customHeight="1" x14ac:dyDescent="0.3">
      <c r="A26" s="24" t="s">
        <v>184</v>
      </c>
      <c r="B26" s="24" t="s">
        <v>8</v>
      </c>
      <c r="C26" s="24" t="s">
        <v>66</v>
      </c>
      <c r="D26" s="25" t="s">
        <v>185</v>
      </c>
      <c r="E26" s="37">
        <v>1</v>
      </c>
      <c r="F26" s="27" t="s">
        <v>186</v>
      </c>
    </row>
    <row r="27" spans="1:6" ht="17.100000000000001" customHeight="1" x14ac:dyDescent="0.3">
      <c r="A27" s="24" t="s">
        <v>184</v>
      </c>
      <c r="B27" s="24" t="s">
        <v>9</v>
      </c>
      <c r="C27" s="24" t="s">
        <v>113</v>
      </c>
      <c r="D27" s="25">
        <v>16</v>
      </c>
      <c r="E27" s="36" t="s">
        <v>185</v>
      </c>
      <c r="F27" s="27" t="s">
        <v>185</v>
      </c>
    </row>
    <row r="28" spans="1:6" ht="17.100000000000001" customHeight="1" x14ac:dyDescent="0.3">
      <c r="A28" s="24" t="s">
        <v>184</v>
      </c>
      <c r="B28" s="24" t="s">
        <v>9</v>
      </c>
      <c r="C28" s="24" t="s">
        <v>65</v>
      </c>
      <c r="D28" s="25">
        <v>16</v>
      </c>
      <c r="E28" s="36" t="s">
        <v>185</v>
      </c>
      <c r="F28" s="27" t="s">
        <v>185</v>
      </c>
    </row>
    <row r="29" spans="1:6" ht="17.100000000000001" customHeight="1" x14ac:dyDescent="0.3">
      <c r="A29" s="24" t="s">
        <v>184</v>
      </c>
      <c r="B29" s="24" t="s">
        <v>9</v>
      </c>
      <c r="C29" s="24" t="s">
        <v>114</v>
      </c>
      <c r="D29" s="25" t="s">
        <v>185</v>
      </c>
      <c r="E29" s="37">
        <v>1</v>
      </c>
      <c r="F29" s="27" t="s">
        <v>186</v>
      </c>
    </row>
    <row r="30" spans="1:6" ht="17.100000000000001" customHeight="1" x14ac:dyDescent="0.3">
      <c r="A30" s="24" t="s">
        <v>184</v>
      </c>
      <c r="B30" s="24" t="s">
        <v>9</v>
      </c>
      <c r="C30" s="24" t="s">
        <v>66</v>
      </c>
      <c r="D30" s="25" t="s">
        <v>185</v>
      </c>
      <c r="E30" s="37">
        <v>1</v>
      </c>
      <c r="F30" s="27" t="s">
        <v>186</v>
      </c>
    </row>
    <row r="31" spans="1:6" ht="17.100000000000001" customHeight="1" x14ac:dyDescent="0.3">
      <c r="A31" s="24" t="s">
        <v>184</v>
      </c>
      <c r="B31" s="24" t="s">
        <v>9</v>
      </c>
      <c r="C31" s="24" t="s">
        <v>118</v>
      </c>
      <c r="D31" s="25" t="s">
        <v>185</v>
      </c>
      <c r="E31" s="37">
        <v>1</v>
      </c>
      <c r="F31" s="27" t="s">
        <v>186</v>
      </c>
    </row>
    <row r="32" spans="1:6" ht="17.100000000000001" customHeight="1" x14ac:dyDescent="0.3">
      <c r="A32" s="24" t="s">
        <v>184</v>
      </c>
      <c r="B32" s="24" t="s">
        <v>10</v>
      </c>
      <c r="C32" s="24" t="s">
        <v>65</v>
      </c>
      <c r="D32" s="25">
        <v>786</v>
      </c>
      <c r="E32" s="36" t="s">
        <v>185</v>
      </c>
      <c r="F32" s="27" t="s">
        <v>185</v>
      </c>
    </row>
    <row r="33" spans="1:6" ht="17.100000000000001" customHeight="1" x14ac:dyDescent="0.3">
      <c r="A33" s="24" t="s">
        <v>184</v>
      </c>
      <c r="B33" s="24" t="s">
        <v>10</v>
      </c>
      <c r="C33" s="24" t="s">
        <v>113</v>
      </c>
      <c r="D33" s="25">
        <v>341</v>
      </c>
      <c r="E33" s="36" t="s">
        <v>185</v>
      </c>
      <c r="F33" s="27" t="s">
        <v>185</v>
      </c>
    </row>
    <row r="34" spans="1:6" ht="17.100000000000001" customHeight="1" x14ac:dyDescent="0.3">
      <c r="A34" s="24" t="s">
        <v>184</v>
      </c>
      <c r="B34" s="24" t="s">
        <v>10</v>
      </c>
      <c r="C34" s="24" t="s">
        <v>114</v>
      </c>
      <c r="D34" s="25">
        <v>184</v>
      </c>
      <c r="E34" s="36" t="s">
        <v>185</v>
      </c>
      <c r="F34" s="27" t="s">
        <v>185</v>
      </c>
    </row>
    <row r="35" spans="1:6" ht="17.100000000000001" customHeight="1" x14ac:dyDescent="0.3">
      <c r="A35" s="24" t="s">
        <v>184</v>
      </c>
      <c r="B35" s="24" t="s">
        <v>10</v>
      </c>
      <c r="C35" s="24" t="s">
        <v>66</v>
      </c>
      <c r="D35" s="25">
        <v>77</v>
      </c>
      <c r="E35" s="36" t="s">
        <v>185</v>
      </c>
      <c r="F35" s="27" t="s">
        <v>185</v>
      </c>
    </row>
    <row r="36" spans="1:6" ht="17.100000000000001" customHeight="1" x14ac:dyDescent="0.3">
      <c r="A36" s="24" t="s">
        <v>184</v>
      </c>
      <c r="B36" s="24" t="s">
        <v>10</v>
      </c>
      <c r="C36" s="24" t="s">
        <v>116</v>
      </c>
      <c r="D36" s="25">
        <v>64</v>
      </c>
      <c r="E36" s="36" t="s">
        <v>185</v>
      </c>
      <c r="F36" s="27" t="s">
        <v>185</v>
      </c>
    </row>
    <row r="37" spans="1:6" ht="17.100000000000001" customHeight="1" x14ac:dyDescent="0.3">
      <c r="A37" s="24" t="s">
        <v>184</v>
      </c>
      <c r="B37" s="24" t="s">
        <v>10</v>
      </c>
      <c r="C37" s="24" t="s">
        <v>120</v>
      </c>
      <c r="D37" s="25">
        <v>46</v>
      </c>
      <c r="E37" s="36" t="s">
        <v>185</v>
      </c>
      <c r="F37" s="27" t="s">
        <v>185</v>
      </c>
    </row>
    <row r="38" spans="1:6" ht="17.100000000000001" customHeight="1" x14ac:dyDescent="0.3">
      <c r="A38" s="24" t="s">
        <v>184</v>
      </c>
      <c r="B38" s="24" t="s">
        <v>10</v>
      </c>
      <c r="C38" s="24" t="s">
        <v>119</v>
      </c>
      <c r="D38" s="25">
        <v>42</v>
      </c>
      <c r="E38" s="36" t="s">
        <v>185</v>
      </c>
      <c r="F38" s="27" t="s">
        <v>185</v>
      </c>
    </row>
    <row r="39" spans="1:6" ht="17.100000000000001" customHeight="1" x14ac:dyDescent="0.3">
      <c r="A39" s="24" t="s">
        <v>184</v>
      </c>
      <c r="B39" s="24" t="s">
        <v>11</v>
      </c>
      <c r="C39" s="24" t="s">
        <v>65</v>
      </c>
      <c r="D39" s="25">
        <v>26</v>
      </c>
      <c r="E39" s="36" t="s">
        <v>185</v>
      </c>
      <c r="F39" s="27" t="s">
        <v>185</v>
      </c>
    </row>
    <row r="40" spans="1:6" ht="17.100000000000001" customHeight="1" x14ac:dyDescent="0.3">
      <c r="A40" s="24" t="s">
        <v>184</v>
      </c>
      <c r="B40" s="24" t="s">
        <v>11</v>
      </c>
      <c r="C40" s="24" t="s">
        <v>114</v>
      </c>
      <c r="D40" s="25">
        <v>13</v>
      </c>
      <c r="E40" s="36" t="s">
        <v>185</v>
      </c>
      <c r="F40" s="27" t="s">
        <v>185</v>
      </c>
    </row>
    <row r="41" spans="1:6" ht="17.100000000000001" customHeight="1" x14ac:dyDescent="0.3">
      <c r="A41" s="24" t="s">
        <v>184</v>
      </c>
      <c r="B41" s="24" t="s">
        <v>11</v>
      </c>
      <c r="C41" s="24" t="s">
        <v>113</v>
      </c>
      <c r="D41" s="25" t="s">
        <v>185</v>
      </c>
      <c r="E41" s="37">
        <v>1</v>
      </c>
      <c r="F41" s="27" t="s">
        <v>186</v>
      </c>
    </row>
    <row r="42" spans="1:6" ht="17.100000000000001" customHeight="1" x14ac:dyDescent="0.3">
      <c r="A42" s="24" t="s">
        <v>184</v>
      </c>
      <c r="B42" s="24" t="s">
        <v>11</v>
      </c>
      <c r="C42" s="24" t="s">
        <v>66</v>
      </c>
      <c r="D42" s="25" t="s">
        <v>185</v>
      </c>
      <c r="E42" s="37">
        <v>1</v>
      </c>
      <c r="F42" s="27" t="s">
        <v>186</v>
      </c>
    </row>
    <row r="43" spans="1:6" ht="17.100000000000001" customHeight="1" x14ac:dyDescent="0.3">
      <c r="A43" s="24" t="s">
        <v>184</v>
      </c>
      <c r="B43" s="24" t="s">
        <v>12</v>
      </c>
      <c r="C43" s="24" t="s">
        <v>65</v>
      </c>
      <c r="D43" s="25">
        <v>99</v>
      </c>
      <c r="E43" s="36" t="s">
        <v>185</v>
      </c>
      <c r="F43" s="27" t="s">
        <v>185</v>
      </c>
    </row>
    <row r="44" spans="1:6" ht="17.100000000000001" customHeight="1" x14ac:dyDescent="0.3">
      <c r="A44" s="24" t="s">
        <v>184</v>
      </c>
      <c r="B44" s="24" t="s">
        <v>12</v>
      </c>
      <c r="C44" s="24" t="s">
        <v>114</v>
      </c>
      <c r="D44" s="25">
        <v>43</v>
      </c>
      <c r="E44" s="36" t="s">
        <v>185</v>
      </c>
      <c r="F44" s="27" t="s">
        <v>185</v>
      </c>
    </row>
    <row r="45" spans="1:6" ht="17.100000000000001" customHeight="1" x14ac:dyDescent="0.3">
      <c r="A45" s="24" t="s">
        <v>184</v>
      </c>
      <c r="B45" s="24" t="s">
        <v>12</v>
      </c>
      <c r="C45" s="24" t="s">
        <v>113</v>
      </c>
      <c r="D45" s="25">
        <v>13</v>
      </c>
      <c r="E45" s="36" t="s">
        <v>185</v>
      </c>
      <c r="F45" s="27" t="s">
        <v>185</v>
      </c>
    </row>
    <row r="46" spans="1:6" ht="17.100000000000001" customHeight="1" x14ac:dyDescent="0.3">
      <c r="A46" s="24" t="s">
        <v>184</v>
      </c>
      <c r="B46" s="24" t="s">
        <v>12</v>
      </c>
      <c r="C46" s="24" t="s">
        <v>66</v>
      </c>
      <c r="D46" s="25" t="s">
        <v>185</v>
      </c>
      <c r="E46" s="37">
        <v>1</v>
      </c>
      <c r="F46" s="27" t="s">
        <v>186</v>
      </c>
    </row>
    <row r="47" spans="1:6" ht="17.100000000000001" customHeight="1" x14ac:dyDescent="0.3">
      <c r="A47" s="24" t="s">
        <v>184</v>
      </c>
      <c r="B47" s="24" t="s">
        <v>12</v>
      </c>
      <c r="C47" s="24" t="s">
        <v>119</v>
      </c>
      <c r="D47" s="25" t="s">
        <v>185</v>
      </c>
      <c r="E47" s="37">
        <v>1</v>
      </c>
      <c r="F47" s="27" t="s">
        <v>186</v>
      </c>
    </row>
    <row r="48" spans="1:6" ht="17.100000000000001" customHeight="1" x14ac:dyDescent="0.3">
      <c r="A48" s="24" t="s">
        <v>184</v>
      </c>
      <c r="B48" s="24" t="s">
        <v>12</v>
      </c>
      <c r="C48" s="24" t="s">
        <v>117</v>
      </c>
      <c r="D48" s="25" t="s">
        <v>185</v>
      </c>
      <c r="E48" s="37">
        <v>1</v>
      </c>
      <c r="F48" s="27" t="s">
        <v>186</v>
      </c>
    </row>
    <row r="49" spans="1:6" ht="17.100000000000001" customHeight="1" x14ac:dyDescent="0.3">
      <c r="A49" s="24" t="s">
        <v>184</v>
      </c>
      <c r="B49" s="24" t="s">
        <v>12</v>
      </c>
      <c r="C49" s="24" t="s">
        <v>115</v>
      </c>
      <c r="D49" s="25" t="s">
        <v>185</v>
      </c>
      <c r="E49" s="37">
        <v>1</v>
      </c>
      <c r="F49" s="27" t="s">
        <v>186</v>
      </c>
    </row>
    <row r="50" spans="1:6" ht="17.100000000000001" customHeight="1" x14ac:dyDescent="0.3">
      <c r="A50" s="24" t="s">
        <v>184</v>
      </c>
      <c r="B50" s="24" t="s">
        <v>13</v>
      </c>
      <c r="C50" s="24" t="s">
        <v>65</v>
      </c>
      <c r="D50" s="25">
        <v>939</v>
      </c>
      <c r="E50" s="36" t="s">
        <v>185</v>
      </c>
      <c r="F50" s="27" t="s">
        <v>185</v>
      </c>
    </row>
    <row r="51" spans="1:6" ht="17.100000000000001" customHeight="1" x14ac:dyDescent="0.3">
      <c r="A51" s="24" t="s">
        <v>184</v>
      </c>
      <c r="B51" s="24" t="s">
        <v>13</v>
      </c>
      <c r="C51" s="24" t="s">
        <v>113</v>
      </c>
      <c r="D51" s="25">
        <v>415</v>
      </c>
      <c r="E51" s="36" t="s">
        <v>185</v>
      </c>
      <c r="F51" s="27" t="s">
        <v>185</v>
      </c>
    </row>
    <row r="52" spans="1:6" ht="17.100000000000001" customHeight="1" x14ac:dyDescent="0.3">
      <c r="A52" s="24" t="s">
        <v>184</v>
      </c>
      <c r="B52" s="24" t="s">
        <v>13</v>
      </c>
      <c r="C52" s="24" t="s">
        <v>117</v>
      </c>
      <c r="D52" s="25">
        <v>150</v>
      </c>
      <c r="E52" s="36" t="s">
        <v>185</v>
      </c>
      <c r="F52" s="27" t="s">
        <v>185</v>
      </c>
    </row>
    <row r="53" spans="1:6" ht="17.100000000000001" customHeight="1" x14ac:dyDescent="0.3">
      <c r="A53" s="24" t="s">
        <v>184</v>
      </c>
      <c r="B53" s="24" t="s">
        <v>13</v>
      </c>
      <c r="C53" s="24" t="s">
        <v>114</v>
      </c>
      <c r="D53" s="25">
        <v>97</v>
      </c>
      <c r="E53" s="36" t="s">
        <v>185</v>
      </c>
      <c r="F53" s="27" t="s">
        <v>185</v>
      </c>
    </row>
    <row r="54" spans="1:6" ht="17.100000000000001" customHeight="1" x14ac:dyDescent="0.3">
      <c r="A54" s="24" t="s">
        <v>184</v>
      </c>
      <c r="B54" s="24" t="s">
        <v>13</v>
      </c>
      <c r="C54" s="24" t="s">
        <v>116</v>
      </c>
      <c r="D54" s="25">
        <v>43</v>
      </c>
      <c r="E54" s="36" t="s">
        <v>185</v>
      </c>
      <c r="F54" s="27" t="s">
        <v>185</v>
      </c>
    </row>
    <row r="55" spans="1:6" ht="17.100000000000001" customHeight="1" x14ac:dyDescent="0.3">
      <c r="A55" s="24" t="s">
        <v>184</v>
      </c>
      <c r="B55" s="24" t="s">
        <v>13</v>
      </c>
      <c r="C55" s="24" t="s">
        <v>66</v>
      </c>
      <c r="D55" s="25">
        <v>32</v>
      </c>
      <c r="E55" s="36" t="s">
        <v>185</v>
      </c>
      <c r="F55" s="27" t="s">
        <v>185</v>
      </c>
    </row>
    <row r="56" spans="1:6" ht="17.100000000000001" customHeight="1" x14ac:dyDescent="0.3">
      <c r="A56" s="24" t="s">
        <v>184</v>
      </c>
      <c r="B56" s="24" t="s">
        <v>13</v>
      </c>
      <c r="C56" s="24" t="s">
        <v>173</v>
      </c>
      <c r="D56" s="25">
        <v>17</v>
      </c>
      <c r="E56" s="36" t="s">
        <v>185</v>
      </c>
      <c r="F56" s="27" t="s">
        <v>185</v>
      </c>
    </row>
    <row r="57" spans="1:6" ht="17.100000000000001" customHeight="1" x14ac:dyDescent="0.3">
      <c r="A57" s="24" t="s">
        <v>184</v>
      </c>
      <c r="B57" s="24" t="s">
        <v>14</v>
      </c>
      <c r="C57" s="24" t="s">
        <v>113</v>
      </c>
      <c r="D57" s="25">
        <v>21</v>
      </c>
      <c r="E57" s="36" t="s">
        <v>185</v>
      </c>
      <c r="F57" s="27" t="s">
        <v>185</v>
      </c>
    </row>
    <row r="58" spans="1:6" ht="17.100000000000001" customHeight="1" x14ac:dyDescent="0.3">
      <c r="A58" s="24" t="s">
        <v>184</v>
      </c>
      <c r="B58" s="24" t="s">
        <v>14</v>
      </c>
      <c r="C58" s="24" t="s">
        <v>65</v>
      </c>
      <c r="D58" s="25" t="s">
        <v>185</v>
      </c>
      <c r="E58" s="36">
        <v>2</v>
      </c>
      <c r="F58" s="27" t="s">
        <v>187</v>
      </c>
    </row>
    <row r="59" spans="1:6" ht="17.100000000000001" customHeight="1" x14ac:dyDescent="0.3">
      <c r="A59" s="24" t="s">
        <v>184</v>
      </c>
      <c r="B59" s="24" t="s">
        <v>14</v>
      </c>
      <c r="C59" s="24" t="s">
        <v>114</v>
      </c>
      <c r="D59" s="25" t="s">
        <v>185</v>
      </c>
      <c r="E59" s="37">
        <v>1</v>
      </c>
      <c r="F59" s="27" t="s">
        <v>186</v>
      </c>
    </row>
    <row r="60" spans="1:6" ht="17.100000000000001" customHeight="1" x14ac:dyDescent="0.3">
      <c r="A60" s="24" t="s">
        <v>184</v>
      </c>
      <c r="B60" s="24" t="s">
        <v>15</v>
      </c>
      <c r="C60" s="24" t="s">
        <v>65</v>
      </c>
      <c r="D60" s="25">
        <v>122</v>
      </c>
      <c r="E60" s="36" t="s">
        <v>185</v>
      </c>
      <c r="F60" s="27" t="s">
        <v>185</v>
      </c>
    </row>
    <row r="61" spans="1:6" ht="17.100000000000001" customHeight="1" x14ac:dyDescent="0.3">
      <c r="A61" s="24" t="s">
        <v>184</v>
      </c>
      <c r="B61" s="24" t="s">
        <v>15</v>
      </c>
      <c r="C61" s="24" t="s">
        <v>114</v>
      </c>
      <c r="D61" s="25">
        <v>49</v>
      </c>
      <c r="E61" s="36" t="s">
        <v>185</v>
      </c>
      <c r="F61" s="27" t="s">
        <v>185</v>
      </c>
    </row>
    <row r="62" spans="1:6" ht="17.100000000000001" customHeight="1" x14ac:dyDescent="0.3">
      <c r="A62" s="24" t="s">
        <v>184</v>
      </c>
      <c r="B62" s="24" t="s">
        <v>15</v>
      </c>
      <c r="C62" s="24" t="s">
        <v>113</v>
      </c>
      <c r="D62" s="25">
        <v>19</v>
      </c>
      <c r="E62" s="36" t="s">
        <v>185</v>
      </c>
      <c r="F62" s="27" t="s">
        <v>185</v>
      </c>
    </row>
    <row r="63" spans="1:6" ht="17.100000000000001" customHeight="1" x14ac:dyDescent="0.3">
      <c r="A63" s="24" t="s">
        <v>184</v>
      </c>
      <c r="B63" s="24" t="s">
        <v>15</v>
      </c>
      <c r="C63" s="24" t="s">
        <v>118</v>
      </c>
      <c r="D63" s="25" t="s">
        <v>185</v>
      </c>
      <c r="E63" s="37">
        <v>1</v>
      </c>
      <c r="F63" s="27" t="s">
        <v>186</v>
      </c>
    </row>
    <row r="64" spans="1:6" ht="17.100000000000001" customHeight="1" x14ac:dyDescent="0.3">
      <c r="A64" s="24" t="s">
        <v>184</v>
      </c>
      <c r="B64" s="24" t="s">
        <v>15</v>
      </c>
      <c r="C64" s="24" t="s">
        <v>66</v>
      </c>
      <c r="D64" s="25" t="s">
        <v>185</v>
      </c>
      <c r="E64" s="37">
        <v>1</v>
      </c>
      <c r="F64" s="27" t="s">
        <v>186</v>
      </c>
    </row>
    <row r="65" spans="1:6" ht="17.100000000000001" customHeight="1" x14ac:dyDescent="0.3">
      <c r="A65" s="24" t="s">
        <v>184</v>
      </c>
      <c r="B65" s="24" t="s">
        <v>16</v>
      </c>
      <c r="C65" s="24" t="s">
        <v>65</v>
      </c>
      <c r="D65" s="25">
        <v>159</v>
      </c>
      <c r="E65" s="36" t="s">
        <v>185</v>
      </c>
      <c r="F65" s="27" t="s">
        <v>185</v>
      </c>
    </row>
    <row r="66" spans="1:6" ht="17.100000000000001" customHeight="1" x14ac:dyDescent="0.3">
      <c r="A66" s="24" t="s">
        <v>184</v>
      </c>
      <c r="B66" s="24" t="s">
        <v>16</v>
      </c>
      <c r="C66" s="24" t="s">
        <v>113</v>
      </c>
      <c r="D66" s="25">
        <v>155</v>
      </c>
      <c r="E66" s="36" t="s">
        <v>185</v>
      </c>
      <c r="F66" s="27" t="s">
        <v>185</v>
      </c>
    </row>
    <row r="67" spans="1:6" ht="17.100000000000001" customHeight="1" x14ac:dyDescent="0.3">
      <c r="A67" s="24" t="s">
        <v>184</v>
      </c>
      <c r="B67" s="24" t="s">
        <v>16</v>
      </c>
      <c r="C67" s="24" t="s">
        <v>114</v>
      </c>
      <c r="D67" s="25" t="s">
        <v>185</v>
      </c>
      <c r="E67" s="37">
        <v>1</v>
      </c>
      <c r="F67" s="27" t="s">
        <v>186</v>
      </c>
    </row>
    <row r="68" spans="1:6" ht="17.100000000000001" customHeight="1" x14ac:dyDescent="0.3">
      <c r="A68" s="24" t="s">
        <v>184</v>
      </c>
      <c r="B68" s="24" t="s">
        <v>16</v>
      </c>
      <c r="C68" s="24" t="s">
        <v>67</v>
      </c>
      <c r="D68" s="25" t="s">
        <v>185</v>
      </c>
      <c r="E68" s="37">
        <v>1</v>
      </c>
      <c r="F68" s="27" t="s">
        <v>186</v>
      </c>
    </row>
    <row r="69" spans="1:6" ht="17.100000000000001" customHeight="1" x14ac:dyDescent="0.3">
      <c r="A69" s="24" t="s">
        <v>184</v>
      </c>
      <c r="B69" s="24" t="s">
        <v>16</v>
      </c>
      <c r="C69" s="24" t="s">
        <v>118</v>
      </c>
      <c r="D69" s="25" t="s">
        <v>185</v>
      </c>
      <c r="E69" s="37">
        <v>1</v>
      </c>
      <c r="F69" s="27" t="s">
        <v>186</v>
      </c>
    </row>
    <row r="70" spans="1:6" ht="17.100000000000001" customHeight="1" x14ac:dyDescent="0.3">
      <c r="A70" s="24" t="s">
        <v>184</v>
      </c>
      <c r="B70" s="24" t="s">
        <v>17</v>
      </c>
      <c r="C70" s="24" t="s">
        <v>114</v>
      </c>
      <c r="D70" s="25">
        <v>11</v>
      </c>
      <c r="E70" s="36" t="s">
        <v>185</v>
      </c>
      <c r="F70" s="27" t="s">
        <v>185</v>
      </c>
    </row>
    <row r="71" spans="1:6" ht="17.100000000000001" customHeight="1" x14ac:dyDescent="0.3">
      <c r="A71" s="24" t="s">
        <v>184</v>
      </c>
      <c r="B71" s="24" t="s">
        <v>17</v>
      </c>
      <c r="C71" s="24" t="s">
        <v>65</v>
      </c>
      <c r="D71" s="25" t="s">
        <v>185</v>
      </c>
      <c r="E71" s="37">
        <v>1</v>
      </c>
      <c r="F71" s="27" t="s">
        <v>186</v>
      </c>
    </row>
    <row r="72" spans="1:6" ht="17.100000000000001" customHeight="1" x14ac:dyDescent="0.3">
      <c r="A72" s="24" t="s">
        <v>184</v>
      </c>
      <c r="B72" s="24" t="s">
        <v>17</v>
      </c>
      <c r="C72" s="24" t="s">
        <v>113</v>
      </c>
      <c r="D72" s="25" t="s">
        <v>185</v>
      </c>
      <c r="E72" s="37">
        <v>1</v>
      </c>
      <c r="F72" s="27" t="s">
        <v>186</v>
      </c>
    </row>
    <row r="73" spans="1:6" ht="17.100000000000001" customHeight="1" x14ac:dyDescent="0.3">
      <c r="A73" s="24" t="s">
        <v>184</v>
      </c>
      <c r="B73" s="24" t="s">
        <v>18</v>
      </c>
      <c r="C73" s="24" t="s">
        <v>65</v>
      </c>
      <c r="D73" s="25">
        <v>1157</v>
      </c>
      <c r="E73" s="36" t="s">
        <v>185</v>
      </c>
      <c r="F73" s="27" t="s">
        <v>185</v>
      </c>
    </row>
    <row r="74" spans="1:6" ht="17.100000000000001" customHeight="1" x14ac:dyDescent="0.3">
      <c r="A74" s="24" t="s">
        <v>184</v>
      </c>
      <c r="B74" s="24" t="s">
        <v>18</v>
      </c>
      <c r="C74" s="24" t="s">
        <v>113</v>
      </c>
      <c r="D74" s="25">
        <v>434</v>
      </c>
      <c r="E74" s="36" t="s">
        <v>185</v>
      </c>
      <c r="F74" s="27" t="s">
        <v>185</v>
      </c>
    </row>
    <row r="75" spans="1:6" ht="17.100000000000001" customHeight="1" x14ac:dyDescent="0.3">
      <c r="A75" s="24" t="s">
        <v>184</v>
      </c>
      <c r="B75" s="24" t="s">
        <v>18</v>
      </c>
      <c r="C75" s="24" t="s">
        <v>114</v>
      </c>
      <c r="D75" s="25">
        <v>176</v>
      </c>
      <c r="E75" s="36" t="s">
        <v>185</v>
      </c>
      <c r="F75" s="27" t="s">
        <v>185</v>
      </c>
    </row>
    <row r="76" spans="1:6" ht="17.100000000000001" customHeight="1" x14ac:dyDescent="0.3">
      <c r="A76" s="24" t="s">
        <v>184</v>
      </c>
      <c r="B76" s="24" t="s">
        <v>18</v>
      </c>
      <c r="C76" s="24" t="s">
        <v>116</v>
      </c>
      <c r="D76" s="25">
        <v>56</v>
      </c>
      <c r="E76" s="36" t="s">
        <v>185</v>
      </c>
      <c r="F76" s="27" t="s">
        <v>185</v>
      </c>
    </row>
    <row r="77" spans="1:6" ht="17.100000000000001" customHeight="1" x14ac:dyDescent="0.3">
      <c r="A77" s="24" t="s">
        <v>184</v>
      </c>
      <c r="B77" s="24" t="s">
        <v>18</v>
      </c>
      <c r="C77" s="24" t="s">
        <v>117</v>
      </c>
      <c r="D77" s="25">
        <v>50</v>
      </c>
      <c r="E77" s="36" t="s">
        <v>185</v>
      </c>
      <c r="F77" s="27" t="s">
        <v>185</v>
      </c>
    </row>
    <row r="78" spans="1:6" ht="17.100000000000001" customHeight="1" x14ac:dyDescent="0.3">
      <c r="A78" s="24" t="s">
        <v>184</v>
      </c>
      <c r="B78" s="24" t="s">
        <v>18</v>
      </c>
      <c r="C78" s="24" t="s">
        <v>120</v>
      </c>
      <c r="D78" s="25">
        <v>19</v>
      </c>
      <c r="E78" s="36" t="s">
        <v>185</v>
      </c>
      <c r="F78" s="27" t="s">
        <v>185</v>
      </c>
    </row>
    <row r="79" spans="1:6" ht="17.100000000000001" customHeight="1" x14ac:dyDescent="0.3">
      <c r="A79" s="24" t="s">
        <v>184</v>
      </c>
      <c r="B79" s="24" t="s">
        <v>18</v>
      </c>
      <c r="C79" s="24" t="s">
        <v>66</v>
      </c>
      <c r="D79" s="25">
        <v>17</v>
      </c>
      <c r="E79" s="36" t="s">
        <v>185</v>
      </c>
      <c r="F79" s="27" t="s">
        <v>185</v>
      </c>
    </row>
    <row r="80" spans="1:6" ht="17.100000000000001" customHeight="1" x14ac:dyDescent="0.3">
      <c r="A80" s="24" t="s">
        <v>184</v>
      </c>
      <c r="B80" s="24" t="s">
        <v>19</v>
      </c>
      <c r="C80" s="24" t="s">
        <v>65</v>
      </c>
      <c r="D80" s="25">
        <v>151</v>
      </c>
      <c r="E80" s="36" t="s">
        <v>185</v>
      </c>
      <c r="F80" s="27" t="s">
        <v>185</v>
      </c>
    </row>
    <row r="81" spans="1:6" ht="17.100000000000001" customHeight="1" x14ac:dyDescent="0.3">
      <c r="A81" s="24" t="s">
        <v>184</v>
      </c>
      <c r="B81" s="24" t="s">
        <v>19</v>
      </c>
      <c r="C81" s="24" t="s">
        <v>113</v>
      </c>
      <c r="D81" s="25">
        <v>92</v>
      </c>
      <c r="E81" s="36" t="s">
        <v>185</v>
      </c>
      <c r="F81" s="27" t="s">
        <v>185</v>
      </c>
    </row>
    <row r="82" spans="1:6" ht="17.100000000000001" customHeight="1" x14ac:dyDescent="0.3">
      <c r="A82" s="24" t="s">
        <v>184</v>
      </c>
      <c r="B82" s="24" t="s">
        <v>19</v>
      </c>
      <c r="C82" s="24" t="s">
        <v>114</v>
      </c>
      <c r="D82" s="25">
        <v>22</v>
      </c>
      <c r="E82" s="36" t="s">
        <v>185</v>
      </c>
      <c r="F82" s="27" t="s">
        <v>185</v>
      </c>
    </row>
    <row r="83" spans="1:6" ht="17.100000000000001" customHeight="1" x14ac:dyDescent="0.3">
      <c r="A83" s="24" t="s">
        <v>184</v>
      </c>
      <c r="B83" s="24" t="s">
        <v>19</v>
      </c>
      <c r="C83" s="24" t="s">
        <v>66</v>
      </c>
      <c r="D83" s="25" t="s">
        <v>185</v>
      </c>
      <c r="E83" s="37">
        <v>1</v>
      </c>
      <c r="F83" s="27" t="s">
        <v>186</v>
      </c>
    </row>
    <row r="84" spans="1:6" ht="17.100000000000001" customHeight="1" x14ac:dyDescent="0.3">
      <c r="A84" s="24" t="s">
        <v>184</v>
      </c>
      <c r="B84" s="24" t="s">
        <v>19</v>
      </c>
      <c r="C84" s="24" t="s">
        <v>116</v>
      </c>
      <c r="D84" s="25" t="s">
        <v>185</v>
      </c>
      <c r="E84" s="37">
        <v>1</v>
      </c>
      <c r="F84" s="27" t="s">
        <v>186</v>
      </c>
    </row>
    <row r="85" spans="1:6" ht="17.100000000000001" customHeight="1" x14ac:dyDescent="0.3">
      <c r="A85" s="24" t="s">
        <v>184</v>
      </c>
      <c r="B85" s="24" t="s">
        <v>19</v>
      </c>
      <c r="C85" s="24" t="s">
        <v>120</v>
      </c>
      <c r="D85" s="25" t="s">
        <v>185</v>
      </c>
      <c r="E85" s="37">
        <v>1</v>
      </c>
      <c r="F85" s="27" t="s">
        <v>186</v>
      </c>
    </row>
    <row r="86" spans="1:6" ht="17.100000000000001" customHeight="1" x14ac:dyDescent="0.3">
      <c r="A86" s="24" t="s">
        <v>184</v>
      </c>
      <c r="B86" s="24" t="s">
        <v>19</v>
      </c>
      <c r="C86" s="24" t="s">
        <v>115</v>
      </c>
      <c r="D86" s="25" t="s">
        <v>185</v>
      </c>
      <c r="E86" s="37">
        <v>1</v>
      </c>
      <c r="F86" s="27" t="s">
        <v>186</v>
      </c>
    </row>
    <row r="87" spans="1:6" ht="17.100000000000001" customHeight="1" x14ac:dyDescent="0.3">
      <c r="A87" s="24" t="s">
        <v>184</v>
      </c>
      <c r="B87" s="24" t="s">
        <v>20</v>
      </c>
      <c r="C87" s="24" t="s">
        <v>114</v>
      </c>
      <c r="D87" s="25">
        <v>41</v>
      </c>
      <c r="E87" s="36" t="s">
        <v>185</v>
      </c>
      <c r="F87" s="27" t="s">
        <v>185</v>
      </c>
    </row>
    <row r="88" spans="1:6" ht="17.100000000000001" customHeight="1" x14ac:dyDescent="0.3">
      <c r="A88" s="24" t="s">
        <v>184</v>
      </c>
      <c r="B88" s="24" t="s">
        <v>20</v>
      </c>
      <c r="C88" s="24" t="s">
        <v>65</v>
      </c>
      <c r="D88" s="25">
        <v>33</v>
      </c>
      <c r="E88" s="36" t="s">
        <v>185</v>
      </c>
      <c r="F88" s="27" t="s">
        <v>185</v>
      </c>
    </row>
    <row r="89" spans="1:6" ht="17.100000000000001" customHeight="1" x14ac:dyDescent="0.3">
      <c r="A89" s="24" t="s">
        <v>184</v>
      </c>
      <c r="B89" s="24" t="s">
        <v>20</v>
      </c>
      <c r="C89" s="24" t="s">
        <v>113</v>
      </c>
      <c r="D89" s="25">
        <v>27</v>
      </c>
      <c r="E89" s="36" t="s">
        <v>185</v>
      </c>
      <c r="F89" s="27" t="s">
        <v>185</v>
      </c>
    </row>
    <row r="90" spans="1:6" ht="17.100000000000001" customHeight="1" x14ac:dyDescent="0.3">
      <c r="A90" s="24" t="s">
        <v>184</v>
      </c>
      <c r="B90" s="24" t="s">
        <v>20</v>
      </c>
      <c r="C90" s="24" t="s">
        <v>66</v>
      </c>
      <c r="D90" s="25" t="s">
        <v>185</v>
      </c>
      <c r="E90" s="37">
        <v>1</v>
      </c>
      <c r="F90" s="27" t="s">
        <v>186</v>
      </c>
    </row>
    <row r="91" spans="1:6" ht="17.100000000000001" customHeight="1" x14ac:dyDescent="0.3">
      <c r="A91" s="24" t="s">
        <v>184</v>
      </c>
      <c r="B91" s="24" t="s">
        <v>20</v>
      </c>
      <c r="C91" s="24" t="s">
        <v>118</v>
      </c>
      <c r="D91" s="25" t="s">
        <v>185</v>
      </c>
      <c r="E91" s="37">
        <v>1</v>
      </c>
      <c r="F91" s="27" t="s">
        <v>186</v>
      </c>
    </row>
    <row r="92" spans="1:6" ht="17.100000000000001" customHeight="1" x14ac:dyDescent="0.3">
      <c r="A92" s="24" t="s">
        <v>184</v>
      </c>
      <c r="B92" s="24" t="s">
        <v>20</v>
      </c>
      <c r="C92" s="24" t="s">
        <v>115</v>
      </c>
      <c r="D92" s="25" t="s">
        <v>185</v>
      </c>
      <c r="E92" s="37">
        <v>1</v>
      </c>
      <c r="F92" s="27" t="s">
        <v>186</v>
      </c>
    </row>
    <row r="93" spans="1:6" ht="17.100000000000001" customHeight="1" x14ac:dyDescent="0.3">
      <c r="A93" s="24" t="s">
        <v>184</v>
      </c>
      <c r="B93" s="24" t="s">
        <v>21</v>
      </c>
      <c r="C93" s="24" t="s">
        <v>65</v>
      </c>
      <c r="D93" s="25">
        <v>19</v>
      </c>
      <c r="E93" s="36" t="s">
        <v>185</v>
      </c>
      <c r="F93" s="27" t="s">
        <v>185</v>
      </c>
    </row>
    <row r="94" spans="1:6" ht="17.100000000000001" customHeight="1" x14ac:dyDescent="0.3">
      <c r="A94" s="24" t="s">
        <v>184</v>
      </c>
      <c r="B94" s="24" t="s">
        <v>21</v>
      </c>
      <c r="C94" s="24" t="s">
        <v>114</v>
      </c>
      <c r="D94" s="25" t="s">
        <v>185</v>
      </c>
      <c r="E94" s="37">
        <v>1</v>
      </c>
      <c r="F94" s="27" t="s">
        <v>186</v>
      </c>
    </row>
    <row r="95" spans="1:6" ht="17.100000000000001" customHeight="1" x14ac:dyDescent="0.3">
      <c r="A95" s="24" t="s">
        <v>184</v>
      </c>
      <c r="B95" s="24" t="s">
        <v>21</v>
      </c>
      <c r="C95" s="24" t="s">
        <v>118</v>
      </c>
      <c r="D95" s="25" t="s">
        <v>185</v>
      </c>
      <c r="E95" s="37">
        <v>1</v>
      </c>
      <c r="F95" s="27" t="s">
        <v>186</v>
      </c>
    </row>
    <row r="96" spans="1:6" ht="17.100000000000001" customHeight="1" x14ac:dyDescent="0.3">
      <c r="A96" s="24" t="s">
        <v>184</v>
      </c>
      <c r="B96" s="24" t="s">
        <v>22</v>
      </c>
      <c r="C96" s="24" t="s">
        <v>65</v>
      </c>
      <c r="D96" s="25">
        <v>7175</v>
      </c>
      <c r="E96" s="36" t="s">
        <v>185</v>
      </c>
      <c r="F96" s="27" t="s">
        <v>185</v>
      </c>
    </row>
    <row r="97" spans="1:6" ht="17.100000000000001" customHeight="1" x14ac:dyDescent="0.3">
      <c r="A97" s="24" t="s">
        <v>184</v>
      </c>
      <c r="B97" s="24" t="s">
        <v>22</v>
      </c>
      <c r="C97" s="24" t="s">
        <v>113</v>
      </c>
      <c r="D97" s="25">
        <v>5282</v>
      </c>
      <c r="E97" s="36" t="s">
        <v>185</v>
      </c>
      <c r="F97" s="27" t="s">
        <v>185</v>
      </c>
    </row>
    <row r="98" spans="1:6" ht="17.100000000000001" customHeight="1" x14ac:dyDescent="0.3">
      <c r="A98" s="24" t="s">
        <v>184</v>
      </c>
      <c r="B98" s="24" t="s">
        <v>22</v>
      </c>
      <c r="C98" s="24" t="s">
        <v>114</v>
      </c>
      <c r="D98" s="25">
        <v>2889</v>
      </c>
      <c r="E98" s="36" t="s">
        <v>185</v>
      </c>
      <c r="F98" s="27" t="s">
        <v>185</v>
      </c>
    </row>
    <row r="99" spans="1:6" ht="17.100000000000001" customHeight="1" x14ac:dyDescent="0.3">
      <c r="A99" s="24" t="s">
        <v>184</v>
      </c>
      <c r="B99" s="24" t="s">
        <v>22</v>
      </c>
      <c r="C99" s="24" t="s">
        <v>116</v>
      </c>
      <c r="D99" s="25">
        <v>1274</v>
      </c>
      <c r="E99" s="36" t="s">
        <v>185</v>
      </c>
      <c r="F99" s="27" t="s">
        <v>185</v>
      </c>
    </row>
    <row r="100" spans="1:6" ht="17.100000000000001" customHeight="1" x14ac:dyDescent="0.3">
      <c r="A100" s="24" t="s">
        <v>184</v>
      </c>
      <c r="B100" s="24" t="s">
        <v>22</v>
      </c>
      <c r="C100" s="24" t="s">
        <v>66</v>
      </c>
      <c r="D100" s="25">
        <v>564</v>
      </c>
      <c r="E100" s="36" t="s">
        <v>185</v>
      </c>
      <c r="F100" s="27" t="s">
        <v>185</v>
      </c>
    </row>
    <row r="101" spans="1:6" ht="17.100000000000001" customHeight="1" x14ac:dyDescent="0.3">
      <c r="A101" s="24" t="s">
        <v>184</v>
      </c>
      <c r="B101" s="24" t="s">
        <v>22</v>
      </c>
      <c r="C101" s="24" t="s">
        <v>115</v>
      </c>
      <c r="D101" s="25">
        <v>480</v>
      </c>
      <c r="E101" s="36" t="s">
        <v>185</v>
      </c>
      <c r="F101" s="27" t="s">
        <v>185</v>
      </c>
    </row>
    <row r="102" spans="1:6" ht="17.100000000000001" customHeight="1" x14ac:dyDescent="0.3">
      <c r="A102" s="24" t="s">
        <v>184</v>
      </c>
      <c r="B102" s="24" t="s">
        <v>22</v>
      </c>
      <c r="C102" s="24" t="s">
        <v>120</v>
      </c>
      <c r="D102" s="25">
        <v>345</v>
      </c>
      <c r="E102" s="36" t="s">
        <v>185</v>
      </c>
      <c r="F102" s="27" t="s">
        <v>185</v>
      </c>
    </row>
    <row r="103" spans="1:6" ht="17.100000000000001" customHeight="1" x14ac:dyDescent="0.3">
      <c r="A103" s="24" t="s">
        <v>184</v>
      </c>
      <c r="B103" s="24" t="s">
        <v>23</v>
      </c>
      <c r="C103" s="24" t="s">
        <v>65</v>
      </c>
      <c r="D103" s="25">
        <v>131</v>
      </c>
      <c r="E103" s="36" t="s">
        <v>185</v>
      </c>
      <c r="F103" s="27" t="s">
        <v>185</v>
      </c>
    </row>
    <row r="104" spans="1:6" ht="17.100000000000001" customHeight="1" x14ac:dyDescent="0.3">
      <c r="A104" s="24" t="s">
        <v>184</v>
      </c>
      <c r="B104" s="24" t="s">
        <v>23</v>
      </c>
      <c r="C104" s="24" t="s">
        <v>113</v>
      </c>
      <c r="D104" s="25">
        <v>43</v>
      </c>
      <c r="E104" s="36" t="s">
        <v>185</v>
      </c>
      <c r="F104" s="27" t="s">
        <v>185</v>
      </c>
    </row>
    <row r="105" spans="1:6" ht="17.100000000000001" customHeight="1" x14ac:dyDescent="0.3">
      <c r="A105" s="24" t="s">
        <v>184</v>
      </c>
      <c r="B105" s="24" t="s">
        <v>23</v>
      </c>
      <c r="C105" s="24" t="s">
        <v>114</v>
      </c>
      <c r="D105" s="25">
        <v>28</v>
      </c>
      <c r="E105" s="36" t="s">
        <v>185</v>
      </c>
      <c r="F105" s="27" t="s">
        <v>185</v>
      </c>
    </row>
    <row r="106" spans="1:6" ht="17.100000000000001" customHeight="1" x14ac:dyDescent="0.3">
      <c r="A106" s="24" t="s">
        <v>184</v>
      </c>
      <c r="B106" s="24" t="s">
        <v>23</v>
      </c>
      <c r="C106" s="24" t="s">
        <v>116</v>
      </c>
      <c r="D106" s="25" t="s">
        <v>185</v>
      </c>
      <c r="E106" s="37">
        <v>1</v>
      </c>
      <c r="F106" s="27" t="s">
        <v>186</v>
      </c>
    </row>
    <row r="107" spans="1:6" ht="17.100000000000001" customHeight="1" x14ac:dyDescent="0.3">
      <c r="A107" s="24" t="s">
        <v>184</v>
      </c>
      <c r="B107" s="24" t="s">
        <v>23</v>
      </c>
      <c r="C107" s="24" t="s">
        <v>66</v>
      </c>
      <c r="D107" s="25" t="s">
        <v>185</v>
      </c>
      <c r="E107" s="37">
        <v>1</v>
      </c>
      <c r="F107" s="27" t="s">
        <v>186</v>
      </c>
    </row>
    <row r="108" spans="1:6" ht="17.100000000000001" customHeight="1" x14ac:dyDescent="0.3">
      <c r="A108" s="24" t="s">
        <v>184</v>
      </c>
      <c r="B108" s="24" t="s">
        <v>23</v>
      </c>
      <c r="C108" s="24" t="s">
        <v>119</v>
      </c>
      <c r="D108" s="25" t="s">
        <v>185</v>
      </c>
      <c r="E108" s="37">
        <v>1</v>
      </c>
      <c r="F108" s="27" t="s">
        <v>186</v>
      </c>
    </row>
    <row r="109" spans="1:6" ht="17.100000000000001" customHeight="1" x14ac:dyDescent="0.3">
      <c r="A109" s="24" t="s">
        <v>184</v>
      </c>
      <c r="B109" s="24" t="s">
        <v>24</v>
      </c>
      <c r="C109" s="24" t="s">
        <v>65</v>
      </c>
      <c r="D109" s="25">
        <v>175</v>
      </c>
      <c r="E109" s="36" t="s">
        <v>185</v>
      </c>
      <c r="F109" s="27" t="s">
        <v>185</v>
      </c>
    </row>
    <row r="110" spans="1:6" ht="17.100000000000001" customHeight="1" x14ac:dyDescent="0.3">
      <c r="A110" s="24" t="s">
        <v>184</v>
      </c>
      <c r="B110" s="24" t="s">
        <v>24</v>
      </c>
      <c r="C110" s="24" t="s">
        <v>113</v>
      </c>
      <c r="D110" s="25">
        <v>115</v>
      </c>
      <c r="E110" s="36" t="s">
        <v>185</v>
      </c>
      <c r="F110" s="27" t="s">
        <v>185</v>
      </c>
    </row>
    <row r="111" spans="1:6" ht="17.100000000000001" customHeight="1" x14ac:dyDescent="0.3">
      <c r="A111" s="24" t="s">
        <v>184</v>
      </c>
      <c r="B111" s="24" t="s">
        <v>24</v>
      </c>
      <c r="C111" s="24" t="s">
        <v>114</v>
      </c>
      <c r="D111" s="25">
        <v>54</v>
      </c>
      <c r="E111" s="36" t="s">
        <v>185</v>
      </c>
      <c r="F111" s="27" t="s">
        <v>185</v>
      </c>
    </row>
    <row r="112" spans="1:6" ht="17.100000000000001" customHeight="1" x14ac:dyDescent="0.3">
      <c r="A112" s="24" t="s">
        <v>184</v>
      </c>
      <c r="B112" s="24" t="s">
        <v>24</v>
      </c>
      <c r="C112" s="24" t="s">
        <v>66</v>
      </c>
      <c r="D112" s="25">
        <v>11</v>
      </c>
      <c r="E112" s="36" t="s">
        <v>185</v>
      </c>
      <c r="F112" s="27" t="s">
        <v>185</v>
      </c>
    </row>
    <row r="113" spans="1:6" ht="17.100000000000001" customHeight="1" x14ac:dyDescent="0.3">
      <c r="A113" s="24" t="s">
        <v>184</v>
      </c>
      <c r="B113" s="24" t="s">
        <v>24</v>
      </c>
      <c r="C113" s="24" t="s">
        <v>115</v>
      </c>
      <c r="D113" s="25" t="s">
        <v>185</v>
      </c>
      <c r="E113" s="37">
        <v>1</v>
      </c>
      <c r="F113" s="27" t="s">
        <v>186</v>
      </c>
    </row>
    <row r="114" spans="1:6" ht="17.100000000000001" customHeight="1" x14ac:dyDescent="0.3">
      <c r="A114" s="24" t="s">
        <v>184</v>
      </c>
      <c r="B114" s="24" t="s">
        <v>24</v>
      </c>
      <c r="C114" s="24" t="s">
        <v>120</v>
      </c>
      <c r="D114" s="25" t="s">
        <v>185</v>
      </c>
      <c r="E114" s="37">
        <v>1</v>
      </c>
      <c r="F114" s="27" t="s">
        <v>186</v>
      </c>
    </row>
    <row r="115" spans="1:6" ht="17.100000000000001" customHeight="1" x14ac:dyDescent="0.3">
      <c r="A115" s="24" t="s">
        <v>184</v>
      </c>
      <c r="B115" s="24" t="s">
        <v>24</v>
      </c>
      <c r="C115" s="24" t="s">
        <v>116</v>
      </c>
      <c r="D115" s="25" t="s">
        <v>185</v>
      </c>
      <c r="E115" s="37">
        <v>1</v>
      </c>
      <c r="F115" s="27" t="s">
        <v>186</v>
      </c>
    </row>
    <row r="116" spans="1:6" ht="17.100000000000001" customHeight="1" x14ac:dyDescent="0.3">
      <c r="A116" s="24" t="s">
        <v>184</v>
      </c>
      <c r="B116" s="24" t="s">
        <v>25</v>
      </c>
      <c r="C116" s="24" t="s">
        <v>65</v>
      </c>
      <c r="D116" s="25">
        <v>11</v>
      </c>
      <c r="E116" s="36" t="s">
        <v>185</v>
      </c>
      <c r="F116" s="27" t="s">
        <v>185</v>
      </c>
    </row>
    <row r="117" spans="1:6" ht="17.100000000000001" customHeight="1" x14ac:dyDescent="0.3">
      <c r="A117" s="24" t="s">
        <v>184</v>
      </c>
      <c r="B117" s="24" t="s">
        <v>25</v>
      </c>
      <c r="C117" s="24" t="s">
        <v>114</v>
      </c>
      <c r="D117" s="25" t="s">
        <v>185</v>
      </c>
      <c r="E117" s="37">
        <v>1</v>
      </c>
      <c r="F117" s="27" t="s">
        <v>186</v>
      </c>
    </row>
    <row r="118" spans="1:6" ht="17.100000000000001" customHeight="1" x14ac:dyDescent="0.3">
      <c r="A118" s="24" t="s">
        <v>184</v>
      </c>
      <c r="B118" s="24" t="s">
        <v>25</v>
      </c>
      <c r="C118" s="24" t="s">
        <v>113</v>
      </c>
      <c r="D118" s="25" t="s">
        <v>185</v>
      </c>
      <c r="E118" s="37">
        <v>1</v>
      </c>
      <c r="F118" s="27" t="s">
        <v>186</v>
      </c>
    </row>
    <row r="119" spans="1:6" ht="17.100000000000001" customHeight="1" x14ac:dyDescent="0.3">
      <c r="A119" s="24" t="s">
        <v>184</v>
      </c>
      <c r="B119" s="24" t="s">
        <v>26</v>
      </c>
      <c r="C119" s="24" t="s">
        <v>65</v>
      </c>
      <c r="D119" s="25">
        <v>65</v>
      </c>
      <c r="E119" s="36" t="s">
        <v>185</v>
      </c>
      <c r="F119" s="27" t="s">
        <v>185</v>
      </c>
    </row>
    <row r="120" spans="1:6" ht="17.100000000000001" customHeight="1" x14ac:dyDescent="0.3">
      <c r="A120" s="24" t="s">
        <v>184</v>
      </c>
      <c r="B120" s="24" t="s">
        <v>26</v>
      </c>
      <c r="C120" s="24" t="s">
        <v>114</v>
      </c>
      <c r="D120" s="25">
        <v>37</v>
      </c>
      <c r="E120" s="36" t="s">
        <v>185</v>
      </c>
      <c r="F120" s="27" t="s">
        <v>185</v>
      </c>
    </row>
    <row r="121" spans="1:6" ht="17.100000000000001" customHeight="1" x14ac:dyDescent="0.3">
      <c r="A121" s="24" t="s">
        <v>184</v>
      </c>
      <c r="B121" s="24" t="s">
        <v>26</v>
      </c>
      <c r="C121" s="24" t="s">
        <v>113</v>
      </c>
      <c r="D121" s="25">
        <v>34</v>
      </c>
      <c r="E121" s="36" t="s">
        <v>185</v>
      </c>
      <c r="F121" s="27" t="s">
        <v>185</v>
      </c>
    </row>
    <row r="122" spans="1:6" ht="17.100000000000001" customHeight="1" x14ac:dyDescent="0.3">
      <c r="A122" s="24" t="s">
        <v>184</v>
      </c>
      <c r="B122" s="24" t="s">
        <v>26</v>
      </c>
      <c r="C122" s="24" t="s">
        <v>116</v>
      </c>
      <c r="D122" s="25" t="s">
        <v>185</v>
      </c>
      <c r="E122" s="37">
        <v>1</v>
      </c>
      <c r="F122" s="27" t="s">
        <v>186</v>
      </c>
    </row>
    <row r="123" spans="1:6" ht="17.100000000000001" customHeight="1" x14ac:dyDescent="0.3">
      <c r="A123" s="24" t="s">
        <v>184</v>
      </c>
      <c r="B123" s="24" t="s">
        <v>26</v>
      </c>
      <c r="C123" s="24" t="s">
        <v>66</v>
      </c>
      <c r="D123" s="25" t="s">
        <v>185</v>
      </c>
      <c r="E123" s="37">
        <v>1</v>
      </c>
      <c r="F123" s="27" t="s">
        <v>186</v>
      </c>
    </row>
    <row r="124" spans="1:6" ht="17.100000000000001" customHeight="1" x14ac:dyDescent="0.3">
      <c r="A124" s="24" t="s">
        <v>184</v>
      </c>
      <c r="B124" s="24" t="s">
        <v>26</v>
      </c>
      <c r="C124" s="24" t="s">
        <v>119</v>
      </c>
      <c r="D124" s="25" t="s">
        <v>185</v>
      </c>
      <c r="E124" s="37">
        <v>1</v>
      </c>
      <c r="F124" s="27" t="s">
        <v>186</v>
      </c>
    </row>
    <row r="125" spans="1:6" ht="17.100000000000001" customHeight="1" x14ac:dyDescent="0.3">
      <c r="A125" s="24" t="s">
        <v>184</v>
      </c>
      <c r="B125" s="24" t="s">
        <v>26</v>
      </c>
      <c r="C125" s="24" t="s">
        <v>179</v>
      </c>
      <c r="D125" s="25" t="s">
        <v>185</v>
      </c>
      <c r="E125" s="37">
        <v>1</v>
      </c>
      <c r="F125" s="27" t="s">
        <v>186</v>
      </c>
    </row>
    <row r="126" spans="1:6" ht="17.100000000000001" customHeight="1" x14ac:dyDescent="0.3">
      <c r="A126" s="24" t="s">
        <v>184</v>
      </c>
      <c r="B126" s="24" t="s">
        <v>27</v>
      </c>
      <c r="C126" s="24" t="s">
        <v>65</v>
      </c>
      <c r="D126" s="25">
        <v>283</v>
      </c>
      <c r="E126" s="36" t="s">
        <v>185</v>
      </c>
      <c r="F126" s="27" t="s">
        <v>185</v>
      </c>
    </row>
    <row r="127" spans="1:6" ht="17.100000000000001" customHeight="1" x14ac:dyDescent="0.3">
      <c r="A127" s="24" t="s">
        <v>184</v>
      </c>
      <c r="B127" s="24" t="s">
        <v>27</v>
      </c>
      <c r="C127" s="24" t="s">
        <v>113</v>
      </c>
      <c r="D127" s="25">
        <v>123</v>
      </c>
      <c r="E127" s="36" t="s">
        <v>185</v>
      </c>
      <c r="F127" s="27" t="s">
        <v>185</v>
      </c>
    </row>
    <row r="128" spans="1:6" ht="17.100000000000001" customHeight="1" x14ac:dyDescent="0.3">
      <c r="A128" s="24" t="s">
        <v>184</v>
      </c>
      <c r="B128" s="24" t="s">
        <v>27</v>
      </c>
      <c r="C128" s="24" t="s">
        <v>114</v>
      </c>
      <c r="D128" s="25">
        <v>32</v>
      </c>
      <c r="E128" s="36" t="s">
        <v>185</v>
      </c>
      <c r="F128" s="27" t="s">
        <v>185</v>
      </c>
    </row>
    <row r="129" spans="1:6" ht="17.100000000000001" customHeight="1" x14ac:dyDescent="0.3">
      <c r="A129" s="24" t="s">
        <v>184</v>
      </c>
      <c r="B129" s="24" t="s">
        <v>27</v>
      </c>
      <c r="C129" s="24" t="s">
        <v>117</v>
      </c>
      <c r="D129" s="25" t="s">
        <v>185</v>
      </c>
      <c r="E129" s="37">
        <v>1</v>
      </c>
      <c r="F129" s="27" t="s">
        <v>186</v>
      </c>
    </row>
    <row r="130" spans="1:6" ht="17.100000000000001" customHeight="1" x14ac:dyDescent="0.3">
      <c r="A130" s="24" t="s">
        <v>184</v>
      </c>
      <c r="B130" s="24" t="s">
        <v>27</v>
      </c>
      <c r="C130" s="24" t="s">
        <v>116</v>
      </c>
      <c r="D130" s="25" t="s">
        <v>185</v>
      </c>
      <c r="E130" s="37">
        <v>1</v>
      </c>
      <c r="F130" s="27" t="s">
        <v>186</v>
      </c>
    </row>
    <row r="131" spans="1:6" ht="17.100000000000001" customHeight="1" x14ac:dyDescent="0.3">
      <c r="A131" s="24" t="s">
        <v>184</v>
      </c>
      <c r="B131" s="24" t="s">
        <v>27</v>
      </c>
      <c r="C131" s="24" t="s">
        <v>173</v>
      </c>
      <c r="D131" s="25" t="s">
        <v>185</v>
      </c>
      <c r="E131" s="37">
        <v>1</v>
      </c>
      <c r="F131" s="27" t="s">
        <v>186</v>
      </c>
    </row>
    <row r="132" spans="1:6" ht="17.100000000000001" customHeight="1" x14ac:dyDescent="0.3">
      <c r="A132" s="24" t="s">
        <v>184</v>
      </c>
      <c r="B132" s="24" t="s">
        <v>28</v>
      </c>
      <c r="C132" s="24" t="s">
        <v>65</v>
      </c>
      <c r="D132" s="25" t="s">
        <v>185</v>
      </c>
      <c r="E132" s="37">
        <v>1</v>
      </c>
      <c r="F132" s="27" t="s">
        <v>186</v>
      </c>
    </row>
    <row r="133" spans="1:6" ht="17.100000000000001" customHeight="1" x14ac:dyDescent="0.3">
      <c r="A133" s="24" t="s">
        <v>184</v>
      </c>
      <c r="B133" s="24" t="s">
        <v>28</v>
      </c>
      <c r="C133" s="24" t="s">
        <v>114</v>
      </c>
      <c r="D133" s="25" t="s">
        <v>185</v>
      </c>
      <c r="E133" s="37">
        <v>1</v>
      </c>
      <c r="F133" s="27" t="s">
        <v>186</v>
      </c>
    </row>
    <row r="134" spans="1:6" ht="17.100000000000001" customHeight="1" x14ac:dyDescent="0.3">
      <c r="A134" s="24" t="s">
        <v>184</v>
      </c>
      <c r="B134" s="24" t="s">
        <v>28</v>
      </c>
      <c r="C134" s="24" t="s">
        <v>113</v>
      </c>
      <c r="D134" s="25" t="s">
        <v>185</v>
      </c>
      <c r="E134" s="37">
        <v>1</v>
      </c>
      <c r="F134" s="27" t="s">
        <v>186</v>
      </c>
    </row>
    <row r="135" spans="1:6" ht="17.100000000000001" customHeight="1" x14ac:dyDescent="0.3">
      <c r="A135" s="24" t="s">
        <v>184</v>
      </c>
      <c r="B135" s="24" t="s">
        <v>29</v>
      </c>
      <c r="C135" s="24" t="s">
        <v>65</v>
      </c>
      <c r="D135" s="25">
        <v>12</v>
      </c>
      <c r="E135" s="36" t="s">
        <v>185</v>
      </c>
      <c r="F135" s="27" t="s">
        <v>185</v>
      </c>
    </row>
    <row r="136" spans="1:6" ht="17.100000000000001" customHeight="1" x14ac:dyDescent="0.3">
      <c r="A136" s="24" t="s">
        <v>184</v>
      </c>
      <c r="B136" s="24" t="s">
        <v>29</v>
      </c>
      <c r="C136" s="24" t="s">
        <v>113</v>
      </c>
      <c r="D136" s="25" t="s">
        <v>185</v>
      </c>
      <c r="E136" s="37">
        <v>1</v>
      </c>
      <c r="F136" s="27" t="s">
        <v>186</v>
      </c>
    </row>
    <row r="137" spans="1:6" ht="17.100000000000001" customHeight="1" x14ac:dyDescent="0.3">
      <c r="A137" s="24" t="s">
        <v>184</v>
      </c>
      <c r="B137" s="24" t="s">
        <v>29</v>
      </c>
      <c r="C137" s="24" t="s">
        <v>114</v>
      </c>
      <c r="D137" s="25" t="s">
        <v>185</v>
      </c>
      <c r="E137" s="37">
        <v>1</v>
      </c>
      <c r="F137" s="27" t="s">
        <v>186</v>
      </c>
    </row>
    <row r="138" spans="1:6" ht="17.100000000000001" customHeight="1" x14ac:dyDescent="0.3">
      <c r="A138" s="24" t="s">
        <v>184</v>
      </c>
      <c r="B138" s="24" t="s">
        <v>30</v>
      </c>
      <c r="C138" s="24" t="s">
        <v>65</v>
      </c>
      <c r="D138" s="25">
        <v>425</v>
      </c>
      <c r="E138" s="36" t="s">
        <v>185</v>
      </c>
      <c r="F138" s="27" t="s">
        <v>185</v>
      </c>
    </row>
    <row r="139" spans="1:6" ht="17.100000000000001" customHeight="1" x14ac:dyDescent="0.3">
      <c r="A139" s="24" t="s">
        <v>184</v>
      </c>
      <c r="B139" s="24" t="s">
        <v>30</v>
      </c>
      <c r="C139" s="24" t="s">
        <v>113</v>
      </c>
      <c r="D139" s="25">
        <v>252</v>
      </c>
      <c r="E139" s="36" t="s">
        <v>185</v>
      </c>
      <c r="F139" s="27" t="s">
        <v>185</v>
      </c>
    </row>
    <row r="140" spans="1:6" ht="17.100000000000001" customHeight="1" x14ac:dyDescent="0.3">
      <c r="A140" s="24" t="s">
        <v>184</v>
      </c>
      <c r="B140" s="24" t="s">
        <v>30</v>
      </c>
      <c r="C140" s="24" t="s">
        <v>114</v>
      </c>
      <c r="D140" s="25">
        <v>50</v>
      </c>
      <c r="E140" s="36" t="s">
        <v>185</v>
      </c>
      <c r="F140" s="27" t="s">
        <v>185</v>
      </c>
    </row>
    <row r="141" spans="1:6" ht="17.100000000000001" customHeight="1" x14ac:dyDescent="0.3">
      <c r="A141" s="24" t="s">
        <v>184</v>
      </c>
      <c r="B141" s="24" t="s">
        <v>30</v>
      </c>
      <c r="C141" s="24" t="s">
        <v>66</v>
      </c>
      <c r="D141" s="25" t="s">
        <v>185</v>
      </c>
      <c r="E141" s="37">
        <v>1</v>
      </c>
      <c r="F141" s="27" t="s">
        <v>186</v>
      </c>
    </row>
    <row r="142" spans="1:6" ht="17.100000000000001" customHeight="1" x14ac:dyDescent="0.3">
      <c r="A142" s="24" t="s">
        <v>184</v>
      </c>
      <c r="B142" s="24" t="s">
        <v>30</v>
      </c>
      <c r="C142" s="24" t="s">
        <v>116</v>
      </c>
      <c r="D142" s="25" t="s">
        <v>185</v>
      </c>
      <c r="E142" s="37">
        <v>1</v>
      </c>
      <c r="F142" s="27" t="s">
        <v>186</v>
      </c>
    </row>
    <row r="143" spans="1:6" ht="17.100000000000001" customHeight="1" x14ac:dyDescent="0.3">
      <c r="A143" s="24" t="s">
        <v>184</v>
      </c>
      <c r="B143" s="24" t="s">
        <v>30</v>
      </c>
      <c r="C143" s="24" t="s">
        <v>119</v>
      </c>
      <c r="D143" s="25" t="s">
        <v>185</v>
      </c>
      <c r="E143" s="37">
        <v>1</v>
      </c>
      <c r="F143" s="27" t="s">
        <v>186</v>
      </c>
    </row>
    <row r="144" spans="1:6" ht="17.100000000000001" customHeight="1" x14ac:dyDescent="0.3">
      <c r="A144" s="24" t="s">
        <v>184</v>
      </c>
      <c r="B144" s="24" t="s">
        <v>30</v>
      </c>
      <c r="C144" s="24" t="s">
        <v>120</v>
      </c>
      <c r="D144" s="25" t="s">
        <v>185</v>
      </c>
      <c r="E144" s="37">
        <v>1</v>
      </c>
      <c r="F144" s="27" t="s">
        <v>186</v>
      </c>
    </row>
    <row r="145" spans="1:6" ht="17.100000000000001" customHeight="1" x14ac:dyDescent="0.3">
      <c r="A145" s="24" t="s">
        <v>184</v>
      </c>
      <c r="B145" s="24" t="s">
        <v>31</v>
      </c>
      <c r="C145" s="24" t="s">
        <v>65</v>
      </c>
      <c r="D145" s="25">
        <v>87</v>
      </c>
      <c r="E145" s="36" t="s">
        <v>185</v>
      </c>
      <c r="F145" s="27" t="s">
        <v>185</v>
      </c>
    </row>
    <row r="146" spans="1:6" ht="17.100000000000001" customHeight="1" x14ac:dyDescent="0.3">
      <c r="A146" s="24" t="s">
        <v>184</v>
      </c>
      <c r="B146" s="24" t="s">
        <v>31</v>
      </c>
      <c r="C146" s="24" t="s">
        <v>113</v>
      </c>
      <c r="D146" s="25">
        <v>53</v>
      </c>
      <c r="E146" s="36" t="s">
        <v>185</v>
      </c>
      <c r="F146" s="27" t="s">
        <v>185</v>
      </c>
    </row>
    <row r="147" spans="1:6" ht="17.100000000000001" customHeight="1" x14ac:dyDescent="0.3">
      <c r="A147" s="24" t="s">
        <v>184</v>
      </c>
      <c r="B147" s="24" t="s">
        <v>31</v>
      </c>
      <c r="C147" s="24" t="s">
        <v>114</v>
      </c>
      <c r="D147" s="25">
        <v>46</v>
      </c>
      <c r="E147" s="36" t="s">
        <v>185</v>
      </c>
      <c r="F147" s="27" t="s">
        <v>185</v>
      </c>
    </row>
    <row r="148" spans="1:6" ht="17.100000000000001" customHeight="1" x14ac:dyDescent="0.3">
      <c r="A148" s="24" t="s">
        <v>184</v>
      </c>
      <c r="B148" s="24" t="s">
        <v>31</v>
      </c>
      <c r="C148" s="24" t="s">
        <v>120</v>
      </c>
      <c r="D148" s="25" t="s">
        <v>185</v>
      </c>
      <c r="E148" s="37">
        <v>1</v>
      </c>
      <c r="F148" s="27" t="s">
        <v>186</v>
      </c>
    </row>
    <row r="149" spans="1:6" ht="17.100000000000001" customHeight="1" x14ac:dyDescent="0.3">
      <c r="A149" s="24" t="s">
        <v>184</v>
      </c>
      <c r="B149" s="24" t="s">
        <v>31</v>
      </c>
      <c r="C149" s="24" t="s">
        <v>116</v>
      </c>
      <c r="D149" s="25" t="s">
        <v>185</v>
      </c>
      <c r="E149" s="37">
        <v>1</v>
      </c>
      <c r="F149" s="27" t="s">
        <v>186</v>
      </c>
    </row>
    <row r="150" spans="1:6" ht="17.100000000000001" customHeight="1" x14ac:dyDescent="0.3">
      <c r="A150" s="24" t="s">
        <v>184</v>
      </c>
      <c r="B150" s="24" t="s">
        <v>31</v>
      </c>
      <c r="C150" s="24" t="s">
        <v>66</v>
      </c>
      <c r="D150" s="25" t="s">
        <v>185</v>
      </c>
      <c r="E150" s="37">
        <v>1</v>
      </c>
      <c r="F150" s="27" t="s">
        <v>186</v>
      </c>
    </row>
    <row r="151" spans="1:6" ht="17.100000000000001" customHeight="1" x14ac:dyDescent="0.3">
      <c r="A151" s="24" t="s">
        <v>184</v>
      </c>
      <c r="B151" s="24" t="s">
        <v>32</v>
      </c>
      <c r="C151" s="24" t="s">
        <v>65</v>
      </c>
      <c r="D151" s="25">
        <v>84</v>
      </c>
      <c r="E151" s="36" t="s">
        <v>185</v>
      </c>
      <c r="F151" s="27" t="s">
        <v>185</v>
      </c>
    </row>
    <row r="152" spans="1:6" ht="17.100000000000001" customHeight="1" x14ac:dyDescent="0.3">
      <c r="A152" s="24" t="s">
        <v>184</v>
      </c>
      <c r="B152" s="24" t="s">
        <v>32</v>
      </c>
      <c r="C152" s="24" t="s">
        <v>114</v>
      </c>
      <c r="D152" s="25">
        <v>63</v>
      </c>
      <c r="E152" s="36" t="s">
        <v>185</v>
      </c>
      <c r="F152" s="27" t="s">
        <v>185</v>
      </c>
    </row>
    <row r="153" spans="1:6" ht="17.100000000000001" customHeight="1" x14ac:dyDescent="0.3">
      <c r="A153" s="24" t="s">
        <v>184</v>
      </c>
      <c r="B153" s="24" t="s">
        <v>32</v>
      </c>
      <c r="C153" s="24" t="s">
        <v>113</v>
      </c>
      <c r="D153" s="25">
        <v>15</v>
      </c>
      <c r="E153" s="36" t="s">
        <v>185</v>
      </c>
      <c r="F153" s="27" t="s">
        <v>185</v>
      </c>
    </row>
    <row r="154" spans="1:6" ht="17.100000000000001" customHeight="1" x14ac:dyDescent="0.3">
      <c r="A154" s="24" t="s">
        <v>184</v>
      </c>
      <c r="B154" s="24" t="s">
        <v>32</v>
      </c>
      <c r="C154" s="24" t="s">
        <v>66</v>
      </c>
      <c r="D154" s="25" t="s">
        <v>185</v>
      </c>
      <c r="E154" s="37">
        <v>1</v>
      </c>
      <c r="F154" s="27" t="s">
        <v>186</v>
      </c>
    </row>
    <row r="155" spans="1:6" ht="17.100000000000001" customHeight="1" x14ac:dyDescent="0.3">
      <c r="A155" s="24" t="s">
        <v>184</v>
      </c>
      <c r="B155" s="24" t="s">
        <v>32</v>
      </c>
      <c r="C155" s="24" t="s">
        <v>179</v>
      </c>
      <c r="D155" s="25" t="s">
        <v>185</v>
      </c>
      <c r="E155" s="37">
        <v>1</v>
      </c>
      <c r="F155" s="27" t="s">
        <v>186</v>
      </c>
    </row>
    <row r="156" spans="1:6" ht="17.100000000000001" customHeight="1" x14ac:dyDescent="0.3">
      <c r="A156" s="24" t="s">
        <v>184</v>
      </c>
      <c r="B156" s="24" t="s">
        <v>32</v>
      </c>
      <c r="C156" s="24" t="s">
        <v>119</v>
      </c>
      <c r="D156" s="25" t="s">
        <v>185</v>
      </c>
      <c r="E156" s="37">
        <v>1</v>
      </c>
      <c r="F156" s="27" t="s">
        <v>186</v>
      </c>
    </row>
    <row r="157" spans="1:6" ht="17.100000000000001" customHeight="1" x14ac:dyDescent="0.3">
      <c r="A157" s="24" t="s">
        <v>184</v>
      </c>
      <c r="B157" s="24" t="s">
        <v>33</v>
      </c>
      <c r="C157" s="24" t="s">
        <v>65</v>
      </c>
      <c r="D157" s="25">
        <v>2505</v>
      </c>
      <c r="E157" s="36" t="s">
        <v>185</v>
      </c>
      <c r="F157" s="27" t="s">
        <v>185</v>
      </c>
    </row>
    <row r="158" spans="1:6" ht="17.100000000000001" customHeight="1" x14ac:dyDescent="0.3">
      <c r="A158" s="24" t="s">
        <v>184</v>
      </c>
      <c r="B158" s="24" t="s">
        <v>33</v>
      </c>
      <c r="C158" s="24" t="s">
        <v>113</v>
      </c>
      <c r="D158" s="25">
        <v>992</v>
      </c>
      <c r="E158" s="36" t="s">
        <v>185</v>
      </c>
      <c r="F158" s="27" t="s">
        <v>185</v>
      </c>
    </row>
    <row r="159" spans="1:6" ht="17.100000000000001" customHeight="1" x14ac:dyDescent="0.3">
      <c r="A159" s="24" t="s">
        <v>184</v>
      </c>
      <c r="B159" s="24" t="s">
        <v>33</v>
      </c>
      <c r="C159" s="24" t="s">
        <v>114</v>
      </c>
      <c r="D159" s="25">
        <v>750</v>
      </c>
      <c r="E159" s="36" t="s">
        <v>185</v>
      </c>
      <c r="F159" s="27" t="s">
        <v>185</v>
      </c>
    </row>
    <row r="160" spans="1:6" ht="17.100000000000001" customHeight="1" x14ac:dyDescent="0.3">
      <c r="A160" s="24" t="s">
        <v>184</v>
      </c>
      <c r="B160" s="24" t="s">
        <v>33</v>
      </c>
      <c r="C160" s="24" t="s">
        <v>67</v>
      </c>
      <c r="D160" s="25">
        <v>288</v>
      </c>
      <c r="E160" s="36" t="s">
        <v>185</v>
      </c>
      <c r="F160" s="27" t="s">
        <v>185</v>
      </c>
    </row>
    <row r="161" spans="1:6" ht="17.100000000000001" customHeight="1" x14ac:dyDescent="0.3">
      <c r="A161" s="24" t="s">
        <v>184</v>
      </c>
      <c r="B161" s="24" t="s">
        <v>33</v>
      </c>
      <c r="C161" s="24" t="s">
        <v>66</v>
      </c>
      <c r="D161" s="25">
        <v>177</v>
      </c>
      <c r="E161" s="36" t="s">
        <v>185</v>
      </c>
      <c r="F161" s="27" t="s">
        <v>185</v>
      </c>
    </row>
    <row r="162" spans="1:6" ht="17.100000000000001" customHeight="1" x14ac:dyDescent="0.3">
      <c r="A162" s="24" t="s">
        <v>184</v>
      </c>
      <c r="B162" s="24" t="s">
        <v>33</v>
      </c>
      <c r="C162" s="24" t="s">
        <v>115</v>
      </c>
      <c r="D162" s="25">
        <v>154</v>
      </c>
      <c r="E162" s="36" t="s">
        <v>185</v>
      </c>
      <c r="F162" s="27" t="s">
        <v>185</v>
      </c>
    </row>
    <row r="163" spans="1:6" ht="17.100000000000001" customHeight="1" x14ac:dyDescent="0.3">
      <c r="A163" s="24" t="s">
        <v>184</v>
      </c>
      <c r="B163" s="24" t="s">
        <v>33</v>
      </c>
      <c r="C163" s="24" t="s">
        <v>180</v>
      </c>
      <c r="D163" s="25">
        <v>105</v>
      </c>
      <c r="E163" s="36" t="s">
        <v>185</v>
      </c>
      <c r="F163" s="27" t="s">
        <v>185</v>
      </c>
    </row>
    <row r="164" spans="1:6" ht="17.100000000000001" customHeight="1" x14ac:dyDescent="0.3">
      <c r="A164" s="24" t="s">
        <v>184</v>
      </c>
      <c r="B164" s="24" t="s">
        <v>34</v>
      </c>
      <c r="C164" s="24" t="s">
        <v>114</v>
      </c>
      <c r="D164" s="25">
        <v>187</v>
      </c>
      <c r="E164" s="36" t="s">
        <v>185</v>
      </c>
      <c r="F164" s="27" t="s">
        <v>185</v>
      </c>
    </row>
    <row r="165" spans="1:6" ht="17.100000000000001" customHeight="1" x14ac:dyDescent="0.3">
      <c r="A165" s="24" t="s">
        <v>184</v>
      </c>
      <c r="B165" s="24" t="s">
        <v>34</v>
      </c>
      <c r="C165" s="24" t="s">
        <v>65</v>
      </c>
      <c r="D165" s="25">
        <v>183</v>
      </c>
      <c r="E165" s="36" t="s">
        <v>185</v>
      </c>
      <c r="F165" s="27" t="s">
        <v>185</v>
      </c>
    </row>
    <row r="166" spans="1:6" ht="17.100000000000001" customHeight="1" x14ac:dyDescent="0.3">
      <c r="A166" s="24" t="s">
        <v>184</v>
      </c>
      <c r="B166" s="24" t="s">
        <v>34</v>
      </c>
      <c r="C166" s="24" t="s">
        <v>113</v>
      </c>
      <c r="D166" s="25">
        <v>64</v>
      </c>
      <c r="E166" s="36" t="s">
        <v>185</v>
      </c>
      <c r="F166" s="27" t="s">
        <v>185</v>
      </c>
    </row>
    <row r="167" spans="1:6" ht="17.100000000000001" customHeight="1" x14ac:dyDescent="0.3">
      <c r="A167" s="24" t="s">
        <v>184</v>
      </c>
      <c r="B167" s="24" t="s">
        <v>34</v>
      </c>
      <c r="C167" s="24" t="s">
        <v>66</v>
      </c>
      <c r="D167" s="25">
        <v>16</v>
      </c>
      <c r="E167" s="36" t="s">
        <v>185</v>
      </c>
      <c r="F167" s="27" t="s">
        <v>185</v>
      </c>
    </row>
    <row r="168" spans="1:6" ht="17.100000000000001" customHeight="1" x14ac:dyDescent="0.3">
      <c r="A168" s="24" t="s">
        <v>184</v>
      </c>
      <c r="B168" s="24" t="s">
        <v>34</v>
      </c>
      <c r="C168" s="24" t="s">
        <v>119</v>
      </c>
      <c r="D168" s="25" t="s">
        <v>185</v>
      </c>
      <c r="E168" s="36">
        <v>2</v>
      </c>
      <c r="F168" s="27" t="s">
        <v>187</v>
      </c>
    </row>
    <row r="169" spans="1:6" ht="17.100000000000001" customHeight="1" x14ac:dyDescent="0.3">
      <c r="A169" s="24" t="s">
        <v>184</v>
      </c>
      <c r="B169" s="24" t="s">
        <v>34</v>
      </c>
      <c r="C169" s="24" t="s">
        <v>117</v>
      </c>
      <c r="D169" s="25" t="s">
        <v>185</v>
      </c>
      <c r="E169" s="37">
        <v>1</v>
      </c>
      <c r="F169" s="27" t="s">
        <v>186</v>
      </c>
    </row>
    <row r="170" spans="1:6" ht="17.100000000000001" customHeight="1" x14ac:dyDescent="0.3">
      <c r="A170" s="24" t="s">
        <v>184</v>
      </c>
      <c r="B170" s="24" t="s">
        <v>35</v>
      </c>
      <c r="C170" s="24" t="s">
        <v>114</v>
      </c>
      <c r="D170" s="25" t="s">
        <v>185</v>
      </c>
      <c r="E170" s="36">
        <v>2</v>
      </c>
      <c r="F170" s="27" t="s">
        <v>187</v>
      </c>
    </row>
    <row r="171" spans="1:6" ht="17.100000000000001" customHeight="1" x14ac:dyDescent="0.3">
      <c r="A171" s="24" t="s">
        <v>184</v>
      </c>
      <c r="B171" s="24" t="s">
        <v>35</v>
      </c>
      <c r="C171" s="24" t="s">
        <v>65</v>
      </c>
      <c r="D171" s="25" t="s">
        <v>185</v>
      </c>
      <c r="E171" s="37">
        <v>1</v>
      </c>
      <c r="F171" s="27" t="s">
        <v>186</v>
      </c>
    </row>
    <row r="172" spans="1:6" ht="17.100000000000001" customHeight="1" x14ac:dyDescent="0.3">
      <c r="A172" s="24" t="s">
        <v>184</v>
      </c>
      <c r="B172" s="24" t="s">
        <v>36</v>
      </c>
      <c r="C172" s="24" t="s">
        <v>65</v>
      </c>
      <c r="D172" s="25">
        <v>2404</v>
      </c>
      <c r="E172" s="36" t="s">
        <v>185</v>
      </c>
      <c r="F172" s="27" t="s">
        <v>185</v>
      </c>
    </row>
    <row r="173" spans="1:6" ht="17.100000000000001" customHeight="1" x14ac:dyDescent="0.3">
      <c r="A173" s="24" t="s">
        <v>184</v>
      </c>
      <c r="B173" s="24" t="s">
        <v>36</v>
      </c>
      <c r="C173" s="24" t="s">
        <v>113</v>
      </c>
      <c r="D173" s="25">
        <v>730</v>
      </c>
      <c r="E173" s="36" t="s">
        <v>185</v>
      </c>
      <c r="F173" s="27" t="s">
        <v>185</v>
      </c>
    </row>
    <row r="174" spans="1:6" ht="17.100000000000001" customHeight="1" x14ac:dyDescent="0.3">
      <c r="A174" s="24" t="s">
        <v>184</v>
      </c>
      <c r="B174" s="24" t="s">
        <v>36</v>
      </c>
      <c r="C174" s="24" t="s">
        <v>114</v>
      </c>
      <c r="D174" s="25">
        <v>346</v>
      </c>
      <c r="E174" s="36" t="s">
        <v>185</v>
      </c>
      <c r="F174" s="27" t="s">
        <v>185</v>
      </c>
    </row>
    <row r="175" spans="1:6" ht="17.100000000000001" customHeight="1" x14ac:dyDescent="0.3">
      <c r="A175" s="24" t="s">
        <v>184</v>
      </c>
      <c r="B175" s="24" t="s">
        <v>36</v>
      </c>
      <c r="C175" s="24" t="s">
        <v>116</v>
      </c>
      <c r="D175" s="25">
        <v>109</v>
      </c>
      <c r="E175" s="36" t="s">
        <v>185</v>
      </c>
      <c r="F175" s="27" t="s">
        <v>185</v>
      </c>
    </row>
    <row r="176" spans="1:6" ht="17.100000000000001" customHeight="1" x14ac:dyDescent="0.3">
      <c r="A176" s="24" t="s">
        <v>184</v>
      </c>
      <c r="B176" s="24" t="s">
        <v>36</v>
      </c>
      <c r="C176" s="24" t="s">
        <v>66</v>
      </c>
      <c r="D176" s="25">
        <v>80</v>
      </c>
      <c r="E176" s="36" t="s">
        <v>185</v>
      </c>
      <c r="F176" s="27" t="s">
        <v>185</v>
      </c>
    </row>
    <row r="177" spans="1:6" ht="17.100000000000001" customHeight="1" x14ac:dyDescent="0.3">
      <c r="A177" s="24" t="s">
        <v>184</v>
      </c>
      <c r="B177" s="24" t="s">
        <v>36</v>
      </c>
      <c r="C177" s="24" t="s">
        <v>120</v>
      </c>
      <c r="D177" s="25">
        <v>38</v>
      </c>
      <c r="E177" s="36" t="s">
        <v>185</v>
      </c>
      <c r="F177" s="27" t="s">
        <v>185</v>
      </c>
    </row>
    <row r="178" spans="1:6" ht="17.100000000000001" customHeight="1" x14ac:dyDescent="0.3">
      <c r="A178" s="24" t="s">
        <v>184</v>
      </c>
      <c r="B178" s="24" t="s">
        <v>36</v>
      </c>
      <c r="C178" s="24" t="s">
        <v>115</v>
      </c>
      <c r="D178" s="25">
        <v>28</v>
      </c>
      <c r="E178" s="36" t="s">
        <v>185</v>
      </c>
      <c r="F178" s="27" t="s">
        <v>185</v>
      </c>
    </row>
    <row r="179" spans="1:6" ht="17.100000000000001" customHeight="1" x14ac:dyDescent="0.3">
      <c r="A179" s="24" t="s">
        <v>184</v>
      </c>
      <c r="B179" s="24" t="s">
        <v>37</v>
      </c>
      <c r="C179" s="24" t="s">
        <v>65</v>
      </c>
      <c r="D179" s="25">
        <v>1179</v>
      </c>
      <c r="E179" s="36" t="s">
        <v>185</v>
      </c>
      <c r="F179" s="27" t="s">
        <v>185</v>
      </c>
    </row>
    <row r="180" spans="1:6" ht="17.100000000000001" customHeight="1" x14ac:dyDescent="0.3">
      <c r="A180" s="24" t="s">
        <v>184</v>
      </c>
      <c r="B180" s="24" t="s">
        <v>37</v>
      </c>
      <c r="C180" s="24" t="s">
        <v>113</v>
      </c>
      <c r="D180" s="25">
        <v>388</v>
      </c>
      <c r="E180" s="36" t="s">
        <v>185</v>
      </c>
      <c r="F180" s="27" t="s">
        <v>185</v>
      </c>
    </row>
    <row r="181" spans="1:6" ht="17.100000000000001" customHeight="1" x14ac:dyDescent="0.3">
      <c r="A181" s="24" t="s">
        <v>184</v>
      </c>
      <c r="B181" s="24" t="s">
        <v>37</v>
      </c>
      <c r="C181" s="24" t="s">
        <v>114</v>
      </c>
      <c r="D181" s="25">
        <v>381</v>
      </c>
      <c r="E181" s="36" t="s">
        <v>185</v>
      </c>
      <c r="F181" s="27" t="s">
        <v>185</v>
      </c>
    </row>
    <row r="182" spans="1:6" ht="17.100000000000001" customHeight="1" x14ac:dyDescent="0.3">
      <c r="A182" s="24" t="s">
        <v>184</v>
      </c>
      <c r="B182" s="24" t="s">
        <v>37</v>
      </c>
      <c r="C182" s="24" t="s">
        <v>66</v>
      </c>
      <c r="D182" s="25">
        <v>288</v>
      </c>
      <c r="E182" s="36" t="s">
        <v>185</v>
      </c>
      <c r="F182" s="27" t="s">
        <v>185</v>
      </c>
    </row>
    <row r="183" spans="1:6" ht="17.100000000000001" customHeight="1" x14ac:dyDescent="0.3">
      <c r="A183" s="24" t="s">
        <v>184</v>
      </c>
      <c r="B183" s="24" t="s">
        <v>37</v>
      </c>
      <c r="C183" s="24" t="s">
        <v>119</v>
      </c>
      <c r="D183" s="25">
        <v>219</v>
      </c>
      <c r="E183" s="36" t="s">
        <v>185</v>
      </c>
      <c r="F183" s="27" t="s">
        <v>185</v>
      </c>
    </row>
    <row r="184" spans="1:6" ht="17.100000000000001" customHeight="1" x14ac:dyDescent="0.3">
      <c r="A184" s="24" t="s">
        <v>184</v>
      </c>
      <c r="B184" s="24" t="s">
        <v>37</v>
      </c>
      <c r="C184" s="24" t="s">
        <v>116</v>
      </c>
      <c r="D184" s="25">
        <v>126</v>
      </c>
      <c r="E184" s="36" t="s">
        <v>185</v>
      </c>
      <c r="F184" s="27" t="s">
        <v>185</v>
      </c>
    </row>
    <row r="185" spans="1:6" ht="17.100000000000001" customHeight="1" x14ac:dyDescent="0.3">
      <c r="A185" s="24" t="s">
        <v>184</v>
      </c>
      <c r="B185" s="24" t="s">
        <v>37</v>
      </c>
      <c r="C185" s="24" t="s">
        <v>117</v>
      </c>
      <c r="D185" s="25">
        <v>111</v>
      </c>
      <c r="E185" s="36" t="s">
        <v>185</v>
      </c>
      <c r="F185" s="27" t="s">
        <v>185</v>
      </c>
    </row>
    <row r="186" spans="1:6" ht="17.100000000000001" customHeight="1" x14ac:dyDescent="0.3">
      <c r="A186" s="24" t="s">
        <v>184</v>
      </c>
      <c r="B186" s="24" t="s">
        <v>38</v>
      </c>
      <c r="C186" s="24" t="s">
        <v>65</v>
      </c>
      <c r="D186" s="25">
        <v>70</v>
      </c>
      <c r="E186" s="36" t="s">
        <v>185</v>
      </c>
      <c r="F186" s="27" t="s">
        <v>185</v>
      </c>
    </row>
    <row r="187" spans="1:6" ht="17.100000000000001" customHeight="1" x14ac:dyDescent="0.3">
      <c r="A187" s="24" t="s">
        <v>184</v>
      </c>
      <c r="B187" s="24" t="s">
        <v>38</v>
      </c>
      <c r="C187" s="24" t="s">
        <v>113</v>
      </c>
      <c r="D187" s="25">
        <v>27</v>
      </c>
      <c r="E187" s="36" t="s">
        <v>185</v>
      </c>
      <c r="F187" s="27" t="s">
        <v>185</v>
      </c>
    </row>
    <row r="188" spans="1:6" ht="17.100000000000001" customHeight="1" x14ac:dyDescent="0.3">
      <c r="A188" s="24" t="s">
        <v>184</v>
      </c>
      <c r="B188" s="24" t="s">
        <v>38</v>
      </c>
      <c r="C188" s="24" t="s">
        <v>114</v>
      </c>
      <c r="D188" s="25" t="s">
        <v>185</v>
      </c>
      <c r="E188" s="37">
        <v>1</v>
      </c>
      <c r="F188" s="27" t="s">
        <v>186</v>
      </c>
    </row>
    <row r="189" spans="1:6" ht="17.100000000000001" customHeight="1" x14ac:dyDescent="0.3">
      <c r="A189" s="24" t="s">
        <v>184</v>
      </c>
      <c r="B189" s="24" t="s">
        <v>38</v>
      </c>
      <c r="C189" s="24" t="s">
        <v>116</v>
      </c>
      <c r="D189" s="25" t="s">
        <v>185</v>
      </c>
      <c r="E189" s="37">
        <v>1</v>
      </c>
      <c r="F189" s="27" t="s">
        <v>186</v>
      </c>
    </row>
    <row r="190" spans="1:6" ht="17.100000000000001" customHeight="1" x14ac:dyDescent="0.3">
      <c r="A190" s="24" t="s">
        <v>184</v>
      </c>
      <c r="B190" s="24" t="s">
        <v>38</v>
      </c>
      <c r="C190" s="24" t="s">
        <v>118</v>
      </c>
      <c r="D190" s="25" t="s">
        <v>185</v>
      </c>
      <c r="E190" s="37">
        <v>1</v>
      </c>
      <c r="F190" s="27" t="s">
        <v>186</v>
      </c>
    </row>
    <row r="191" spans="1:6" ht="17.100000000000001" customHeight="1" x14ac:dyDescent="0.3">
      <c r="A191" s="24" t="s">
        <v>184</v>
      </c>
      <c r="B191" s="24" t="s">
        <v>38</v>
      </c>
      <c r="C191" s="24" t="s">
        <v>179</v>
      </c>
      <c r="D191" s="25" t="s">
        <v>185</v>
      </c>
      <c r="E191" s="37">
        <v>1</v>
      </c>
      <c r="F191" s="27" t="s">
        <v>186</v>
      </c>
    </row>
    <row r="192" spans="1:6" ht="17.100000000000001" customHeight="1" x14ac:dyDescent="0.3">
      <c r="A192" s="24" t="s">
        <v>184</v>
      </c>
      <c r="B192" s="24" t="s">
        <v>38</v>
      </c>
      <c r="C192" s="24" t="s">
        <v>120</v>
      </c>
      <c r="D192" s="25" t="s">
        <v>185</v>
      </c>
      <c r="E192" s="37">
        <v>1</v>
      </c>
      <c r="F192" s="27" t="s">
        <v>186</v>
      </c>
    </row>
    <row r="193" spans="1:6" ht="17.100000000000001" customHeight="1" x14ac:dyDescent="0.3">
      <c r="A193" s="24" t="s">
        <v>184</v>
      </c>
      <c r="B193" s="24" t="s">
        <v>39</v>
      </c>
      <c r="C193" s="24" t="s">
        <v>65</v>
      </c>
      <c r="D193" s="25">
        <v>2157</v>
      </c>
      <c r="E193" s="36" t="s">
        <v>185</v>
      </c>
      <c r="F193" s="27" t="s">
        <v>185</v>
      </c>
    </row>
    <row r="194" spans="1:6" ht="17.100000000000001" customHeight="1" x14ac:dyDescent="0.3">
      <c r="A194" s="24" t="s">
        <v>184</v>
      </c>
      <c r="B194" s="24" t="s">
        <v>39</v>
      </c>
      <c r="C194" s="24" t="s">
        <v>113</v>
      </c>
      <c r="D194" s="25">
        <v>757</v>
      </c>
      <c r="E194" s="36" t="s">
        <v>185</v>
      </c>
      <c r="F194" s="27" t="s">
        <v>185</v>
      </c>
    </row>
    <row r="195" spans="1:6" ht="17.100000000000001" customHeight="1" x14ac:dyDescent="0.3">
      <c r="A195" s="24" t="s">
        <v>184</v>
      </c>
      <c r="B195" s="24" t="s">
        <v>39</v>
      </c>
      <c r="C195" s="24" t="s">
        <v>114</v>
      </c>
      <c r="D195" s="25">
        <v>290</v>
      </c>
      <c r="E195" s="36" t="s">
        <v>185</v>
      </c>
      <c r="F195" s="27" t="s">
        <v>185</v>
      </c>
    </row>
    <row r="196" spans="1:6" ht="17.100000000000001" customHeight="1" x14ac:dyDescent="0.3">
      <c r="A196" s="24" t="s">
        <v>184</v>
      </c>
      <c r="B196" s="24" t="s">
        <v>39</v>
      </c>
      <c r="C196" s="24" t="s">
        <v>116</v>
      </c>
      <c r="D196" s="25">
        <v>127</v>
      </c>
      <c r="E196" s="36" t="s">
        <v>185</v>
      </c>
      <c r="F196" s="27" t="s">
        <v>185</v>
      </c>
    </row>
    <row r="197" spans="1:6" ht="17.100000000000001" customHeight="1" x14ac:dyDescent="0.3">
      <c r="A197" s="24" t="s">
        <v>184</v>
      </c>
      <c r="B197" s="24" t="s">
        <v>39</v>
      </c>
      <c r="C197" s="24" t="s">
        <v>115</v>
      </c>
      <c r="D197" s="25">
        <v>103</v>
      </c>
      <c r="E197" s="36" t="s">
        <v>185</v>
      </c>
      <c r="F197" s="27" t="s">
        <v>185</v>
      </c>
    </row>
    <row r="198" spans="1:6" ht="17.100000000000001" customHeight="1" x14ac:dyDescent="0.3">
      <c r="A198" s="24" t="s">
        <v>184</v>
      </c>
      <c r="B198" s="24" t="s">
        <v>39</v>
      </c>
      <c r="C198" s="24" t="s">
        <v>66</v>
      </c>
      <c r="D198" s="25">
        <v>76</v>
      </c>
      <c r="E198" s="36" t="s">
        <v>185</v>
      </c>
      <c r="F198" s="27" t="s">
        <v>185</v>
      </c>
    </row>
    <row r="199" spans="1:6" ht="17.100000000000001" customHeight="1" x14ac:dyDescent="0.3">
      <c r="A199" s="24" t="s">
        <v>184</v>
      </c>
      <c r="B199" s="24" t="s">
        <v>40</v>
      </c>
      <c r="C199" s="24" t="s">
        <v>65</v>
      </c>
      <c r="D199" s="25">
        <v>2915</v>
      </c>
      <c r="E199" s="36" t="s">
        <v>185</v>
      </c>
      <c r="F199" s="27" t="s">
        <v>185</v>
      </c>
    </row>
    <row r="200" spans="1:6" ht="17.100000000000001" customHeight="1" x14ac:dyDescent="0.3">
      <c r="A200" s="24" t="s">
        <v>184</v>
      </c>
      <c r="B200" s="24" t="s">
        <v>40</v>
      </c>
      <c r="C200" s="24" t="s">
        <v>113</v>
      </c>
      <c r="D200" s="25">
        <v>1088</v>
      </c>
      <c r="E200" s="36" t="s">
        <v>185</v>
      </c>
      <c r="F200" s="27" t="s">
        <v>185</v>
      </c>
    </row>
    <row r="201" spans="1:6" ht="17.100000000000001" customHeight="1" x14ac:dyDescent="0.3">
      <c r="A201" s="24" t="s">
        <v>184</v>
      </c>
      <c r="B201" s="24" t="s">
        <v>40</v>
      </c>
      <c r="C201" s="24" t="s">
        <v>114</v>
      </c>
      <c r="D201" s="25">
        <v>682</v>
      </c>
      <c r="E201" s="36" t="s">
        <v>185</v>
      </c>
      <c r="F201" s="27" t="s">
        <v>185</v>
      </c>
    </row>
    <row r="202" spans="1:6" ht="17.100000000000001" customHeight="1" x14ac:dyDescent="0.3">
      <c r="A202" s="24" t="s">
        <v>184</v>
      </c>
      <c r="B202" s="24" t="s">
        <v>40</v>
      </c>
      <c r="C202" s="24" t="s">
        <v>66</v>
      </c>
      <c r="D202" s="25">
        <v>158</v>
      </c>
      <c r="E202" s="36" t="s">
        <v>185</v>
      </c>
      <c r="F202" s="27" t="s">
        <v>185</v>
      </c>
    </row>
    <row r="203" spans="1:6" ht="17.100000000000001" customHeight="1" x14ac:dyDescent="0.3">
      <c r="A203" s="24" t="s">
        <v>184</v>
      </c>
      <c r="B203" s="24" t="s">
        <v>40</v>
      </c>
      <c r="C203" s="24" t="s">
        <v>116</v>
      </c>
      <c r="D203" s="25">
        <v>129</v>
      </c>
      <c r="E203" s="36" t="s">
        <v>185</v>
      </c>
      <c r="F203" s="27" t="s">
        <v>185</v>
      </c>
    </row>
    <row r="204" spans="1:6" ht="17.100000000000001" customHeight="1" x14ac:dyDescent="0.3">
      <c r="A204" s="24" t="s">
        <v>184</v>
      </c>
      <c r="B204" s="24" t="s">
        <v>40</v>
      </c>
      <c r="C204" s="24" t="s">
        <v>120</v>
      </c>
      <c r="D204" s="25">
        <v>96</v>
      </c>
      <c r="E204" s="36" t="s">
        <v>185</v>
      </c>
      <c r="F204" s="27" t="s">
        <v>185</v>
      </c>
    </row>
    <row r="205" spans="1:6" ht="17.100000000000001" customHeight="1" x14ac:dyDescent="0.3">
      <c r="A205" s="24" t="s">
        <v>184</v>
      </c>
      <c r="B205" s="24" t="s">
        <v>40</v>
      </c>
      <c r="C205" s="24" t="s">
        <v>119</v>
      </c>
      <c r="D205" s="25">
        <v>59</v>
      </c>
      <c r="E205" s="36" t="s">
        <v>185</v>
      </c>
      <c r="F205" s="27" t="s">
        <v>185</v>
      </c>
    </row>
    <row r="206" spans="1:6" ht="17.100000000000001" customHeight="1" x14ac:dyDescent="0.3">
      <c r="A206" s="24" t="s">
        <v>184</v>
      </c>
      <c r="B206" s="24" t="s">
        <v>41</v>
      </c>
      <c r="C206" s="24" t="s">
        <v>65</v>
      </c>
      <c r="D206" s="25">
        <v>559</v>
      </c>
      <c r="E206" s="36" t="s">
        <v>185</v>
      </c>
      <c r="F206" s="27" t="s">
        <v>185</v>
      </c>
    </row>
    <row r="207" spans="1:6" ht="17.100000000000001" customHeight="1" x14ac:dyDescent="0.3">
      <c r="A207" s="24" t="s">
        <v>184</v>
      </c>
      <c r="B207" s="24" t="s">
        <v>41</v>
      </c>
      <c r="C207" s="24" t="s">
        <v>113</v>
      </c>
      <c r="D207" s="25">
        <v>150</v>
      </c>
      <c r="E207" s="36" t="s">
        <v>185</v>
      </c>
      <c r="F207" s="27" t="s">
        <v>185</v>
      </c>
    </row>
    <row r="208" spans="1:6" ht="17.100000000000001" customHeight="1" x14ac:dyDescent="0.3">
      <c r="A208" s="24" t="s">
        <v>184</v>
      </c>
      <c r="B208" s="24" t="s">
        <v>41</v>
      </c>
      <c r="C208" s="24" t="s">
        <v>114</v>
      </c>
      <c r="D208" s="25">
        <v>150</v>
      </c>
      <c r="E208" s="36" t="s">
        <v>185</v>
      </c>
      <c r="F208" s="27" t="s">
        <v>185</v>
      </c>
    </row>
    <row r="209" spans="1:6" ht="17.100000000000001" customHeight="1" x14ac:dyDescent="0.3">
      <c r="A209" s="24" t="s">
        <v>184</v>
      </c>
      <c r="B209" s="24" t="s">
        <v>41</v>
      </c>
      <c r="C209" s="24" t="s">
        <v>115</v>
      </c>
      <c r="D209" s="25">
        <v>92</v>
      </c>
      <c r="E209" s="36" t="s">
        <v>185</v>
      </c>
      <c r="F209" s="27" t="s">
        <v>185</v>
      </c>
    </row>
    <row r="210" spans="1:6" ht="17.100000000000001" customHeight="1" x14ac:dyDescent="0.3">
      <c r="A210" s="24" t="s">
        <v>184</v>
      </c>
      <c r="B210" s="24" t="s">
        <v>41</v>
      </c>
      <c r="C210" s="24" t="s">
        <v>66</v>
      </c>
      <c r="D210" s="25">
        <v>43</v>
      </c>
      <c r="E210" s="36" t="s">
        <v>185</v>
      </c>
      <c r="F210" s="27" t="s">
        <v>185</v>
      </c>
    </row>
    <row r="211" spans="1:6" ht="17.100000000000001" customHeight="1" x14ac:dyDescent="0.3">
      <c r="A211" s="24" t="s">
        <v>184</v>
      </c>
      <c r="B211" s="24" t="s">
        <v>41</v>
      </c>
      <c r="C211" s="24" t="s">
        <v>119</v>
      </c>
      <c r="D211" s="25">
        <v>38</v>
      </c>
      <c r="E211" s="36" t="s">
        <v>185</v>
      </c>
      <c r="F211" s="27" t="s">
        <v>185</v>
      </c>
    </row>
    <row r="212" spans="1:6" ht="17.100000000000001" customHeight="1" x14ac:dyDescent="0.3">
      <c r="A212" s="24" t="s">
        <v>184</v>
      </c>
      <c r="B212" s="24" t="s">
        <v>41</v>
      </c>
      <c r="C212" s="24" t="s">
        <v>120</v>
      </c>
      <c r="D212" s="25">
        <v>31</v>
      </c>
      <c r="E212" s="36" t="s">
        <v>185</v>
      </c>
      <c r="F212" s="27" t="s">
        <v>185</v>
      </c>
    </row>
    <row r="213" spans="1:6" ht="17.100000000000001" customHeight="1" x14ac:dyDescent="0.3">
      <c r="A213" s="24" t="s">
        <v>184</v>
      </c>
      <c r="B213" s="24" t="s">
        <v>42</v>
      </c>
      <c r="C213" s="24" t="s">
        <v>65</v>
      </c>
      <c r="D213" s="25">
        <v>768</v>
      </c>
      <c r="E213" s="36" t="s">
        <v>185</v>
      </c>
      <c r="F213" s="27" t="s">
        <v>185</v>
      </c>
    </row>
    <row r="214" spans="1:6" ht="17.100000000000001" customHeight="1" x14ac:dyDescent="0.3">
      <c r="A214" s="24" t="s">
        <v>184</v>
      </c>
      <c r="B214" s="24" t="s">
        <v>42</v>
      </c>
      <c r="C214" s="24" t="s">
        <v>113</v>
      </c>
      <c r="D214" s="25">
        <v>276</v>
      </c>
      <c r="E214" s="36" t="s">
        <v>185</v>
      </c>
      <c r="F214" s="27" t="s">
        <v>185</v>
      </c>
    </row>
    <row r="215" spans="1:6" ht="17.100000000000001" customHeight="1" x14ac:dyDescent="0.3">
      <c r="A215" s="24" t="s">
        <v>184</v>
      </c>
      <c r="B215" s="24" t="s">
        <v>42</v>
      </c>
      <c r="C215" s="24" t="s">
        <v>114</v>
      </c>
      <c r="D215" s="25">
        <v>97</v>
      </c>
      <c r="E215" s="36" t="s">
        <v>185</v>
      </c>
      <c r="F215" s="27" t="s">
        <v>185</v>
      </c>
    </row>
    <row r="216" spans="1:6" ht="17.100000000000001" customHeight="1" x14ac:dyDescent="0.3">
      <c r="A216" s="24" t="s">
        <v>184</v>
      </c>
      <c r="B216" s="24" t="s">
        <v>42</v>
      </c>
      <c r="C216" s="24" t="s">
        <v>117</v>
      </c>
      <c r="D216" s="25">
        <v>95</v>
      </c>
      <c r="E216" s="36" t="s">
        <v>185</v>
      </c>
      <c r="F216" s="27" t="s">
        <v>185</v>
      </c>
    </row>
    <row r="217" spans="1:6" ht="17.100000000000001" customHeight="1" x14ac:dyDescent="0.3">
      <c r="A217" s="24" t="s">
        <v>184</v>
      </c>
      <c r="B217" s="24" t="s">
        <v>42</v>
      </c>
      <c r="C217" s="24" t="s">
        <v>119</v>
      </c>
      <c r="D217" s="25">
        <v>49</v>
      </c>
      <c r="E217" s="36" t="s">
        <v>185</v>
      </c>
      <c r="F217" s="27" t="s">
        <v>185</v>
      </c>
    </row>
    <row r="218" spans="1:6" ht="17.100000000000001" customHeight="1" x14ac:dyDescent="0.3">
      <c r="A218" s="24" t="s">
        <v>184</v>
      </c>
      <c r="B218" s="24" t="s">
        <v>42</v>
      </c>
      <c r="C218" s="24" t="s">
        <v>116</v>
      </c>
      <c r="D218" s="25">
        <v>48</v>
      </c>
      <c r="E218" s="36" t="s">
        <v>185</v>
      </c>
      <c r="F218" s="27" t="s">
        <v>185</v>
      </c>
    </row>
    <row r="219" spans="1:6" ht="17.100000000000001" customHeight="1" x14ac:dyDescent="0.3">
      <c r="A219" s="24" t="s">
        <v>184</v>
      </c>
      <c r="B219" s="24" t="s">
        <v>42</v>
      </c>
      <c r="C219" s="24" t="s">
        <v>66</v>
      </c>
      <c r="D219" s="25">
        <v>44</v>
      </c>
      <c r="E219" s="36" t="s">
        <v>185</v>
      </c>
      <c r="F219" s="27" t="s">
        <v>185</v>
      </c>
    </row>
    <row r="220" spans="1:6" ht="17.100000000000001" customHeight="1" x14ac:dyDescent="0.3">
      <c r="A220" s="24" t="s">
        <v>184</v>
      </c>
      <c r="B220" s="24" t="s">
        <v>43</v>
      </c>
      <c r="C220" s="24" t="s">
        <v>65</v>
      </c>
      <c r="D220" s="25">
        <v>180</v>
      </c>
      <c r="E220" s="36" t="s">
        <v>185</v>
      </c>
      <c r="F220" s="27" t="s">
        <v>185</v>
      </c>
    </row>
    <row r="221" spans="1:6" ht="17.100000000000001" customHeight="1" x14ac:dyDescent="0.3">
      <c r="A221" s="24" t="s">
        <v>184</v>
      </c>
      <c r="B221" s="24" t="s">
        <v>43</v>
      </c>
      <c r="C221" s="24" t="s">
        <v>114</v>
      </c>
      <c r="D221" s="25">
        <v>67</v>
      </c>
      <c r="E221" s="36" t="s">
        <v>185</v>
      </c>
      <c r="F221" s="27" t="s">
        <v>185</v>
      </c>
    </row>
    <row r="222" spans="1:6" ht="17.100000000000001" customHeight="1" x14ac:dyDescent="0.3">
      <c r="A222" s="24" t="s">
        <v>184</v>
      </c>
      <c r="B222" s="24" t="s">
        <v>43</v>
      </c>
      <c r="C222" s="24" t="s">
        <v>113</v>
      </c>
      <c r="D222" s="25">
        <v>63</v>
      </c>
      <c r="E222" s="36" t="s">
        <v>185</v>
      </c>
      <c r="F222" s="27" t="s">
        <v>185</v>
      </c>
    </row>
    <row r="223" spans="1:6" ht="17.100000000000001" customHeight="1" x14ac:dyDescent="0.3">
      <c r="A223" s="24" t="s">
        <v>184</v>
      </c>
      <c r="B223" s="24" t="s">
        <v>43</v>
      </c>
      <c r="C223" s="24" t="s">
        <v>66</v>
      </c>
      <c r="D223" s="25" t="s">
        <v>185</v>
      </c>
      <c r="E223" s="37">
        <v>1</v>
      </c>
      <c r="F223" s="27" t="s">
        <v>186</v>
      </c>
    </row>
    <row r="224" spans="1:6" ht="17.100000000000001" customHeight="1" x14ac:dyDescent="0.3">
      <c r="A224" s="24" t="s">
        <v>184</v>
      </c>
      <c r="B224" s="24" t="s">
        <v>43</v>
      </c>
      <c r="C224" s="24" t="s">
        <v>120</v>
      </c>
      <c r="D224" s="25" t="s">
        <v>185</v>
      </c>
      <c r="E224" s="37">
        <v>1</v>
      </c>
      <c r="F224" s="27" t="s">
        <v>186</v>
      </c>
    </row>
    <row r="225" spans="1:6" ht="17.100000000000001" customHeight="1" x14ac:dyDescent="0.3">
      <c r="A225" s="24" t="s">
        <v>184</v>
      </c>
      <c r="B225" s="24" t="s">
        <v>43</v>
      </c>
      <c r="C225" s="24" t="s">
        <v>116</v>
      </c>
      <c r="D225" s="25" t="s">
        <v>185</v>
      </c>
      <c r="E225" s="37">
        <v>1</v>
      </c>
      <c r="F225" s="27" t="s">
        <v>186</v>
      </c>
    </row>
    <row r="226" spans="1:6" ht="17.100000000000001" customHeight="1" x14ac:dyDescent="0.3">
      <c r="A226" s="24" t="s">
        <v>184</v>
      </c>
      <c r="B226" s="24" t="s">
        <v>44</v>
      </c>
      <c r="C226" s="24" t="s">
        <v>65</v>
      </c>
      <c r="D226" s="25">
        <v>526</v>
      </c>
      <c r="E226" s="36" t="s">
        <v>185</v>
      </c>
      <c r="F226" s="27" t="s">
        <v>185</v>
      </c>
    </row>
    <row r="227" spans="1:6" ht="17.100000000000001" customHeight="1" x14ac:dyDescent="0.3">
      <c r="A227" s="24" t="s">
        <v>184</v>
      </c>
      <c r="B227" s="24" t="s">
        <v>44</v>
      </c>
      <c r="C227" s="24" t="s">
        <v>113</v>
      </c>
      <c r="D227" s="25">
        <v>278</v>
      </c>
      <c r="E227" s="36" t="s">
        <v>185</v>
      </c>
      <c r="F227" s="27" t="s">
        <v>185</v>
      </c>
    </row>
    <row r="228" spans="1:6" ht="17.100000000000001" customHeight="1" x14ac:dyDescent="0.3">
      <c r="A228" s="24" t="s">
        <v>184</v>
      </c>
      <c r="B228" s="24" t="s">
        <v>44</v>
      </c>
      <c r="C228" s="24" t="s">
        <v>114</v>
      </c>
      <c r="D228" s="25">
        <v>116</v>
      </c>
      <c r="E228" s="36" t="s">
        <v>185</v>
      </c>
      <c r="F228" s="27" t="s">
        <v>185</v>
      </c>
    </row>
    <row r="229" spans="1:6" ht="17.100000000000001" customHeight="1" x14ac:dyDescent="0.3">
      <c r="A229" s="24" t="s">
        <v>184</v>
      </c>
      <c r="B229" s="24" t="s">
        <v>44</v>
      </c>
      <c r="C229" s="24" t="s">
        <v>120</v>
      </c>
      <c r="D229" s="25">
        <v>81</v>
      </c>
      <c r="E229" s="36" t="s">
        <v>185</v>
      </c>
      <c r="F229" s="27" t="s">
        <v>185</v>
      </c>
    </row>
    <row r="230" spans="1:6" ht="17.100000000000001" customHeight="1" x14ac:dyDescent="0.3">
      <c r="A230" s="24" t="s">
        <v>184</v>
      </c>
      <c r="B230" s="24" t="s">
        <v>44</v>
      </c>
      <c r="C230" s="24" t="s">
        <v>119</v>
      </c>
      <c r="D230" s="25">
        <v>69</v>
      </c>
      <c r="E230" s="36" t="s">
        <v>185</v>
      </c>
      <c r="F230" s="27" t="s">
        <v>185</v>
      </c>
    </row>
    <row r="231" spans="1:6" ht="17.100000000000001" customHeight="1" x14ac:dyDescent="0.3">
      <c r="A231" s="24" t="s">
        <v>184</v>
      </c>
      <c r="B231" s="24" t="s">
        <v>44</v>
      </c>
      <c r="C231" s="24" t="s">
        <v>115</v>
      </c>
      <c r="D231" s="25">
        <v>52</v>
      </c>
      <c r="E231" s="36" t="s">
        <v>185</v>
      </c>
      <c r="F231" s="27" t="s">
        <v>185</v>
      </c>
    </row>
    <row r="232" spans="1:6" ht="17.100000000000001" customHeight="1" x14ac:dyDescent="0.3">
      <c r="A232" s="24" t="s">
        <v>184</v>
      </c>
      <c r="B232" s="24" t="s">
        <v>44</v>
      </c>
      <c r="C232" s="24" t="s">
        <v>66</v>
      </c>
      <c r="D232" s="25">
        <v>50</v>
      </c>
      <c r="E232" s="36" t="s">
        <v>185</v>
      </c>
      <c r="F232" s="27" t="s">
        <v>185</v>
      </c>
    </row>
    <row r="233" spans="1:6" ht="17.100000000000001" customHeight="1" x14ac:dyDescent="0.3">
      <c r="A233" s="24" t="s">
        <v>184</v>
      </c>
      <c r="B233" s="24" t="s">
        <v>45</v>
      </c>
      <c r="C233" s="24" t="s">
        <v>65</v>
      </c>
      <c r="D233" s="25">
        <v>624</v>
      </c>
      <c r="E233" s="36" t="s">
        <v>185</v>
      </c>
      <c r="F233" s="27" t="s">
        <v>185</v>
      </c>
    </row>
    <row r="234" spans="1:6" ht="17.100000000000001" customHeight="1" x14ac:dyDescent="0.3">
      <c r="A234" s="24" t="s">
        <v>184</v>
      </c>
      <c r="B234" s="24" t="s">
        <v>45</v>
      </c>
      <c r="C234" s="24" t="s">
        <v>113</v>
      </c>
      <c r="D234" s="25">
        <v>216</v>
      </c>
      <c r="E234" s="36" t="s">
        <v>185</v>
      </c>
      <c r="F234" s="27" t="s">
        <v>185</v>
      </c>
    </row>
    <row r="235" spans="1:6" ht="17.100000000000001" customHeight="1" x14ac:dyDescent="0.3">
      <c r="A235" s="24" t="s">
        <v>184</v>
      </c>
      <c r="B235" s="24" t="s">
        <v>45</v>
      </c>
      <c r="C235" s="24" t="s">
        <v>114</v>
      </c>
      <c r="D235" s="25">
        <v>86</v>
      </c>
      <c r="E235" s="36" t="s">
        <v>185</v>
      </c>
      <c r="F235" s="27" t="s">
        <v>185</v>
      </c>
    </row>
    <row r="236" spans="1:6" ht="17.100000000000001" customHeight="1" x14ac:dyDescent="0.3">
      <c r="A236" s="24" t="s">
        <v>184</v>
      </c>
      <c r="B236" s="24" t="s">
        <v>45</v>
      </c>
      <c r="C236" s="24" t="s">
        <v>66</v>
      </c>
      <c r="D236" s="25">
        <v>11</v>
      </c>
      <c r="E236" s="36" t="s">
        <v>185</v>
      </c>
      <c r="F236" s="27" t="s">
        <v>185</v>
      </c>
    </row>
    <row r="237" spans="1:6" ht="17.100000000000001" customHeight="1" x14ac:dyDescent="0.3">
      <c r="A237" s="24" t="s">
        <v>184</v>
      </c>
      <c r="B237" s="24" t="s">
        <v>45</v>
      </c>
      <c r="C237" s="24" t="s">
        <v>120</v>
      </c>
      <c r="D237" s="25" t="s">
        <v>185</v>
      </c>
      <c r="E237" s="37">
        <v>1</v>
      </c>
      <c r="F237" s="27" t="s">
        <v>186</v>
      </c>
    </row>
    <row r="238" spans="1:6" ht="17.100000000000001" customHeight="1" x14ac:dyDescent="0.3">
      <c r="A238" s="24" t="s">
        <v>184</v>
      </c>
      <c r="B238" s="24" t="s">
        <v>45</v>
      </c>
      <c r="C238" s="24" t="s">
        <v>116</v>
      </c>
      <c r="D238" s="25" t="s">
        <v>185</v>
      </c>
      <c r="E238" s="37">
        <v>1</v>
      </c>
      <c r="F238" s="27" t="s">
        <v>186</v>
      </c>
    </row>
    <row r="239" spans="1:6" ht="17.100000000000001" customHeight="1" x14ac:dyDescent="0.3">
      <c r="A239" s="24" t="s">
        <v>184</v>
      </c>
      <c r="B239" s="24" t="s">
        <v>45</v>
      </c>
      <c r="C239" s="24" t="s">
        <v>115</v>
      </c>
      <c r="D239" s="25" t="s">
        <v>185</v>
      </c>
      <c r="E239" s="37">
        <v>1</v>
      </c>
      <c r="F239" s="27" t="s">
        <v>186</v>
      </c>
    </row>
    <row r="240" spans="1:6" ht="17.100000000000001" customHeight="1" x14ac:dyDescent="0.3">
      <c r="A240" s="24" t="s">
        <v>184</v>
      </c>
      <c r="B240" s="24" t="s">
        <v>46</v>
      </c>
      <c r="C240" s="24" t="s">
        <v>65</v>
      </c>
      <c r="D240" s="25">
        <v>1023</v>
      </c>
      <c r="E240" s="36" t="s">
        <v>185</v>
      </c>
      <c r="F240" s="27" t="s">
        <v>185</v>
      </c>
    </row>
    <row r="241" spans="1:6" ht="17.100000000000001" customHeight="1" x14ac:dyDescent="0.3">
      <c r="A241" s="24" t="s">
        <v>184</v>
      </c>
      <c r="B241" s="24" t="s">
        <v>46</v>
      </c>
      <c r="C241" s="24" t="s">
        <v>113</v>
      </c>
      <c r="D241" s="25">
        <v>372</v>
      </c>
      <c r="E241" s="36" t="s">
        <v>185</v>
      </c>
      <c r="F241" s="27" t="s">
        <v>185</v>
      </c>
    </row>
    <row r="242" spans="1:6" ht="17.100000000000001" customHeight="1" x14ac:dyDescent="0.3">
      <c r="A242" s="24" t="s">
        <v>184</v>
      </c>
      <c r="B242" s="24" t="s">
        <v>46</v>
      </c>
      <c r="C242" s="24" t="s">
        <v>114</v>
      </c>
      <c r="D242" s="25">
        <v>157</v>
      </c>
      <c r="E242" s="36" t="s">
        <v>185</v>
      </c>
      <c r="F242" s="27" t="s">
        <v>185</v>
      </c>
    </row>
    <row r="243" spans="1:6" ht="17.100000000000001" customHeight="1" x14ac:dyDescent="0.3">
      <c r="A243" s="24" t="s">
        <v>184</v>
      </c>
      <c r="B243" s="24" t="s">
        <v>46</v>
      </c>
      <c r="C243" s="24" t="s">
        <v>117</v>
      </c>
      <c r="D243" s="25">
        <v>102</v>
      </c>
      <c r="E243" s="36" t="s">
        <v>185</v>
      </c>
      <c r="F243" s="27" t="s">
        <v>185</v>
      </c>
    </row>
    <row r="244" spans="1:6" ht="17.100000000000001" customHeight="1" x14ac:dyDescent="0.3">
      <c r="A244" s="24" t="s">
        <v>184</v>
      </c>
      <c r="B244" s="24" t="s">
        <v>46</v>
      </c>
      <c r="C244" s="24" t="s">
        <v>67</v>
      </c>
      <c r="D244" s="25" t="s">
        <v>185</v>
      </c>
      <c r="E244" s="36">
        <v>2</v>
      </c>
      <c r="F244" s="27" t="s">
        <v>187</v>
      </c>
    </row>
    <row r="245" spans="1:6" ht="17.100000000000001" customHeight="1" x14ac:dyDescent="0.3">
      <c r="A245" s="24" t="s">
        <v>184</v>
      </c>
      <c r="B245" s="24" t="s">
        <v>46</v>
      </c>
      <c r="C245" s="24" t="s">
        <v>115</v>
      </c>
      <c r="D245" s="25">
        <v>80</v>
      </c>
      <c r="E245" s="36" t="s">
        <v>185</v>
      </c>
      <c r="F245" s="27" t="s">
        <v>185</v>
      </c>
    </row>
    <row r="246" spans="1:6" ht="17.100000000000001" customHeight="1" x14ac:dyDescent="0.3">
      <c r="A246" s="24" t="s">
        <v>184</v>
      </c>
      <c r="B246" s="24" t="s">
        <v>46</v>
      </c>
      <c r="C246" s="24" t="s">
        <v>66</v>
      </c>
      <c r="D246" s="25" t="s">
        <v>185</v>
      </c>
      <c r="E246" s="36">
        <v>2</v>
      </c>
      <c r="F246" s="27" t="s">
        <v>187</v>
      </c>
    </row>
    <row r="247" spans="1:6" ht="17.100000000000001" customHeight="1" x14ac:dyDescent="0.3">
      <c r="A247" s="24" t="s">
        <v>184</v>
      </c>
      <c r="B247" s="24" t="s">
        <v>47</v>
      </c>
      <c r="C247" s="24" t="s">
        <v>65</v>
      </c>
      <c r="D247" s="25">
        <v>171</v>
      </c>
      <c r="E247" s="36" t="s">
        <v>185</v>
      </c>
      <c r="F247" s="27" t="s">
        <v>185</v>
      </c>
    </row>
    <row r="248" spans="1:6" ht="17.100000000000001" customHeight="1" x14ac:dyDescent="0.3">
      <c r="A248" s="24" t="s">
        <v>184</v>
      </c>
      <c r="B248" s="24" t="s">
        <v>47</v>
      </c>
      <c r="C248" s="24" t="s">
        <v>113</v>
      </c>
      <c r="D248" s="25">
        <v>74</v>
      </c>
      <c r="E248" s="36" t="s">
        <v>185</v>
      </c>
      <c r="F248" s="27" t="s">
        <v>185</v>
      </c>
    </row>
    <row r="249" spans="1:6" ht="17.100000000000001" customHeight="1" x14ac:dyDescent="0.3">
      <c r="A249" s="24" t="s">
        <v>184</v>
      </c>
      <c r="B249" s="24" t="s">
        <v>47</v>
      </c>
      <c r="C249" s="24" t="s">
        <v>114</v>
      </c>
      <c r="D249" s="25">
        <v>66</v>
      </c>
      <c r="E249" s="36" t="s">
        <v>185</v>
      </c>
      <c r="F249" s="27" t="s">
        <v>185</v>
      </c>
    </row>
    <row r="250" spans="1:6" ht="17.100000000000001" customHeight="1" x14ac:dyDescent="0.3">
      <c r="A250" s="24" t="s">
        <v>184</v>
      </c>
      <c r="B250" s="24" t="s">
        <v>47</v>
      </c>
      <c r="C250" s="24" t="s">
        <v>116</v>
      </c>
      <c r="D250" s="25" t="s">
        <v>185</v>
      </c>
      <c r="E250" s="37">
        <v>1</v>
      </c>
      <c r="F250" s="27" t="s">
        <v>186</v>
      </c>
    </row>
    <row r="251" spans="1:6" ht="17.100000000000001" customHeight="1" x14ac:dyDescent="0.3">
      <c r="A251" s="24" t="s">
        <v>184</v>
      </c>
      <c r="B251" s="24" t="s">
        <v>47</v>
      </c>
      <c r="C251" s="24" t="s">
        <v>120</v>
      </c>
      <c r="D251" s="25" t="s">
        <v>185</v>
      </c>
      <c r="E251" s="37">
        <v>1</v>
      </c>
      <c r="F251" s="27" t="s">
        <v>186</v>
      </c>
    </row>
    <row r="252" spans="1:6" ht="17.100000000000001" customHeight="1" x14ac:dyDescent="0.3">
      <c r="A252" s="24" t="s">
        <v>184</v>
      </c>
      <c r="B252" s="24" t="s">
        <v>47</v>
      </c>
      <c r="C252" s="24" t="s">
        <v>66</v>
      </c>
      <c r="D252" s="25" t="s">
        <v>185</v>
      </c>
      <c r="E252" s="37">
        <v>1</v>
      </c>
      <c r="F252" s="27" t="s">
        <v>186</v>
      </c>
    </row>
    <row r="253" spans="1:6" ht="17.100000000000001" customHeight="1" x14ac:dyDescent="0.3">
      <c r="A253" s="24" t="s">
        <v>184</v>
      </c>
      <c r="B253" s="24" t="s">
        <v>48</v>
      </c>
      <c r="C253" s="24" t="s">
        <v>65</v>
      </c>
      <c r="D253" s="25">
        <v>156</v>
      </c>
      <c r="E253" s="36" t="s">
        <v>185</v>
      </c>
      <c r="F253" s="27" t="s">
        <v>185</v>
      </c>
    </row>
    <row r="254" spans="1:6" ht="17.100000000000001" customHeight="1" x14ac:dyDescent="0.3">
      <c r="A254" s="24" t="s">
        <v>184</v>
      </c>
      <c r="B254" s="24" t="s">
        <v>48</v>
      </c>
      <c r="C254" s="24" t="s">
        <v>114</v>
      </c>
      <c r="D254" s="25">
        <v>59</v>
      </c>
      <c r="E254" s="36" t="s">
        <v>185</v>
      </c>
      <c r="F254" s="27" t="s">
        <v>185</v>
      </c>
    </row>
    <row r="255" spans="1:6" ht="17.100000000000001" customHeight="1" x14ac:dyDescent="0.3">
      <c r="A255" s="24" t="s">
        <v>184</v>
      </c>
      <c r="B255" s="24" t="s">
        <v>48</v>
      </c>
      <c r="C255" s="24" t="s">
        <v>113</v>
      </c>
      <c r="D255" s="25" t="s">
        <v>185</v>
      </c>
      <c r="E255" s="36">
        <v>2</v>
      </c>
      <c r="F255" s="27" t="s">
        <v>187</v>
      </c>
    </row>
    <row r="256" spans="1:6" ht="17.100000000000001" customHeight="1" x14ac:dyDescent="0.3">
      <c r="A256" s="24" t="s">
        <v>184</v>
      </c>
      <c r="B256" s="24" t="s">
        <v>48</v>
      </c>
      <c r="C256" s="24" t="s">
        <v>119</v>
      </c>
      <c r="D256" s="25" t="s">
        <v>185</v>
      </c>
      <c r="E256" s="37">
        <v>1</v>
      </c>
      <c r="F256" s="27" t="s">
        <v>186</v>
      </c>
    </row>
    <row r="257" spans="1:6" ht="17.100000000000001" customHeight="1" x14ac:dyDescent="0.3">
      <c r="A257" s="24" t="s">
        <v>184</v>
      </c>
      <c r="B257" s="24" t="s">
        <v>49</v>
      </c>
      <c r="C257" s="24" t="s">
        <v>65</v>
      </c>
      <c r="D257" s="25" t="s">
        <v>185</v>
      </c>
      <c r="E257" s="37">
        <v>1</v>
      </c>
      <c r="F257" s="27" t="s">
        <v>186</v>
      </c>
    </row>
    <row r="258" spans="1:6" ht="17.100000000000001" customHeight="1" x14ac:dyDescent="0.3">
      <c r="A258" s="24" t="s">
        <v>184</v>
      </c>
      <c r="B258" s="24" t="s">
        <v>49</v>
      </c>
      <c r="C258" s="24" t="s">
        <v>113</v>
      </c>
      <c r="D258" s="25" t="s">
        <v>185</v>
      </c>
      <c r="E258" s="37">
        <v>1</v>
      </c>
      <c r="F258" s="27" t="s">
        <v>186</v>
      </c>
    </row>
    <row r="259" spans="1:6" ht="17.100000000000001" customHeight="1" x14ac:dyDescent="0.3">
      <c r="A259" s="24" t="s">
        <v>184</v>
      </c>
      <c r="B259" s="24" t="s">
        <v>49</v>
      </c>
      <c r="C259" s="24" t="s">
        <v>114</v>
      </c>
      <c r="D259" s="25" t="s">
        <v>185</v>
      </c>
      <c r="E259" s="37">
        <v>1</v>
      </c>
      <c r="F259" s="27" t="s">
        <v>186</v>
      </c>
    </row>
    <row r="260" spans="1:6" ht="17.100000000000001" customHeight="1" x14ac:dyDescent="0.3">
      <c r="A260" s="24" t="s">
        <v>184</v>
      </c>
      <c r="B260" s="24" t="s">
        <v>49</v>
      </c>
      <c r="C260" s="24" t="s">
        <v>120</v>
      </c>
      <c r="D260" s="25" t="s">
        <v>185</v>
      </c>
      <c r="E260" s="37">
        <v>1</v>
      </c>
      <c r="F260" s="27" t="s">
        <v>186</v>
      </c>
    </row>
    <row r="261" spans="1:6" ht="17.100000000000001" customHeight="1" x14ac:dyDescent="0.3">
      <c r="A261" s="24" t="s">
        <v>184</v>
      </c>
      <c r="B261" s="24" t="s">
        <v>50</v>
      </c>
      <c r="C261" s="24" t="s">
        <v>65</v>
      </c>
      <c r="D261" s="25">
        <v>32</v>
      </c>
      <c r="E261" s="36" t="s">
        <v>185</v>
      </c>
      <c r="F261" s="27" t="s">
        <v>185</v>
      </c>
    </row>
    <row r="262" spans="1:6" ht="17.100000000000001" customHeight="1" x14ac:dyDescent="0.3">
      <c r="A262" s="24" t="s">
        <v>184</v>
      </c>
      <c r="B262" s="24" t="s">
        <v>50</v>
      </c>
      <c r="C262" s="24" t="s">
        <v>114</v>
      </c>
      <c r="D262" s="25">
        <v>14</v>
      </c>
      <c r="E262" s="36" t="s">
        <v>185</v>
      </c>
      <c r="F262" s="27" t="s">
        <v>185</v>
      </c>
    </row>
    <row r="263" spans="1:6" ht="17.100000000000001" customHeight="1" x14ac:dyDescent="0.3">
      <c r="A263" s="24" t="s">
        <v>184</v>
      </c>
      <c r="B263" s="24" t="s">
        <v>50</v>
      </c>
      <c r="C263" s="24" t="s">
        <v>113</v>
      </c>
      <c r="D263" s="25" t="s">
        <v>185</v>
      </c>
      <c r="E263" s="37">
        <v>1</v>
      </c>
      <c r="F263" s="27" t="s">
        <v>186</v>
      </c>
    </row>
    <row r="264" spans="1:6" ht="17.100000000000001" customHeight="1" x14ac:dyDescent="0.3">
      <c r="A264" s="24" t="s">
        <v>184</v>
      </c>
      <c r="B264" s="24" t="s">
        <v>50</v>
      </c>
      <c r="C264" s="24" t="s">
        <v>117</v>
      </c>
      <c r="D264" s="25" t="s">
        <v>185</v>
      </c>
      <c r="E264" s="37">
        <v>1</v>
      </c>
      <c r="F264" s="27" t="s">
        <v>186</v>
      </c>
    </row>
    <row r="265" spans="1:6" ht="17.100000000000001" customHeight="1" x14ac:dyDescent="0.3">
      <c r="A265" s="24" t="s">
        <v>184</v>
      </c>
      <c r="B265" s="24" t="s">
        <v>50</v>
      </c>
      <c r="C265" s="24" t="s">
        <v>66</v>
      </c>
      <c r="D265" s="25" t="s">
        <v>185</v>
      </c>
      <c r="E265" s="37">
        <v>1</v>
      </c>
      <c r="F265" s="27" t="s">
        <v>186</v>
      </c>
    </row>
    <row r="266" spans="1:6" ht="17.100000000000001" customHeight="1" x14ac:dyDescent="0.3">
      <c r="A266" s="24" t="s">
        <v>184</v>
      </c>
      <c r="B266" s="24" t="s">
        <v>50</v>
      </c>
      <c r="C266" s="24" t="s">
        <v>179</v>
      </c>
      <c r="D266" s="25" t="s">
        <v>185</v>
      </c>
      <c r="E266" s="37">
        <v>1</v>
      </c>
      <c r="F266" s="27" t="s">
        <v>186</v>
      </c>
    </row>
    <row r="267" spans="1:6" ht="17.100000000000001" customHeight="1" x14ac:dyDescent="0.3">
      <c r="A267" s="24" t="s">
        <v>184</v>
      </c>
      <c r="B267" s="24" t="s">
        <v>50</v>
      </c>
      <c r="C267" s="24" t="s">
        <v>119</v>
      </c>
      <c r="D267" s="25" t="s">
        <v>185</v>
      </c>
      <c r="E267" s="37">
        <v>1</v>
      </c>
      <c r="F267" s="27" t="s">
        <v>186</v>
      </c>
    </row>
    <row r="268" spans="1:6" ht="17.100000000000001" customHeight="1" x14ac:dyDescent="0.3">
      <c r="A268" s="24" t="s">
        <v>184</v>
      </c>
      <c r="B268" s="24" t="s">
        <v>51</v>
      </c>
      <c r="C268" s="24" t="s">
        <v>65</v>
      </c>
      <c r="D268" s="25">
        <v>258</v>
      </c>
      <c r="E268" s="36" t="s">
        <v>185</v>
      </c>
      <c r="F268" s="27" t="s">
        <v>185</v>
      </c>
    </row>
    <row r="269" spans="1:6" ht="17.100000000000001" customHeight="1" x14ac:dyDescent="0.3">
      <c r="A269" s="24" t="s">
        <v>184</v>
      </c>
      <c r="B269" s="24" t="s">
        <v>51</v>
      </c>
      <c r="C269" s="24" t="s">
        <v>113</v>
      </c>
      <c r="D269" s="25">
        <v>89</v>
      </c>
      <c r="E269" s="36" t="s">
        <v>185</v>
      </c>
      <c r="F269" s="27" t="s">
        <v>185</v>
      </c>
    </row>
    <row r="270" spans="1:6" ht="17.100000000000001" customHeight="1" x14ac:dyDescent="0.3">
      <c r="A270" s="24" t="s">
        <v>184</v>
      </c>
      <c r="B270" s="24" t="s">
        <v>51</v>
      </c>
      <c r="C270" s="24" t="s">
        <v>114</v>
      </c>
      <c r="D270" s="25">
        <v>87</v>
      </c>
      <c r="E270" s="36" t="s">
        <v>185</v>
      </c>
      <c r="F270" s="27" t="s">
        <v>185</v>
      </c>
    </row>
    <row r="271" spans="1:6" ht="17.100000000000001" customHeight="1" x14ac:dyDescent="0.3">
      <c r="A271" s="24" t="s">
        <v>184</v>
      </c>
      <c r="B271" s="24" t="s">
        <v>51</v>
      </c>
      <c r="C271" s="24" t="s">
        <v>120</v>
      </c>
      <c r="D271" s="25">
        <v>44</v>
      </c>
      <c r="E271" s="36" t="s">
        <v>185</v>
      </c>
      <c r="F271" s="27" t="s">
        <v>185</v>
      </c>
    </row>
    <row r="272" spans="1:6" ht="17.100000000000001" customHeight="1" x14ac:dyDescent="0.3">
      <c r="A272" s="24" t="s">
        <v>184</v>
      </c>
      <c r="B272" s="24" t="s">
        <v>51</v>
      </c>
      <c r="C272" s="24" t="s">
        <v>116</v>
      </c>
      <c r="D272" s="25">
        <v>29</v>
      </c>
      <c r="E272" s="36" t="s">
        <v>185</v>
      </c>
      <c r="F272" s="27" t="s">
        <v>185</v>
      </c>
    </row>
    <row r="273" spans="1:6" ht="17.100000000000001" customHeight="1" x14ac:dyDescent="0.3">
      <c r="A273" s="24" t="s">
        <v>184</v>
      </c>
      <c r="B273" s="24" t="s">
        <v>51</v>
      </c>
      <c r="C273" s="24" t="s">
        <v>66</v>
      </c>
      <c r="D273" s="25">
        <v>20</v>
      </c>
      <c r="E273" s="36" t="s">
        <v>185</v>
      </c>
      <c r="F273" s="27" t="s">
        <v>185</v>
      </c>
    </row>
    <row r="274" spans="1:6" ht="17.100000000000001" customHeight="1" x14ac:dyDescent="0.3">
      <c r="A274" s="24" t="s">
        <v>184</v>
      </c>
      <c r="B274" s="24" t="s">
        <v>51</v>
      </c>
      <c r="C274" s="24" t="s">
        <v>117</v>
      </c>
      <c r="D274" s="25">
        <v>16</v>
      </c>
      <c r="E274" s="36" t="s">
        <v>185</v>
      </c>
      <c r="F274" s="27" t="s">
        <v>185</v>
      </c>
    </row>
    <row r="275" spans="1:6" ht="17.100000000000001" customHeight="1" x14ac:dyDescent="0.3">
      <c r="A275" s="24" t="s">
        <v>184</v>
      </c>
      <c r="B275" s="24" t="s">
        <v>52</v>
      </c>
      <c r="C275" s="24" t="s">
        <v>65</v>
      </c>
      <c r="D275" s="25">
        <v>439</v>
      </c>
      <c r="E275" s="36" t="s">
        <v>185</v>
      </c>
      <c r="F275" s="27" t="s">
        <v>185</v>
      </c>
    </row>
    <row r="276" spans="1:6" ht="17.100000000000001" customHeight="1" x14ac:dyDescent="0.3">
      <c r="A276" s="24" t="s">
        <v>184</v>
      </c>
      <c r="B276" s="24" t="s">
        <v>52</v>
      </c>
      <c r="C276" s="24" t="s">
        <v>113</v>
      </c>
      <c r="D276" s="25">
        <v>122</v>
      </c>
      <c r="E276" s="36" t="s">
        <v>185</v>
      </c>
      <c r="F276" s="27" t="s">
        <v>185</v>
      </c>
    </row>
    <row r="277" spans="1:6" ht="17.100000000000001" customHeight="1" x14ac:dyDescent="0.3">
      <c r="A277" s="24" t="s">
        <v>184</v>
      </c>
      <c r="B277" s="24" t="s">
        <v>52</v>
      </c>
      <c r="C277" s="24" t="s">
        <v>114</v>
      </c>
      <c r="D277" s="25">
        <v>66</v>
      </c>
      <c r="E277" s="36" t="s">
        <v>185</v>
      </c>
      <c r="F277" s="27" t="s">
        <v>185</v>
      </c>
    </row>
    <row r="278" spans="1:6" ht="17.100000000000001" customHeight="1" x14ac:dyDescent="0.3">
      <c r="A278" s="24" t="s">
        <v>184</v>
      </c>
      <c r="B278" s="24" t="s">
        <v>52</v>
      </c>
      <c r="C278" s="24" t="s">
        <v>119</v>
      </c>
      <c r="D278" s="25">
        <v>13</v>
      </c>
      <c r="E278" s="36" t="s">
        <v>185</v>
      </c>
      <c r="F278" s="27" t="s">
        <v>185</v>
      </c>
    </row>
    <row r="279" spans="1:6" ht="17.100000000000001" customHeight="1" x14ac:dyDescent="0.3">
      <c r="A279" s="24" t="s">
        <v>184</v>
      </c>
      <c r="B279" s="24" t="s">
        <v>52</v>
      </c>
      <c r="C279" s="24" t="s">
        <v>120</v>
      </c>
      <c r="D279" s="25" t="s">
        <v>185</v>
      </c>
      <c r="E279" s="37">
        <v>1</v>
      </c>
      <c r="F279" s="27" t="s">
        <v>186</v>
      </c>
    </row>
    <row r="280" spans="1:6" ht="17.100000000000001" customHeight="1" x14ac:dyDescent="0.3">
      <c r="A280" s="24" t="s">
        <v>184</v>
      </c>
      <c r="B280" s="24" t="s">
        <v>52</v>
      </c>
      <c r="C280" s="24" t="s">
        <v>116</v>
      </c>
      <c r="D280" s="25" t="s">
        <v>185</v>
      </c>
      <c r="E280" s="37">
        <v>1</v>
      </c>
      <c r="F280" s="27" t="s">
        <v>186</v>
      </c>
    </row>
    <row r="281" spans="1:6" ht="17.100000000000001" customHeight="1" x14ac:dyDescent="0.3">
      <c r="A281" s="24" t="s">
        <v>184</v>
      </c>
      <c r="B281" s="24" t="s">
        <v>52</v>
      </c>
      <c r="C281" s="24" t="s">
        <v>66</v>
      </c>
      <c r="D281" s="25" t="s">
        <v>185</v>
      </c>
      <c r="E281" s="37">
        <v>1</v>
      </c>
      <c r="F281" s="27" t="s">
        <v>186</v>
      </c>
    </row>
    <row r="282" spans="1:6" ht="17.100000000000001" customHeight="1" x14ac:dyDescent="0.3">
      <c r="A282" s="24" t="s">
        <v>184</v>
      </c>
      <c r="B282" s="24" t="s">
        <v>53</v>
      </c>
      <c r="C282" s="24" t="s">
        <v>65</v>
      </c>
      <c r="D282" s="25">
        <v>425</v>
      </c>
      <c r="E282" s="36" t="s">
        <v>185</v>
      </c>
      <c r="F282" s="27" t="s">
        <v>185</v>
      </c>
    </row>
    <row r="283" spans="1:6" ht="17.100000000000001" customHeight="1" x14ac:dyDescent="0.3">
      <c r="A283" s="24" t="s">
        <v>184</v>
      </c>
      <c r="B283" s="24" t="s">
        <v>53</v>
      </c>
      <c r="C283" s="24" t="s">
        <v>113</v>
      </c>
      <c r="D283" s="25">
        <v>182</v>
      </c>
      <c r="E283" s="36" t="s">
        <v>185</v>
      </c>
      <c r="F283" s="27" t="s">
        <v>185</v>
      </c>
    </row>
    <row r="284" spans="1:6" ht="17.100000000000001" customHeight="1" x14ac:dyDescent="0.3">
      <c r="A284" s="24" t="s">
        <v>184</v>
      </c>
      <c r="B284" s="24" t="s">
        <v>53</v>
      </c>
      <c r="C284" s="24" t="s">
        <v>114</v>
      </c>
      <c r="D284" s="25">
        <v>71</v>
      </c>
      <c r="E284" s="36" t="s">
        <v>185</v>
      </c>
      <c r="F284" s="27" t="s">
        <v>185</v>
      </c>
    </row>
    <row r="285" spans="1:6" ht="17.100000000000001" customHeight="1" x14ac:dyDescent="0.3">
      <c r="A285" s="24" t="s">
        <v>184</v>
      </c>
      <c r="B285" s="24" t="s">
        <v>53</v>
      </c>
      <c r="C285" s="24" t="s">
        <v>117</v>
      </c>
      <c r="D285" s="25">
        <v>22</v>
      </c>
      <c r="E285" s="36" t="s">
        <v>185</v>
      </c>
      <c r="F285" s="27" t="s">
        <v>185</v>
      </c>
    </row>
    <row r="286" spans="1:6" ht="17.100000000000001" customHeight="1" x14ac:dyDescent="0.3">
      <c r="A286" s="24" t="s">
        <v>184</v>
      </c>
      <c r="B286" s="24" t="s">
        <v>53</v>
      </c>
      <c r="C286" s="24" t="s">
        <v>116</v>
      </c>
      <c r="D286" s="25">
        <v>15</v>
      </c>
      <c r="E286" s="36" t="s">
        <v>185</v>
      </c>
      <c r="F286" s="27" t="s">
        <v>185</v>
      </c>
    </row>
    <row r="287" spans="1:6" ht="17.100000000000001" customHeight="1" x14ac:dyDescent="0.3">
      <c r="A287" s="24" t="s">
        <v>184</v>
      </c>
      <c r="B287" s="24" t="s">
        <v>53</v>
      </c>
      <c r="C287" s="24" t="s">
        <v>66</v>
      </c>
      <c r="D287" s="25" t="s">
        <v>185</v>
      </c>
      <c r="E287" s="36">
        <v>2</v>
      </c>
      <c r="F287" s="27" t="s">
        <v>187</v>
      </c>
    </row>
    <row r="288" spans="1:6" ht="17.100000000000001" customHeight="1" x14ac:dyDescent="0.3">
      <c r="A288" s="24" t="s">
        <v>184</v>
      </c>
      <c r="B288" s="24" t="s">
        <v>53</v>
      </c>
      <c r="C288" s="24" t="s">
        <v>119</v>
      </c>
      <c r="D288" s="25" t="s">
        <v>185</v>
      </c>
      <c r="E288" s="37">
        <v>1</v>
      </c>
      <c r="F288" s="27" t="s">
        <v>186</v>
      </c>
    </row>
    <row r="289" spans="1:6" ht="17.100000000000001" customHeight="1" x14ac:dyDescent="0.3">
      <c r="A289" s="24" t="s">
        <v>184</v>
      </c>
      <c r="B289" s="24" t="s">
        <v>54</v>
      </c>
      <c r="C289" s="24" t="s">
        <v>65</v>
      </c>
      <c r="D289" s="25">
        <v>65</v>
      </c>
      <c r="E289" s="36" t="s">
        <v>185</v>
      </c>
      <c r="F289" s="27" t="s">
        <v>185</v>
      </c>
    </row>
    <row r="290" spans="1:6" ht="17.100000000000001" customHeight="1" x14ac:dyDescent="0.3">
      <c r="A290" s="24" t="s">
        <v>184</v>
      </c>
      <c r="B290" s="24" t="s">
        <v>54</v>
      </c>
      <c r="C290" s="24" t="s">
        <v>113</v>
      </c>
      <c r="D290" s="25">
        <v>54</v>
      </c>
      <c r="E290" s="36" t="s">
        <v>185</v>
      </c>
      <c r="F290" s="27" t="s">
        <v>185</v>
      </c>
    </row>
    <row r="291" spans="1:6" ht="17.100000000000001" customHeight="1" x14ac:dyDescent="0.3">
      <c r="A291" s="24" t="s">
        <v>184</v>
      </c>
      <c r="B291" s="24" t="s">
        <v>54</v>
      </c>
      <c r="C291" s="24" t="s">
        <v>117</v>
      </c>
      <c r="D291" s="25">
        <v>29</v>
      </c>
      <c r="E291" s="36" t="s">
        <v>185</v>
      </c>
      <c r="F291" s="27" t="s">
        <v>185</v>
      </c>
    </row>
    <row r="292" spans="1:6" ht="17.100000000000001" customHeight="1" x14ac:dyDescent="0.3">
      <c r="A292" s="24" t="s">
        <v>184</v>
      </c>
      <c r="B292" s="24" t="s">
        <v>54</v>
      </c>
      <c r="C292" s="24" t="s">
        <v>114</v>
      </c>
      <c r="D292" s="25">
        <v>26</v>
      </c>
      <c r="E292" s="36" t="s">
        <v>185</v>
      </c>
      <c r="F292" s="27" t="s">
        <v>185</v>
      </c>
    </row>
    <row r="293" spans="1:6" ht="17.100000000000001" customHeight="1" x14ac:dyDescent="0.3">
      <c r="A293" s="24" t="s">
        <v>184</v>
      </c>
      <c r="B293" s="24" t="s">
        <v>54</v>
      </c>
      <c r="C293" s="24" t="s">
        <v>66</v>
      </c>
      <c r="D293" s="25" t="s">
        <v>185</v>
      </c>
      <c r="E293" s="37">
        <v>1</v>
      </c>
      <c r="F293" s="27" t="s">
        <v>186</v>
      </c>
    </row>
    <row r="294" spans="1:6" ht="17.100000000000001" customHeight="1" x14ac:dyDescent="0.3">
      <c r="A294" s="24" t="s">
        <v>184</v>
      </c>
      <c r="B294" s="24" t="s">
        <v>54</v>
      </c>
      <c r="C294" s="24" t="s">
        <v>119</v>
      </c>
      <c r="D294" s="25" t="s">
        <v>185</v>
      </c>
      <c r="E294" s="37">
        <v>1</v>
      </c>
      <c r="F294" s="27" t="s">
        <v>186</v>
      </c>
    </row>
    <row r="295" spans="1:6" ht="17.100000000000001" customHeight="1" x14ac:dyDescent="0.3">
      <c r="A295" s="24" t="s">
        <v>184</v>
      </c>
      <c r="B295" s="24" t="s">
        <v>54</v>
      </c>
      <c r="C295" s="24" t="s">
        <v>120</v>
      </c>
      <c r="D295" s="25" t="s">
        <v>185</v>
      </c>
      <c r="E295" s="37">
        <v>1</v>
      </c>
      <c r="F295" s="27" t="s">
        <v>186</v>
      </c>
    </row>
    <row r="296" spans="1:6" ht="17.100000000000001" customHeight="1" x14ac:dyDescent="0.3">
      <c r="A296" s="24" t="s">
        <v>184</v>
      </c>
      <c r="B296" s="24" t="s">
        <v>55</v>
      </c>
      <c r="C296" s="24" t="s">
        <v>65</v>
      </c>
      <c r="D296" s="25">
        <v>57</v>
      </c>
      <c r="E296" s="36" t="s">
        <v>185</v>
      </c>
      <c r="F296" s="27" t="s">
        <v>185</v>
      </c>
    </row>
    <row r="297" spans="1:6" ht="17.100000000000001" customHeight="1" x14ac:dyDescent="0.3">
      <c r="A297" s="24" t="s">
        <v>184</v>
      </c>
      <c r="B297" s="24" t="s">
        <v>55</v>
      </c>
      <c r="C297" s="24" t="s">
        <v>114</v>
      </c>
      <c r="D297" s="25">
        <v>15</v>
      </c>
      <c r="E297" s="36" t="s">
        <v>185</v>
      </c>
      <c r="F297" s="27" t="s">
        <v>185</v>
      </c>
    </row>
    <row r="298" spans="1:6" ht="17.100000000000001" customHeight="1" x14ac:dyDescent="0.3">
      <c r="A298" s="24" t="s">
        <v>184</v>
      </c>
      <c r="B298" s="24" t="s">
        <v>55</v>
      </c>
      <c r="C298" s="24" t="s">
        <v>113</v>
      </c>
      <c r="D298" s="25">
        <v>13</v>
      </c>
      <c r="E298" s="36" t="s">
        <v>185</v>
      </c>
      <c r="F298" s="27" t="s">
        <v>185</v>
      </c>
    </row>
    <row r="299" spans="1:6" ht="17.100000000000001" customHeight="1" x14ac:dyDescent="0.3">
      <c r="A299" s="24" t="s">
        <v>184</v>
      </c>
      <c r="B299" s="24" t="s">
        <v>55</v>
      </c>
      <c r="C299" s="24" t="s">
        <v>116</v>
      </c>
      <c r="D299" s="25" t="s">
        <v>185</v>
      </c>
      <c r="E299" s="37">
        <v>1</v>
      </c>
      <c r="F299" s="27" t="s">
        <v>186</v>
      </c>
    </row>
    <row r="300" spans="1:6" ht="17.100000000000001" customHeight="1" x14ac:dyDescent="0.3">
      <c r="A300" s="24" t="s">
        <v>184</v>
      </c>
      <c r="B300" s="24" t="s">
        <v>55</v>
      </c>
      <c r="C300" s="24" t="s">
        <v>118</v>
      </c>
      <c r="D300" s="25" t="s">
        <v>185</v>
      </c>
      <c r="E300" s="37">
        <v>1</v>
      </c>
      <c r="F300" s="27" t="s">
        <v>186</v>
      </c>
    </row>
    <row r="301" spans="1:6" ht="17.100000000000001" customHeight="1" x14ac:dyDescent="0.3">
      <c r="A301" s="24" t="s">
        <v>184</v>
      </c>
      <c r="B301" s="24" t="s">
        <v>55</v>
      </c>
      <c r="C301" s="24" t="s">
        <v>66</v>
      </c>
      <c r="D301" s="25" t="s">
        <v>185</v>
      </c>
      <c r="E301" s="37">
        <v>1</v>
      </c>
      <c r="F301" s="27" t="s">
        <v>186</v>
      </c>
    </row>
    <row r="302" spans="1:6" ht="17.100000000000001" customHeight="1" x14ac:dyDescent="0.3">
      <c r="A302" s="24" t="s">
        <v>184</v>
      </c>
      <c r="B302" s="24" t="s">
        <v>56</v>
      </c>
      <c r="C302" s="24" t="s">
        <v>114</v>
      </c>
      <c r="D302" s="25">
        <v>16</v>
      </c>
      <c r="E302" s="36" t="s">
        <v>185</v>
      </c>
      <c r="F302" s="27" t="s">
        <v>185</v>
      </c>
    </row>
    <row r="303" spans="1:6" ht="17.100000000000001" customHeight="1" x14ac:dyDescent="0.3">
      <c r="A303" s="24" t="s">
        <v>184</v>
      </c>
      <c r="B303" s="24" t="s">
        <v>56</v>
      </c>
      <c r="C303" s="24" t="s">
        <v>65</v>
      </c>
      <c r="D303" s="25">
        <v>14</v>
      </c>
      <c r="E303" s="36" t="s">
        <v>185</v>
      </c>
      <c r="F303" s="27" t="s">
        <v>185</v>
      </c>
    </row>
    <row r="304" spans="1:6" ht="17.100000000000001" customHeight="1" x14ac:dyDescent="0.3">
      <c r="A304" s="24" t="s">
        <v>184</v>
      </c>
      <c r="B304" s="24" t="s">
        <v>56</v>
      </c>
      <c r="C304" s="24" t="s">
        <v>113</v>
      </c>
      <c r="D304" s="25" t="s">
        <v>185</v>
      </c>
      <c r="E304" s="37">
        <v>1</v>
      </c>
      <c r="F304" s="27" t="s">
        <v>186</v>
      </c>
    </row>
    <row r="305" spans="1:6" ht="17.100000000000001" customHeight="1" x14ac:dyDescent="0.3">
      <c r="A305" s="24" t="s">
        <v>184</v>
      </c>
      <c r="B305" s="24" t="s">
        <v>56</v>
      </c>
      <c r="C305" s="24" t="s">
        <v>117</v>
      </c>
      <c r="D305" s="25" t="s">
        <v>185</v>
      </c>
      <c r="E305" s="37">
        <v>1</v>
      </c>
      <c r="F305" s="27" t="s">
        <v>186</v>
      </c>
    </row>
    <row r="306" spans="1:6" ht="17.100000000000001" customHeight="1" x14ac:dyDescent="0.3">
      <c r="A306" s="24" t="s">
        <v>184</v>
      </c>
      <c r="B306" s="24" t="s">
        <v>57</v>
      </c>
      <c r="C306" s="24" t="s">
        <v>65</v>
      </c>
      <c r="D306" s="25">
        <v>509</v>
      </c>
      <c r="E306" s="36" t="s">
        <v>185</v>
      </c>
      <c r="F306" s="27" t="s">
        <v>185</v>
      </c>
    </row>
    <row r="307" spans="1:6" ht="17.100000000000001" customHeight="1" x14ac:dyDescent="0.3">
      <c r="A307" s="24" t="s">
        <v>184</v>
      </c>
      <c r="B307" s="24" t="s">
        <v>57</v>
      </c>
      <c r="C307" s="24" t="s">
        <v>113</v>
      </c>
      <c r="D307" s="25">
        <v>231</v>
      </c>
      <c r="E307" s="36" t="s">
        <v>185</v>
      </c>
      <c r="F307" s="27" t="s">
        <v>185</v>
      </c>
    </row>
    <row r="308" spans="1:6" ht="17.100000000000001" customHeight="1" x14ac:dyDescent="0.3">
      <c r="A308" s="24" t="s">
        <v>184</v>
      </c>
      <c r="B308" s="24" t="s">
        <v>57</v>
      </c>
      <c r="C308" s="24" t="s">
        <v>114</v>
      </c>
      <c r="D308" s="25">
        <v>52</v>
      </c>
      <c r="E308" s="36" t="s">
        <v>185</v>
      </c>
      <c r="F308" s="27" t="s">
        <v>185</v>
      </c>
    </row>
    <row r="309" spans="1:6" ht="17.100000000000001" customHeight="1" x14ac:dyDescent="0.3">
      <c r="A309" s="24" t="s">
        <v>184</v>
      </c>
      <c r="B309" s="24" t="s">
        <v>57</v>
      </c>
      <c r="C309" s="24" t="s">
        <v>66</v>
      </c>
      <c r="D309" s="25" t="s">
        <v>185</v>
      </c>
      <c r="E309" s="37">
        <v>1</v>
      </c>
      <c r="F309" s="27" t="s">
        <v>186</v>
      </c>
    </row>
    <row r="310" spans="1:6" ht="17.100000000000001" customHeight="1" x14ac:dyDescent="0.3">
      <c r="A310" s="24" t="s">
        <v>184</v>
      </c>
      <c r="B310" s="24" t="s">
        <v>57</v>
      </c>
      <c r="C310" s="24" t="s">
        <v>120</v>
      </c>
      <c r="D310" s="25" t="s">
        <v>185</v>
      </c>
      <c r="E310" s="37">
        <v>1</v>
      </c>
      <c r="F310" s="27" t="s">
        <v>186</v>
      </c>
    </row>
    <row r="311" spans="1:6" ht="17.100000000000001" customHeight="1" x14ac:dyDescent="0.3">
      <c r="A311" s="24" t="s">
        <v>184</v>
      </c>
      <c r="B311" s="24" t="s">
        <v>57</v>
      </c>
      <c r="C311" s="24" t="s">
        <v>117</v>
      </c>
      <c r="D311" s="25" t="s">
        <v>185</v>
      </c>
      <c r="E311" s="37">
        <v>1</v>
      </c>
      <c r="F311" s="27" t="s">
        <v>186</v>
      </c>
    </row>
    <row r="312" spans="1:6" ht="17.100000000000001" customHeight="1" x14ac:dyDescent="0.3">
      <c r="A312" s="24" t="s">
        <v>184</v>
      </c>
      <c r="B312" s="24" t="s">
        <v>57</v>
      </c>
      <c r="C312" s="24" t="s">
        <v>116</v>
      </c>
      <c r="D312" s="25" t="s">
        <v>185</v>
      </c>
      <c r="E312" s="37">
        <v>1</v>
      </c>
      <c r="F312" s="27" t="s">
        <v>186</v>
      </c>
    </row>
    <row r="313" spans="1:6" ht="17.100000000000001" customHeight="1" x14ac:dyDescent="0.3">
      <c r="A313" s="24" t="s">
        <v>184</v>
      </c>
      <c r="B313" s="24" t="s">
        <v>58</v>
      </c>
      <c r="C313" s="24" t="s">
        <v>65</v>
      </c>
      <c r="D313" s="25">
        <v>19</v>
      </c>
      <c r="E313" s="36" t="s">
        <v>185</v>
      </c>
      <c r="F313" s="27" t="s">
        <v>185</v>
      </c>
    </row>
    <row r="314" spans="1:6" ht="17.100000000000001" customHeight="1" x14ac:dyDescent="0.3">
      <c r="A314" s="24" t="s">
        <v>184</v>
      </c>
      <c r="B314" s="24" t="s">
        <v>58</v>
      </c>
      <c r="C314" s="24" t="s">
        <v>113</v>
      </c>
      <c r="D314" s="25" t="s">
        <v>185</v>
      </c>
      <c r="E314" s="37">
        <v>1</v>
      </c>
      <c r="F314" s="27" t="s">
        <v>186</v>
      </c>
    </row>
    <row r="315" spans="1:6" ht="17.100000000000001" customHeight="1" x14ac:dyDescent="0.3">
      <c r="A315" s="24" t="s">
        <v>184</v>
      </c>
      <c r="B315" s="24" t="s">
        <v>58</v>
      </c>
      <c r="C315" s="24" t="s">
        <v>114</v>
      </c>
      <c r="D315" s="25" t="s">
        <v>185</v>
      </c>
      <c r="E315" s="37">
        <v>1</v>
      </c>
      <c r="F315" s="27" t="s">
        <v>186</v>
      </c>
    </row>
    <row r="316" spans="1:6" ht="17.100000000000001" customHeight="1" x14ac:dyDescent="0.3">
      <c r="A316" s="24" t="s">
        <v>184</v>
      </c>
      <c r="B316" s="24" t="s">
        <v>59</v>
      </c>
      <c r="C316" s="24" t="s">
        <v>65</v>
      </c>
      <c r="D316" s="25">
        <v>758</v>
      </c>
      <c r="E316" s="36" t="s">
        <v>185</v>
      </c>
      <c r="F316" s="27" t="s">
        <v>185</v>
      </c>
    </row>
    <row r="317" spans="1:6" ht="17.100000000000001" customHeight="1" x14ac:dyDescent="0.3">
      <c r="A317" s="24" t="s">
        <v>184</v>
      </c>
      <c r="B317" s="24" t="s">
        <v>59</v>
      </c>
      <c r="C317" s="24" t="s">
        <v>113</v>
      </c>
      <c r="D317" s="25">
        <v>241</v>
      </c>
      <c r="E317" s="36" t="s">
        <v>185</v>
      </c>
      <c r="F317" s="27" t="s">
        <v>185</v>
      </c>
    </row>
    <row r="318" spans="1:6" ht="17.100000000000001" customHeight="1" x14ac:dyDescent="0.3">
      <c r="A318" s="24" t="s">
        <v>184</v>
      </c>
      <c r="B318" s="24" t="s">
        <v>59</v>
      </c>
      <c r="C318" s="24" t="s">
        <v>114</v>
      </c>
      <c r="D318" s="25">
        <v>169</v>
      </c>
      <c r="E318" s="36" t="s">
        <v>185</v>
      </c>
      <c r="F318" s="27" t="s">
        <v>185</v>
      </c>
    </row>
    <row r="319" spans="1:6" ht="17.100000000000001" customHeight="1" x14ac:dyDescent="0.3">
      <c r="A319" s="24" t="s">
        <v>184</v>
      </c>
      <c r="B319" s="24" t="s">
        <v>59</v>
      </c>
      <c r="C319" s="24" t="s">
        <v>66</v>
      </c>
      <c r="D319" s="25">
        <v>30</v>
      </c>
      <c r="E319" s="36" t="s">
        <v>185</v>
      </c>
      <c r="F319" s="27" t="s">
        <v>185</v>
      </c>
    </row>
    <row r="320" spans="1:6" ht="17.100000000000001" customHeight="1" x14ac:dyDescent="0.3">
      <c r="A320" s="24" t="s">
        <v>184</v>
      </c>
      <c r="B320" s="24" t="s">
        <v>59</v>
      </c>
      <c r="C320" s="24" t="s">
        <v>116</v>
      </c>
      <c r="D320" s="25">
        <v>17</v>
      </c>
      <c r="E320" s="36" t="s">
        <v>185</v>
      </c>
      <c r="F320" s="27" t="s">
        <v>185</v>
      </c>
    </row>
    <row r="321" spans="1:6" ht="17.100000000000001" customHeight="1" x14ac:dyDescent="0.3">
      <c r="A321" s="24" t="s">
        <v>184</v>
      </c>
      <c r="B321" s="24" t="s">
        <v>59</v>
      </c>
      <c r="C321" s="24" t="s">
        <v>120</v>
      </c>
      <c r="D321" s="25" t="s">
        <v>185</v>
      </c>
      <c r="E321" s="36">
        <v>2</v>
      </c>
      <c r="F321" s="27" t="s">
        <v>187</v>
      </c>
    </row>
    <row r="322" spans="1:6" ht="17.100000000000001" customHeight="1" x14ac:dyDescent="0.3">
      <c r="A322" s="24" t="s">
        <v>184</v>
      </c>
      <c r="B322" s="24" t="s">
        <v>59</v>
      </c>
      <c r="C322" s="24" t="s">
        <v>119</v>
      </c>
      <c r="D322" s="25" t="s">
        <v>185</v>
      </c>
      <c r="E322" s="37">
        <v>1</v>
      </c>
      <c r="F322" s="27" t="s">
        <v>186</v>
      </c>
    </row>
    <row r="323" spans="1:6" ht="17.100000000000001" customHeight="1" x14ac:dyDescent="0.3">
      <c r="A323" s="24" t="s">
        <v>184</v>
      </c>
      <c r="B323" s="24" t="s">
        <v>60</v>
      </c>
      <c r="C323" s="24" t="s">
        <v>65</v>
      </c>
      <c r="D323" s="25">
        <v>113</v>
      </c>
      <c r="E323" s="36" t="s">
        <v>185</v>
      </c>
      <c r="F323" s="27" t="s">
        <v>185</v>
      </c>
    </row>
    <row r="324" spans="1:6" ht="17.100000000000001" customHeight="1" x14ac:dyDescent="0.3">
      <c r="A324" s="24" t="s">
        <v>184</v>
      </c>
      <c r="B324" s="24" t="s">
        <v>60</v>
      </c>
      <c r="C324" s="24" t="s">
        <v>113</v>
      </c>
      <c r="D324" s="25">
        <v>68</v>
      </c>
      <c r="E324" s="36" t="s">
        <v>185</v>
      </c>
      <c r="F324" s="27" t="s">
        <v>185</v>
      </c>
    </row>
    <row r="325" spans="1:6" ht="17.100000000000001" customHeight="1" x14ac:dyDescent="0.3">
      <c r="A325" s="24" t="s">
        <v>184</v>
      </c>
      <c r="B325" s="24" t="s">
        <v>60</v>
      </c>
      <c r="C325" s="24" t="s">
        <v>114</v>
      </c>
      <c r="D325" s="25">
        <v>34</v>
      </c>
      <c r="E325" s="36" t="s">
        <v>185</v>
      </c>
      <c r="F325" s="27" t="s">
        <v>185</v>
      </c>
    </row>
    <row r="326" spans="1:6" ht="17.100000000000001" customHeight="1" x14ac:dyDescent="0.3">
      <c r="A326" s="24" t="s">
        <v>184</v>
      </c>
      <c r="B326" s="24" t="s">
        <v>60</v>
      </c>
      <c r="C326" s="24" t="s">
        <v>66</v>
      </c>
      <c r="D326" s="25" t="s">
        <v>185</v>
      </c>
      <c r="E326" s="37">
        <v>1</v>
      </c>
      <c r="F326" s="27" t="s">
        <v>186</v>
      </c>
    </row>
    <row r="327" spans="1:6" ht="17.100000000000001" customHeight="1" x14ac:dyDescent="0.3">
      <c r="A327" s="24" t="s">
        <v>184</v>
      </c>
      <c r="B327" s="24" t="s">
        <v>60</v>
      </c>
      <c r="C327" s="24" t="s">
        <v>117</v>
      </c>
      <c r="D327" s="25" t="s">
        <v>185</v>
      </c>
      <c r="E327" s="37">
        <v>1</v>
      </c>
      <c r="F327" s="27" t="s">
        <v>186</v>
      </c>
    </row>
    <row r="328" spans="1:6" ht="17.100000000000001" customHeight="1" x14ac:dyDescent="0.3">
      <c r="A328" s="24" t="s">
        <v>184</v>
      </c>
      <c r="B328" s="24" t="s">
        <v>60</v>
      </c>
      <c r="C328" s="24" t="s">
        <v>116</v>
      </c>
      <c r="D328" s="25" t="s">
        <v>185</v>
      </c>
      <c r="E328" s="37">
        <v>1</v>
      </c>
      <c r="F328" s="27" t="s">
        <v>186</v>
      </c>
    </row>
    <row r="329" spans="1:6" ht="17.100000000000001" customHeight="1" x14ac:dyDescent="0.3">
      <c r="A329" s="24" t="s">
        <v>184</v>
      </c>
      <c r="B329" s="24" t="s">
        <v>60</v>
      </c>
      <c r="C329" s="24" t="s">
        <v>119</v>
      </c>
      <c r="D329" s="25" t="s">
        <v>185</v>
      </c>
      <c r="E329" s="37">
        <v>1</v>
      </c>
      <c r="F329" s="27" t="s">
        <v>186</v>
      </c>
    </row>
    <row r="330" spans="1:6" ht="17.100000000000001" customHeight="1" x14ac:dyDescent="0.3">
      <c r="A330" s="24" t="s">
        <v>184</v>
      </c>
      <c r="B330" s="24" t="s">
        <v>61</v>
      </c>
      <c r="C330" s="24" t="s">
        <v>65</v>
      </c>
      <c r="D330" s="25">
        <v>58</v>
      </c>
      <c r="E330" s="36" t="s">
        <v>185</v>
      </c>
      <c r="F330" s="27" t="s">
        <v>185</v>
      </c>
    </row>
    <row r="331" spans="1:6" ht="17.100000000000001" customHeight="1" x14ac:dyDescent="0.3">
      <c r="A331" s="24" t="s">
        <v>184</v>
      </c>
      <c r="B331" s="24" t="s">
        <v>61</v>
      </c>
      <c r="C331" s="24" t="s">
        <v>113</v>
      </c>
      <c r="D331" s="25">
        <v>25</v>
      </c>
      <c r="E331" s="36" t="s">
        <v>185</v>
      </c>
      <c r="F331" s="27" t="s">
        <v>185</v>
      </c>
    </row>
    <row r="332" spans="1:6" ht="17.100000000000001" customHeight="1" x14ac:dyDescent="0.3">
      <c r="A332" s="24" t="s">
        <v>184</v>
      </c>
      <c r="B332" s="24" t="s">
        <v>61</v>
      </c>
      <c r="C332" s="24" t="s">
        <v>114</v>
      </c>
      <c r="D332" s="25">
        <v>22</v>
      </c>
      <c r="E332" s="36" t="s">
        <v>185</v>
      </c>
      <c r="F332" s="27" t="s">
        <v>185</v>
      </c>
    </row>
    <row r="333" spans="1:6" ht="17.100000000000001" customHeight="1" x14ac:dyDescent="0.3">
      <c r="A333" s="24" t="s">
        <v>184</v>
      </c>
      <c r="B333" s="24" t="s">
        <v>61</v>
      </c>
      <c r="C333" s="24" t="s">
        <v>116</v>
      </c>
      <c r="D333" s="25" t="s">
        <v>185</v>
      </c>
      <c r="E333" s="37">
        <v>1</v>
      </c>
      <c r="F333" s="27" t="s">
        <v>186</v>
      </c>
    </row>
    <row r="334" spans="1:6" ht="17.100000000000001" customHeight="1" x14ac:dyDescent="0.3">
      <c r="A334" s="24" t="s">
        <v>184</v>
      </c>
      <c r="B334" s="24" t="s">
        <v>61</v>
      </c>
      <c r="C334" s="24" t="s">
        <v>66</v>
      </c>
      <c r="D334" s="25" t="s">
        <v>185</v>
      </c>
      <c r="E334" s="37">
        <v>1</v>
      </c>
      <c r="F334" s="27" t="s">
        <v>186</v>
      </c>
    </row>
    <row r="335" spans="1:6" ht="17.100000000000001" customHeight="1" x14ac:dyDescent="0.3">
      <c r="A335" s="24" t="s">
        <v>184</v>
      </c>
      <c r="B335" s="24" t="s">
        <v>61</v>
      </c>
      <c r="C335" s="24" t="s">
        <v>119</v>
      </c>
      <c r="D335" s="25" t="s">
        <v>185</v>
      </c>
      <c r="E335" s="37">
        <v>1</v>
      </c>
      <c r="F335" s="27" t="s">
        <v>186</v>
      </c>
    </row>
    <row r="336" spans="1:6" ht="17.100000000000001" customHeight="1" x14ac:dyDescent="0.3">
      <c r="A336" s="24" t="s">
        <v>184</v>
      </c>
      <c r="B336" s="24" t="s">
        <v>62</v>
      </c>
      <c r="C336" s="24" t="s">
        <v>65</v>
      </c>
      <c r="D336" s="25">
        <v>31502</v>
      </c>
      <c r="E336" s="36" t="s">
        <v>185</v>
      </c>
      <c r="F336" s="27" t="s">
        <v>185</v>
      </c>
    </row>
    <row r="337" spans="1:6" ht="17.100000000000001" customHeight="1" x14ac:dyDescent="0.3">
      <c r="A337" s="24" t="s">
        <v>184</v>
      </c>
      <c r="B337" s="24" t="s">
        <v>62</v>
      </c>
      <c r="C337" s="24" t="s">
        <v>113</v>
      </c>
      <c r="D337" s="25">
        <v>14450</v>
      </c>
      <c r="E337" s="36" t="s">
        <v>185</v>
      </c>
      <c r="F337" s="27" t="s">
        <v>185</v>
      </c>
    </row>
    <row r="338" spans="1:6" ht="17.100000000000001" customHeight="1" x14ac:dyDescent="0.3">
      <c r="A338" s="24" t="s">
        <v>184</v>
      </c>
      <c r="B338" s="24" t="s">
        <v>62</v>
      </c>
      <c r="C338" s="24" t="s">
        <v>114</v>
      </c>
      <c r="D338" s="25">
        <v>8166</v>
      </c>
      <c r="E338" s="36" t="s">
        <v>185</v>
      </c>
      <c r="F338" s="27" t="s">
        <v>185</v>
      </c>
    </row>
    <row r="339" spans="1:6" ht="17.100000000000001" customHeight="1" x14ac:dyDescent="0.3">
      <c r="A339" s="24" t="s">
        <v>184</v>
      </c>
      <c r="B339" s="24" t="s">
        <v>62</v>
      </c>
      <c r="C339" s="24" t="s">
        <v>121</v>
      </c>
      <c r="D339" s="25">
        <v>3480</v>
      </c>
      <c r="E339" s="36" t="s">
        <v>185</v>
      </c>
      <c r="F339" s="27" t="s">
        <v>185</v>
      </c>
    </row>
    <row r="340" spans="1:6" ht="17.100000000000001" customHeight="1" x14ac:dyDescent="0.3">
      <c r="A340" s="24" t="s">
        <v>184</v>
      </c>
      <c r="B340" s="24" t="s">
        <v>62</v>
      </c>
      <c r="C340" s="24" t="s">
        <v>116</v>
      </c>
      <c r="D340" s="25">
        <v>2320</v>
      </c>
      <c r="E340" s="36" t="s">
        <v>185</v>
      </c>
      <c r="F340" s="27" t="s">
        <v>185</v>
      </c>
    </row>
    <row r="341" spans="1:6" ht="17.100000000000001" customHeight="1" x14ac:dyDescent="0.3">
      <c r="A341" s="24" t="s">
        <v>184</v>
      </c>
      <c r="B341" s="24" t="s">
        <v>62</v>
      </c>
      <c r="C341" s="24" t="s">
        <v>66</v>
      </c>
      <c r="D341" s="25">
        <v>1996</v>
      </c>
      <c r="E341" s="36" t="s">
        <v>185</v>
      </c>
      <c r="F341" s="27" t="s">
        <v>185</v>
      </c>
    </row>
    <row r="342" spans="1:6" ht="17.100000000000001" customHeight="1" x14ac:dyDescent="0.3">
      <c r="A342" s="24" t="s">
        <v>184</v>
      </c>
      <c r="B342" s="24" t="s">
        <v>62</v>
      </c>
      <c r="C342" s="24" t="s">
        <v>115</v>
      </c>
      <c r="D342" s="25">
        <v>1279</v>
      </c>
      <c r="E342" s="36" t="s">
        <v>185</v>
      </c>
      <c r="F342" s="27" t="s">
        <v>185</v>
      </c>
    </row>
    <row r="343" spans="1:6" ht="17.100000000000001" customHeight="1" x14ac:dyDescent="0.3">
      <c r="A343" s="39" t="s">
        <v>184</v>
      </c>
      <c r="B343" s="39" t="s">
        <v>62</v>
      </c>
      <c r="C343" s="39" t="s">
        <v>120</v>
      </c>
      <c r="D343" s="40">
        <v>1132</v>
      </c>
      <c r="E343" s="41" t="s">
        <v>185</v>
      </c>
      <c r="F343" s="34" t="s">
        <v>185</v>
      </c>
    </row>
    <row r="344" spans="1:6" ht="17.100000000000001" customHeight="1" x14ac:dyDescent="0.3">
      <c r="A344" s="35" t="s">
        <v>104</v>
      </c>
    </row>
  </sheetData>
  <sheetProtection sheet="1" objects="1" scenarios="1" selectLockedCells="1"/>
  <conditionalFormatting sqref="A4:F343">
    <cfRule type="expression" dxfId="19" priority="2">
      <formula>MOD(ROW(),2)=0</formula>
    </cfRule>
  </conditionalFormatting>
  <conditionalFormatting sqref="A4:F9984">
    <cfRule type="expression" dxfId="18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98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customWidth="1"/>
    <col min="3" max="3" width="40.28515625" style="2" bestFit="1" customWidth="1"/>
    <col min="4" max="4" width="19.85546875" style="10" bestFit="1" customWidth="1"/>
    <col min="5" max="5" width="22.5703125" style="20" bestFit="1" customWidth="1"/>
    <col min="6" max="6" width="42.5703125" style="2" bestFit="1" customWidth="1"/>
    <col min="7" max="16384" width="11.42578125" style="2" hidden="1"/>
  </cols>
  <sheetData>
    <row r="1" spans="1:6" ht="17.100000000000001" customHeight="1" x14ac:dyDescent="0.3">
      <c r="A1" s="13" t="s">
        <v>175</v>
      </c>
    </row>
    <row r="2" spans="1:6" s="1" customFormat="1" ht="23.1" customHeight="1" x14ac:dyDescent="0.45">
      <c r="A2" s="15" t="s">
        <v>63</v>
      </c>
      <c r="D2" s="9"/>
      <c r="E2" s="21"/>
    </row>
    <row r="3" spans="1:6" ht="17.100000000000001" customHeight="1" x14ac:dyDescent="0.3">
      <c r="A3" s="28" t="s">
        <v>0</v>
      </c>
      <c r="B3" s="28" t="s">
        <v>122</v>
      </c>
      <c r="C3" s="28" t="s">
        <v>68</v>
      </c>
      <c r="D3" s="43" t="s">
        <v>1</v>
      </c>
      <c r="E3" s="38" t="s">
        <v>2</v>
      </c>
      <c r="F3" s="28" t="s">
        <v>3</v>
      </c>
    </row>
    <row r="4" spans="1:6" ht="17.100000000000001" customHeight="1" x14ac:dyDescent="0.3">
      <c r="A4" s="24" t="s">
        <v>184</v>
      </c>
      <c r="B4" s="24" t="s">
        <v>4</v>
      </c>
      <c r="C4" s="24" t="s">
        <v>69</v>
      </c>
      <c r="D4" s="42">
        <v>1646</v>
      </c>
      <c r="E4" s="36" t="s">
        <v>185</v>
      </c>
      <c r="F4" s="27" t="s">
        <v>185</v>
      </c>
    </row>
    <row r="5" spans="1:6" ht="17.100000000000001" customHeight="1" x14ac:dyDescent="0.3">
      <c r="A5" s="24" t="s">
        <v>184</v>
      </c>
      <c r="B5" s="24" t="s">
        <v>4</v>
      </c>
      <c r="C5" s="24" t="s">
        <v>70</v>
      </c>
      <c r="D5" s="42">
        <v>546</v>
      </c>
      <c r="E5" s="36" t="s">
        <v>185</v>
      </c>
      <c r="F5" s="27" t="s">
        <v>185</v>
      </c>
    </row>
    <row r="6" spans="1:6" ht="17.100000000000001" customHeight="1" x14ac:dyDescent="0.3">
      <c r="A6" s="24" t="s">
        <v>184</v>
      </c>
      <c r="B6" s="24" t="s">
        <v>4</v>
      </c>
      <c r="C6" s="24" t="s">
        <v>174</v>
      </c>
      <c r="D6" s="42">
        <v>33</v>
      </c>
      <c r="E6" s="36" t="s">
        <v>185</v>
      </c>
      <c r="F6" s="27" t="s">
        <v>185</v>
      </c>
    </row>
    <row r="7" spans="1:6" ht="17.100000000000001" customHeight="1" x14ac:dyDescent="0.3">
      <c r="A7" s="24" t="s">
        <v>184</v>
      </c>
      <c r="B7" s="24" t="s">
        <v>4</v>
      </c>
      <c r="C7" s="24" t="s">
        <v>65</v>
      </c>
      <c r="D7" s="42">
        <v>32</v>
      </c>
      <c r="E7" s="36" t="s">
        <v>185</v>
      </c>
      <c r="F7" s="27" t="s">
        <v>185</v>
      </c>
    </row>
    <row r="8" spans="1:6" ht="17.100000000000001" customHeight="1" x14ac:dyDescent="0.3">
      <c r="A8" s="24" t="s">
        <v>184</v>
      </c>
      <c r="B8" s="24" t="s">
        <v>5</v>
      </c>
      <c r="C8" s="24" t="s">
        <v>69</v>
      </c>
      <c r="D8" s="42" t="s">
        <v>185</v>
      </c>
      <c r="E8" s="37">
        <v>1</v>
      </c>
      <c r="F8" s="27" t="s">
        <v>186</v>
      </c>
    </row>
    <row r="9" spans="1:6" ht="17.100000000000001" customHeight="1" x14ac:dyDescent="0.3">
      <c r="A9" s="24" t="s">
        <v>184</v>
      </c>
      <c r="B9" s="24" t="s">
        <v>6</v>
      </c>
      <c r="C9" s="24" t="s">
        <v>69</v>
      </c>
      <c r="D9" s="42" t="s">
        <v>185</v>
      </c>
      <c r="E9" s="36">
        <v>2</v>
      </c>
      <c r="F9" s="27" t="s">
        <v>187</v>
      </c>
    </row>
    <row r="10" spans="1:6" ht="17.100000000000001" customHeight="1" x14ac:dyDescent="0.3">
      <c r="A10" s="24" t="s">
        <v>184</v>
      </c>
      <c r="B10" s="24" t="s">
        <v>6</v>
      </c>
      <c r="C10" s="24" t="s">
        <v>70</v>
      </c>
      <c r="D10" s="42" t="s">
        <v>185</v>
      </c>
      <c r="E10" s="37">
        <v>1</v>
      </c>
      <c r="F10" s="27" t="s">
        <v>186</v>
      </c>
    </row>
    <row r="11" spans="1:6" ht="17.100000000000001" customHeight="1" x14ac:dyDescent="0.3">
      <c r="A11" s="24" t="s">
        <v>184</v>
      </c>
      <c r="B11" s="24" t="s">
        <v>7</v>
      </c>
      <c r="C11" s="24" t="s">
        <v>69</v>
      </c>
      <c r="D11" s="42">
        <v>160</v>
      </c>
      <c r="E11" s="36" t="s">
        <v>185</v>
      </c>
      <c r="F11" s="27" t="s">
        <v>185</v>
      </c>
    </row>
    <row r="12" spans="1:6" ht="17.100000000000001" customHeight="1" x14ac:dyDescent="0.3">
      <c r="A12" s="24" t="s">
        <v>184</v>
      </c>
      <c r="B12" s="24" t="s">
        <v>7</v>
      </c>
      <c r="C12" s="24" t="s">
        <v>65</v>
      </c>
      <c r="D12" s="42">
        <v>19</v>
      </c>
      <c r="E12" s="36" t="s">
        <v>185</v>
      </c>
      <c r="F12" s="27" t="s">
        <v>185</v>
      </c>
    </row>
    <row r="13" spans="1:6" ht="17.100000000000001" customHeight="1" x14ac:dyDescent="0.3">
      <c r="A13" s="24" t="s">
        <v>184</v>
      </c>
      <c r="B13" s="24" t="s">
        <v>7</v>
      </c>
      <c r="C13" s="24" t="s">
        <v>70</v>
      </c>
      <c r="D13" s="42" t="s">
        <v>185</v>
      </c>
      <c r="E13" s="36">
        <v>2</v>
      </c>
      <c r="F13" s="27" t="s">
        <v>187</v>
      </c>
    </row>
    <row r="14" spans="1:6" ht="17.100000000000001" customHeight="1" x14ac:dyDescent="0.3">
      <c r="A14" s="24" t="s">
        <v>184</v>
      </c>
      <c r="B14" s="24" t="s">
        <v>7</v>
      </c>
      <c r="C14" s="24" t="s">
        <v>126</v>
      </c>
      <c r="D14" s="42" t="s">
        <v>185</v>
      </c>
      <c r="E14" s="37">
        <v>1</v>
      </c>
      <c r="F14" s="27" t="s">
        <v>186</v>
      </c>
    </row>
    <row r="15" spans="1:6" ht="17.100000000000001" customHeight="1" x14ac:dyDescent="0.3">
      <c r="A15" s="24" t="s">
        <v>184</v>
      </c>
      <c r="B15" s="24" t="s">
        <v>8</v>
      </c>
      <c r="C15" s="24" t="s">
        <v>69</v>
      </c>
      <c r="D15" s="42">
        <v>29</v>
      </c>
      <c r="E15" s="36" t="s">
        <v>185</v>
      </c>
      <c r="F15" s="27" t="s">
        <v>185</v>
      </c>
    </row>
    <row r="16" spans="1:6" ht="17.100000000000001" customHeight="1" x14ac:dyDescent="0.3">
      <c r="A16" s="24" t="s">
        <v>184</v>
      </c>
      <c r="B16" s="24" t="s">
        <v>8</v>
      </c>
      <c r="C16" s="24" t="s">
        <v>70</v>
      </c>
      <c r="D16" s="42" t="s">
        <v>185</v>
      </c>
      <c r="E16" s="37">
        <v>1</v>
      </c>
      <c r="F16" s="27" t="s">
        <v>186</v>
      </c>
    </row>
    <row r="17" spans="1:6" ht="17.100000000000001" customHeight="1" x14ac:dyDescent="0.3">
      <c r="A17" s="24" t="s">
        <v>184</v>
      </c>
      <c r="B17" s="24" t="s">
        <v>8</v>
      </c>
      <c r="C17" s="24" t="s">
        <v>126</v>
      </c>
      <c r="D17" s="42" t="s">
        <v>185</v>
      </c>
      <c r="E17" s="37">
        <v>1</v>
      </c>
      <c r="F17" s="27" t="s">
        <v>186</v>
      </c>
    </row>
    <row r="18" spans="1:6" ht="17.100000000000001" customHeight="1" x14ac:dyDescent="0.3">
      <c r="A18" s="24" t="s">
        <v>184</v>
      </c>
      <c r="B18" s="24" t="s">
        <v>9</v>
      </c>
      <c r="C18" s="24" t="s">
        <v>69</v>
      </c>
      <c r="D18" s="42">
        <v>20</v>
      </c>
      <c r="E18" s="36" t="s">
        <v>185</v>
      </c>
      <c r="F18" s="27" t="s">
        <v>185</v>
      </c>
    </row>
    <row r="19" spans="1:6" ht="17.100000000000001" customHeight="1" x14ac:dyDescent="0.3">
      <c r="A19" s="24" t="s">
        <v>184</v>
      </c>
      <c r="B19" s="24" t="s">
        <v>9</v>
      </c>
      <c r="C19" s="24" t="s">
        <v>70</v>
      </c>
      <c r="D19" s="42" t="s">
        <v>185</v>
      </c>
      <c r="E19" s="36">
        <v>2</v>
      </c>
      <c r="F19" s="27" t="s">
        <v>187</v>
      </c>
    </row>
    <row r="20" spans="1:6" ht="17.100000000000001" customHeight="1" x14ac:dyDescent="0.3">
      <c r="A20" s="24" t="s">
        <v>184</v>
      </c>
      <c r="B20" s="24" t="s">
        <v>9</v>
      </c>
      <c r="C20" s="24" t="s">
        <v>65</v>
      </c>
      <c r="D20" s="42" t="s">
        <v>185</v>
      </c>
      <c r="E20" s="37">
        <v>1</v>
      </c>
      <c r="F20" s="27" t="s">
        <v>186</v>
      </c>
    </row>
    <row r="21" spans="1:6" ht="17.100000000000001" customHeight="1" x14ac:dyDescent="0.3">
      <c r="A21" s="24" t="s">
        <v>184</v>
      </c>
      <c r="B21" s="24" t="s">
        <v>10</v>
      </c>
      <c r="C21" s="24" t="s">
        <v>69</v>
      </c>
      <c r="D21" s="42">
        <v>1090</v>
      </c>
      <c r="E21" s="36" t="s">
        <v>185</v>
      </c>
      <c r="F21" s="27" t="s">
        <v>185</v>
      </c>
    </row>
    <row r="22" spans="1:6" ht="17.100000000000001" customHeight="1" x14ac:dyDescent="0.3">
      <c r="A22" s="24" t="s">
        <v>184</v>
      </c>
      <c r="B22" s="24" t="s">
        <v>10</v>
      </c>
      <c r="C22" s="24" t="s">
        <v>70</v>
      </c>
      <c r="D22" s="42">
        <v>397</v>
      </c>
      <c r="E22" s="36" t="s">
        <v>185</v>
      </c>
      <c r="F22" s="27" t="s">
        <v>185</v>
      </c>
    </row>
    <row r="23" spans="1:6" ht="17.100000000000001" customHeight="1" x14ac:dyDescent="0.3">
      <c r="A23" s="24" t="s">
        <v>184</v>
      </c>
      <c r="B23" s="24" t="s">
        <v>10</v>
      </c>
      <c r="C23" s="24" t="s">
        <v>126</v>
      </c>
      <c r="D23" s="42" t="s">
        <v>185</v>
      </c>
      <c r="E23" s="36">
        <v>2</v>
      </c>
      <c r="F23" s="27" t="s">
        <v>187</v>
      </c>
    </row>
    <row r="24" spans="1:6" ht="17.100000000000001" customHeight="1" x14ac:dyDescent="0.3">
      <c r="A24" s="24" t="s">
        <v>184</v>
      </c>
      <c r="B24" s="24" t="s">
        <v>10</v>
      </c>
      <c r="C24" s="24" t="s">
        <v>176</v>
      </c>
      <c r="D24" s="42" t="s">
        <v>185</v>
      </c>
      <c r="E24" s="36">
        <v>2</v>
      </c>
      <c r="F24" s="27" t="s">
        <v>187</v>
      </c>
    </row>
    <row r="25" spans="1:6" ht="17.100000000000001" customHeight="1" x14ac:dyDescent="0.3">
      <c r="A25" s="24" t="s">
        <v>184</v>
      </c>
      <c r="B25" s="24" t="s">
        <v>11</v>
      </c>
      <c r="C25" s="24" t="s">
        <v>69</v>
      </c>
      <c r="D25" s="42">
        <v>43</v>
      </c>
      <c r="E25" s="36" t="s">
        <v>185</v>
      </c>
      <c r="F25" s="27" t="s">
        <v>185</v>
      </c>
    </row>
    <row r="26" spans="1:6" ht="17.100000000000001" customHeight="1" x14ac:dyDescent="0.3">
      <c r="A26" s="24" t="s">
        <v>184</v>
      </c>
      <c r="B26" s="24" t="s">
        <v>12</v>
      </c>
      <c r="C26" s="24" t="s">
        <v>69</v>
      </c>
      <c r="D26" s="42">
        <v>142</v>
      </c>
      <c r="E26" s="36" t="s">
        <v>185</v>
      </c>
      <c r="F26" s="27" t="s">
        <v>185</v>
      </c>
    </row>
    <row r="27" spans="1:6" ht="17.100000000000001" customHeight="1" x14ac:dyDescent="0.3">
      <c r="A27" s="24" t="s">
        <v>184</v>
      </c>
      <c r="B27" s="24" t="s">
        <v>12</v>
      </c>
      <c r="C27" s="24" t="s">
        <v>70</v>
      </c>
      <c r="D27" s="42" t="s">
        <v>185</v>
      </c>
      <c r="E27" s="36">
        <v>2</v>
      </c>
      <c r="F27" s="27" t="s">
        <v>187</v>
      </c>
    </row>
    <row r="28" spans="1:6" ht="17.100000000000001" customHeight="1" x14ac:dyDescent="0.3">
      <c r="A28" s="24" t="s">
        <v>184</v>
      </c>
      <c r="B28" s="24" t="s">
        <v>12</v>
      </c>
      <c r="C28" s="24" t="s">
        <v>65</v>
      </c>
      <c r="D28" s="42" t="s">
        <v>185</v>
      </c>
      <c r="E28" s="37">
        <v>1</v>
      </c>
      <c r="F28" s="27" t="s">
        <v>186</v>
      </c>
    </row>
    <row r="29" spans="1:6" ht="17.100000000000001" customHeight="1" x14ac:dyDescent="0.3">
      <c r="A29" s="24" t="s">
        <v>184</v>
      </c>
      <c r="B29" s="24" t="s">
        <v>13</v>
      </c>
      <c r="C29" s="24" t="s">
        <v>69</v>
      </c>
      <c r="D29" s="42">
        <v>1282</v>
      </c>
      <c r="E29" s="36" t="s">
        <v>185</v>
      </c>
      <c r="F29" s="27" t="s">
        <v>185</v>
      </c>
    </row>
    <row r="30" spans="1:6" ht="17.100000000000001" customHeight="1" x14ac:dyDescent="0.3">
      <c r="A30" s="24" t="s">
        <v>184</v>
      </c>
      <c r="B30" s="24" t="s">
        <v>13</v>
      </c>
      <c r="C30" s="24" t="s">
        <v>70</v>
      </c>
      <c r="D30" s="42">
        <v>372</v>
      </c>
      <c r="E30" s="36" t="s">
        <v>185</v>
      </c>
      <c r="F30" s="27" t="s">
        <v>185</v>
      </c>
    </row>
    <row r="31" spans="1:6" ht="17.100000000000001" customHeight="1" x14ac:dyDescent="0.3">
      <c r="A31" s="24" t="s">
        <v>184</v>
      </c>
      <c r="B31" s="24" t="s">
        <v>13</v>
      </c>
      <c r="C31" s="24" t="s">
        <v>72</v>
      </c>
      <c r="D31" s="42">
        <v>26</v>
      </c>
      <c r="E31" s="36" t="s">
        <v>185</v>
      </c>
      <c r="F31" s="27" t="s">
        <v>185</v>
      </c>
    </row>
    <row r="32" spans="1:6" ht="17.100000000000001" customHeight="1" x14ac:dyDescent="0.3">
      <c r="A32" s="24" t="s">
        <v>184</v>
      </c>
      <c r="B32" s="24" t="s">
        <v>14</v>
      </c>
      <c r="C32" s="24" t="s">
        <v>69</v>
      </c>
      <c r="D32" s="42">
        <v>19</v>
      </c>
      <c r="E32" s="36" t="s">
        <v>185</v>
      </c>
      <c r="F32" s="27" t="s">
        <v>185</v>
      </c>
    </row>
    <row r="33" spans="1:6" ht="17.100000000000001" customHeight="1" x14ac:dyDescent="0.3">
      <c r="A33" s="24" t="s">
        <v>184</v>
      </c>
      <c r="B33" s="24" t="s">
        <v>14</v>
      </c>
      <c r="C33" s="24" t="s">
        <v>70</v>
      </c>
      <c r="D33" s="42">
        <v>15</v>
      </c>
      <c r="E33" s="36" t="s">
        <v>185</v>
      </c>
      <c r="F33" s="27" t="s">
        <v>185</v>
      </c>
    </row>
    <row r="34" spans="1:6" ht="17.100000000000001" customHeight="1" x14ac:dyDescent="0.3">
      <c r="A34" s="24" t="s">
        <v>184</v>
      </c>
      <c r="B34" s="24" t="s">
        <v>14</v>
      </c>
      <c r="C34" s="24" t="s">
        <v>65</v>
      </c>
      <c r="D34" s="42" t="s">
        <v>185</v>
      </c>
      <c r="E34" s="37">
        <v>1</v>
      </c>
      <c r="F34" s="27" t="s">
        <v>186</v>
      </c>
    </row>
    <row r="35" spans="1:6" ht="17.100000000000001" customHeight="1" x14ac:dyDescent="0.3">
      <c r="A35" s="24" t="s">
        <v>184</v>
      </c>
      <c r="B35" s="24" t="s">
        <v>14</v>
      </c>
      <c r="C35" s="24" t="s">
        <v>126</v>
      </c>
      <c r="D35" s="42" t="s">
        <v>185</v>
      </c>
      <c r="E35" s="37">
        <v>1</v>
      </c>
      <c r="F35" s="27" t="s">
        <v>186</v>
      </c>
    </row>
    <row r="36" spans="1:6" ht="17.100000000000001" customHeight="1" x14ac:dyDescent="0.3">
      <c r="A36" s="24" t="s">
        <v>184</v>
      </c>
      <c r="B36" s="24" t="s">
        <v>15</v>
      </c>
      <c r="C36" s="24" t="s">
        <v>69</v>
      </c>
      <c r="D36" s="42">
        <v>163</v>
      </c>
      <c r="E36" s="36" t="s">
        <v>185</v>
      </c>
      <c r="F36" s="27" t="s">
        <v>185</v>
      </c>
    </row>
    <row r="37" spans="1:6" ht="17.100000000000001" customHeight="1" x14ac:dyDescent="0.3">
      <c r="A37" s="24" t="s">
        <v>184</v>
      </c>
      <c r="B37" s="24" t="s">
        <v>15</v>
      </c>
      <c r="C37" s="24" t="s">
        <v>65</v>
      </c>
      <c r="D37" s="42">
        <v>21</v>
      </c>
      <c r="E37" s="36" t="s">
        <v>185</v>
      </c>
      <c r="F37" s="27" t="s">
        <v>185</v>
      </c>
    </row>
    <row r="38" spans="1:6" ht="17.100000000000001" customHeight="1" x14ac:dyDescent="0.3">
      <c r="A38" s="24" t="s">
        <v>184</v>
      </c>
      <c r="B38" s="24" t="s">
        <v>15</v>
      </c>
      <c r="C38" s="24" t="s">
        <v>70</v>
      </c>
      <c r="D38" s="42" t="s">
        <v>185</v>
      </c>
      <c r="E38" s="36">
        <v>2</v>
      </c>
      <c r="F38" s="27" t="s">
        <v>187</v>
      </c>
    </row>
    <row r="39" spans="1:6" ht="17.100000000000001" customHeight="1" x14ac:dyDescent="0.3">
      <c r="A39" s="24" t="s">
        <v>184</v>
      </c>
      <c r="B39" s="24" t="s">
        <v>15</v>
      </c>
      <c r="C39" s="24" t="s">
        <v>71</v>
      </c>
      <c r="D39" s="42" t="s">
        <v>185</v>
      </c>
      <c r="E39" s="37">
        <v>1</v>
      </c>
      <c r="F39" s="27" t="s">
        <v>186</v>
      </c>
    </row>
    <row r="40" spans="1:6" ht="17.100000000000001" customHeight="1" x14ac:dyDescent="0.3">
      <c r="A40" s="24" t="s">
        <v>184</v>
      </c>
      <c r="B40" s="24" t="s">
        <v>16</v>
      </c>
      <c r="C40" s="24" t="s">
        <v>69</v>
      </c>
      <c r="D40" s="42">
        <v>144</v>
      </c>
      <c r="E40" s="36" t="s">
        <v>185</v>
      </c>
      <c r="F40" s="27" t="s">
        <v>185</v>
      </c>
    </row>
    <row r="41" spans="1:6" ht="17.100000000000001" customHeight="1" x14ac:dyDescent="0.3">
      <c r="A41" s="24" t="s">
        <v>184</v>
      </c>
      <c r="B41" s="24" t="s">
        <v>16</v>
      </c>
      <c r="C41" s="24" t="s">
        <v>70</v>
      </c>
      <c r="D41" s="42">
        <v>142</v>
      </c>
      <c r="E41" s="36" t="s">
        <v>185</v>
      </c>
      <c r="F41" s="27" t="s">
        <v>185</v>
      </c>
    </row>
    <row r="42" spans="1:6" ht="17.100000000000001" customHeight="1" x14ac:dyDescent="0.3">
      <c r="A42" s="24" t="s">
        <v>184</v>
      </c>
      <c r="B42" s="24" t="s">
        <v>16</v>
      </c>
      <c r="C42" s="24" t="s">
        <v>65</v>
      </c>
      <c r="D42" s="42" t="s">
        <v>185</v>
      </c>
      <c r="E42" s="36">
        <v>2</v>
      </c>
      <c r="F42" s="27" t="s">
        <v>187</v>
      </c>
    </row>
    <row r="43" spans="1:6" ht="17.100000000000001" customHeight="1" x14ac:dyDescent="0.3">
      <c r="A43" s="24" t="s">
        <v>184</v>
      </c>
      <c r="B43" s="24" t="s">
        <v>16</v>
      </c>
      <c r="C43" s="24" t="s">
        <v>126</v>
      </c>
      <c r="D43" s="42" t="s">
        <v>185</v>
      </c>
      <c r="E43" s="37">
        <v>1</v>
      </c>
      <c r="F43" s="27" t="s">
        <v>186</v>
      </c>
    </row>
    <row r="44" spans="1:6" ht="17.100000000000001" customHeight="1" x14ac:dyDescent="0.3">
      <c r="A44" s="24" t="s">
        <v>184</v>
      </c>
      <c r="B44" s="24" t="s">
        <v>17</v>
      </c>
      <c r="C44" s="24" t="s">
        <v>69</v>
      </c>
      <c r="D44" s="42" t="s">
        <v>185</v>
      </c>
      <c r="E44" s="36">
        <v>2</v>
      </c>
      <c r="F44" s="27" t="s">
        <v>187</v>
      </c>
    </row>
    <row r="45" spans="1:6" ht="17.100000000000001" customHeight="1" x14ac:dyDescent="0.3">
      <c r="A45" s="24" t="s">
        <v>184</v>
      </c>
      <c r="B45" s="24" t="s">
        <v>17</v>
      </c>
      <c r="C45" s="24" t="s">
        <v>70</v>
      </c>
      <c r="D45" s="42" t="s">
        <v>185</v>
      </c>
      <c r="E45" s="37">
        <v>1</v>
      </c>
      <c r="F45" s="27" t="s">
        <v>186</v>
      </c>
    </row>
    <row r="46" spans="1:6" ht="17.100000000000001" customHeight="1" x14ac:dyDescent="0.3">
      <c r="A46" s="24" t="s">
        <v>184</v>
      </c>
      <c r="B46" s="24" t="s">
        <v>18</v>
      </c>
      <c r="C46" s="24" t="s">
        <v>69</v>
      </c>
      <c r="D46" s="42">
        <v>1439</v>
      </c>
      <c r="E46" s="36" t="s">
        <v>185</v>
      </c>
      <c r="F46" s="27" t="s">
        <v>185</v>
      </c>
    </row>
    <row r="47" spans="1:6" ht="17.100000000000001" customHeight="1" x14ac:dyDescent="0.3">
      <c r="A47" s="24" t="s">
        <v>184</v>
      </c>
      <c r="B47" s="24" t="s">
        <v>18</v>
      </c>
      <c r="C47" s="24" t="s">
        <v>70</v>
      </c>
      <c r="D47" s="42">
        <v>429</v>
      </c>
      <c r="E47" s="36" t="s">
        <v>185</v>
      </c>
      <c r="F47" s="27" t="s">
        <v>185</v>
      </c>
    </row>
    <row r="48" spans="1:6" ht="17.100000000000001" customHeight="1" x14ac:dyDescent="0.3">
      <c r="A48" s="24" t="s">
        <v>184</v>
      </c>
      <c r="B48" s="24" t="s">
        <v>18</v>
      </c>
      <c r="C48" s="24" t="s">
        <v>72</v>
      </c>
      <c r="D48" s="42">
        <v>20</v>
      </c>
      <c r="E48" s="36" t="s">
        <v>185</v>
      </c>
      <c r="F48" s="27" t="s">
        <v>185</v>
      </c>
    </row>
    <row r="49" spans="1:6" ht="17.100000000000001" customHeight="1" x14ac:dyDescent="0.3">
      <c r="A49" s="24" t="s">
        <v>184</v>
      </c>
      <c r="B49" s="24" t="s">
        <v>18</v>
      </c>
      <c r="C49" s="24" t="s">
        <v>65</v>
      </c>
      <c r="D49" s="42">
        <v>17</v>
      </c>
      <c r="E49" s="36" t="s">
        <v>185</v>
      </c>
      <c r="F49" s="27" t="s">
        <v>185</v>
      </c>
    </row>
    <row r="50" spans="1:6" ht="17.100000000000001" customHeight="1" x14ac:dyDescent="0.3">
      <c r="A50" s="24" t="s">
        <v>184</v>
      </c>
      <c r="B50" s="24" t="s">
        <v>19</v>
      </c>
      <c r="C50" s="24" t="s">
        <v>69</v>
      </c>
      <c r="D50" s="42">
        <v>190</v>
      </c>
      <c r="E50" s="36" t="s">
        <v>185</v>
      </c>
      <c r="F50" s="27" t="s">
        <v>185</v>
      </c>
    </row>
    <row r="51" spans="1:6" ht="17.100000000000001" customHeight="1" x14ac:dyDescent="0.3">
      <c r="A51" s="24" t="s">
        <v>184</v>
      </c>
      <c r="B51" s="24" t="s">
        <v>19</v>
      </c>
      <c r="C51" s="24" t="s">
        <v>70</v>
      </c>
      <c r="D51" s="42" t="s">
        <v>185</v>
      </c>
      <c r="E51" s="36">
        <v>2</v>
      </c>
      <c r="F51" s="27" t="s">
        <v>187</v>
      </c>
    </row>
    <row r="52" spans="1:6" ht="17.100000000000001" customHeight="1" x14ac:dyDescent="0.3">
      <c r="A52" s="24" t="s">
        <v>184</v>
      </c>
      <c r="B52" s="24" t="s">
        <v>19</v>
      </c>
      <c r="C52" s="24" t="s">
        <v>65</v>
      </c>
      <c r="D52" s="42" t="s">
        <v>185</v>
      </c>
      <c r="E52" s="37">
        <v>1</v>
      </c>
      <c r="F52" s="27" t="s">
        <v>186</v>
      </c>
    </row>
    <row r="53" spans="1:6" ht="17.100000000000001" customHeight="1" x14ac:dyDescent="0.3">
      <c r="A53" s="24" t="s">
        <v>184</v>
      </c>
      <c r="B53" s="24" t="s">
        <v>20</v>
      </c>
      <c r="C53" s="24" t="s">
        <v>69</v>
      </c>
      <c r="D53" s="42">
        <v>87</v>
      </c>
      <c r="E53" s="36" t="s">
        <v>185</v>
      </c>
      <c r="F53" s="27" t="s">
        <v>185</v>
      </c>
    </row>
    <row r="54" spans="1:6" ht="17.100000000000001" customHeight="1" x14ac:dyDescent="0.3">
      <c r="A54" s="24" t="s">
        <v>184</v>
      </c>
      <c r="B54" s="24" t="s">
        <v>20</v>
      </c>
      <c r="C54" s="24" t="s">
        <v>70</v>
      </c>
      <c r="D54" s="42">
        <v>20</v>
      </c>
      <c r="E54" s="36" t="s">
        <v>185</v>
      </c>
      <c r="F54" s="27" t="s">
        <v>185</v>
      </c>
    </row>
    <row r="55" spans="1:6" ht="17.100000000000001" customHeight="1" x14ac:dyDescent="0.3">
      <c r="A55" s="24" t="s">
        <v>184</v>
      </c>
      <c r="B55" s="24" t="s">
        <v>20</v>
      </c>
      <c r="C55" s="24" t="s">
        <v>65</v>
      </c>
      <c r="D55" s="42" t="s">
        <v>185</v>
      </c>
      <c r="E55" s="37">
        <v>1</v>
      </c>
      <c r="F55" s="27" t="s">
        <v>186</v>
      </c>
    </row>
    <row r="56" spans="1:6" ht="17.100000000000001" customHeight="1" x14ac:dyDescent="0.3">
      <c r="A56" s="24" t="s">
        <v>184</v>
      </c>
      <c r="B56" s="24" t="s">
        <v>20</v>
      </c>
      <c r="C56" s="24" t="s">
        <v>177</v>
      </c>
      <c r="D56" s="42" t="s">
        <v>185</v>
      </c>
      <c r="E56" s="37">
        <v>1</v>
      </c>
      <c r="F56" s="27" t="s">
        <v>186</v>
      </c>
    </row>
    <row r="57" spans="1:6" ht="17.100000000000001" customHeight="1" x14ac:dyDescent="0.3">
      <c r="A57" s="24" t="s">
        <v>184</v>
      </c>
      <c r="B57" s="24" t="s">
        <v>21</v>
      </c>
      <c r="C57" s="24" t="s">
        <v>69</v>
      </c>
      <c r="D57" s="42">
        <v>27</v>
      </c>
      <c r="E57" s="36" t="s">
        <v>185</v>
      </c>
      <c r="F57" s="27" t="s">
        <v>185</v>
      </c>
    </row>
    <row r="58" spans="1:6" ht="17.100000000000001" customHeight="1" x14ac:dyDescent="0.3">
      <c r="A58" s="24" t="s">
        <v>184</v>
      </c>
      <c r="B58" s="24" t="s">
        <v>22</v>
      </c>
      <c r="C58" s="24" t="s">
        <v>69</v>
      </c>
      <c r="D58" s="42">
        <v>12813</v>
      </c>
      <c r="E58" s="36" t="s">
        <v>185</v>
      </c>
      <c r="F58" s="27" t="s">
        <v>185</v>
      </c>
    </row>
    <row r="59" spans="1:6" ht="17.100000000000001" customHeight="1" x14ac:dyDescent="0.3">
      <c r="A59" s="24" t="s">
        <v>184</v>
      </c>
      <c r="B59" s="24" t="s">
        <v>22</v>
      </c>
      <c r="C59" s="24" t="s">
        <v>70</v>
      </c>
      <c r="D59" s="42">
        <v>4455</v>
      </c>
      <c r="E59" s="36" t="s">
        <v>185</v>
      </c>
      <c r="F59" s="27" t="s">
        <v>185</v>
      </c>
    </row>
    <row r="60" spans="1:6" ht="17.100000000000001" customHeight="1" x14ac:dyDescent="0.3">
      <c r="A60" s="24" t="s">
        <v>184</v>
      </c>
      <c r="B60" s="24" t="s">
        <v>22</v>
      </c>
      <c r="C60" s="24" t="s">
        <v>178</v>
      </c>
      <c r="D60" s="42">
        <v>257</v>
      </c>
      <c r="E60" s="36" t="s">
        <v>185</v>
      </c>
      <c r="F60" s="27" t="s">
        <v>185</v>
      </c>
    </row>
    <row r="61" spans="1:6" ht="17.100000000000001" customHeight="1" x14ac:dyDescent="0.3">
      <c r="A61" s="24" t="s">
        <v>184</v>
      </c>
      <c r="B61" s="24" t="s">
        <v>22</v>
      </c>
      <c r="C61" s="24" t="s">
        <v>65</v>
      </c>
      <c r="D61" s="42">
        <v>239</v>
      </c>
      <c r="E61" s="36" t="s">
        <v>185</v>
      </c>
      <c r="F61" s="27" t="s">
        <v>185</v>
      </c>
    </row>
    <row r="62" spans="1:6" ht="17.100000000000001" customHeight="1" x14ac:dyDescent="0.3">
      <c r="A62" s="24" t="s">
        <v>184</v>
      </c>
      <c r="B62" s="24" t="s">
        <v>23</v>
      </c>
      <c r="C62" s="24" t="s">
        <v>69</v>
      </c>
      <c r="D62" s="42">
        <v>144</v>
      </c>
      <c r="E62" s="36" t="s">
        <v>185</v>
      </c>
      <c r="F62" s="27" t="s">
        <v>185</v>
      </c>
    </row>
    <row r="63" spans="1:6" ht="17.100000000000001" customHeight="1" x14ac:dyDescent="0.3">
      <c r="A63" s="24" t="s">
        <v>184</v>
      </c>
      <c r="B63" s="24" t="s">
        <v>23</v>
      </c>
      <c r="C63" s="24" t="s">
        <v>70</v>
      </c>
      <c r="D63" s="42" t="s">
        <v>185</v>
      </c>
      <c r="E63" s="36">
        <v>2</v>
      </c>
      <c r="F63" s="27" t="s">
        <v>187</v>
      </c>
    </row>
    <row r="64" spans="1:6" ht="17.100000000000001" customHeight="1" x14ac:dyDescent="0.3">
      <c r="A64" s="24" t="s">
        <v>184</v>
      </c>
      <c r="B64" s="24" t="s">
        <v>23</v>
      </c>
      <c r="C64" s="24" t="s">
        <v>72</v>
      </c>
      <c r="D64" s="42" t="s">
        <v>185</v>
      </c>
      <c r="E64" s="37">
        <v>1</v>
      </c>
      <c r="F64" s="27" t="s">
        <v>186</v>
      </c>
    </row>
    <row r="65" spans="1:6" ht="17.100000000000001" customHeight="1" x14ac:dyDescent="0.3">
      <c r="A65" s="24" t="s">
        <v>184</v>
      </c>
      <c r="B65" s="24" t="s">
        <v>24</v>
      </c>
      <c r="C65" s="24" t="s">
        <v>69</v>
      </c>
      <c r="D65" s="42">
        <v>182</v>
      </c>
      <c r="E65" s="36" t="s">
        <v>185</v>
      </c>
      <c r="F65" s="27" t="s">
        <v>185</v>
      </c>
    </row>
    <row r="66" spans="1:6" ht="17.100000000000001" customHeight="1" x14ac:dyDescent="0.3">
      <c r="A66" s="24" t="s">
        <v>184</v>
      </c>
      <c r="B66" s="24" t="s">
        <v>24</v>
      </c>
      <c r="C66" s="24" t="s">
        <v>70</v>
      </c>
      <c r="D66" s="42">
        <v>172</v>
      </c>
      <c r="E66" s="36" t="s">
        <v>185</v>
      </c>
      <c r="F66" s="27" t="s">
        <v>185</v>
      </c>
    </row>
    <row r="67" spans="1:6" ht="17.100000000000001" customHeight="1" x14ac:dyDescent="0.3">
      <c r="A67" s="24" t="s">
        <v>184</v>
      </c>
      <c r="B67" s="24" t="s">
        <v>24</v>
      </c>
      <c r="C67" s="24" t="s">
        <v>65</v>
      </c>
      <c r="D67" s="42" t="s">
        <v>185</v>
      </c>
      <c r="E67" s="36">
        <v>2</v>
      </c>
      <c r="F67" s="27" t="s">
        <v>187</v>
      </c>
    </row>
    <row r="68" spans="1:6" ht="17.100000000000001" customHeight="1" x14ac:dyDescent="0.3">
      <c r="A68" s="24" t="s">
        <v>184</v>
      </c>
      <c r="B68" s="24" t="s">
        <v>24</v>
      </c>
      <c r="C68" s="24" t="s">
        <v>126</v>
      </c>
      <c r="D68" s="42" t="s">
        <v>185</v>
      </c>
      <c r="E68" s="37">
        <v>1</v>
      </c>
      <c r="F68" s="27" t="s">
        <v>186</v>
      </c>
    </row>
    <row r="69" spans="1:6" ht="17.100000000000001" customHeight="1" x14ac:dyDescent="0.3">
      <c r="A69" s="24" t="s">
        <v>184</v>
      </c>
      <c r="B69" s="24" t="s">
        <v>25</v>
      </c>
      <c r="C69" s="24" t="s">
        <v>69</v>
      </c>
      <c r="D69" s="42">
        <v>11</v>
      </c>
      <c r="E69" s="36" t="s">
        <v>185</v>
      </c>
      <c r="F69" s="27" t="s">
        <v>185</v>
      </c>
    </row>
    <row r="70" spans="1:6" ht="17.100000000000001" customHeight="1" x14ac:dyDescent="0.3">
      <c r="A70" s="24" t="s">
        <v>184</v>
      </c>
      <c r="B70" s="24" t="s">
        <v>25</v>
      </c>
      <c r="C70" s="24" t="s">
        <v>65</v>
      </c>
      <c r="D70" s="42" t="s">
        <v>185</v>
      </c>
      <c r="E70" s="37">
        <v>1</v>
      </c>
      <c r="F70" s="27" t="s">
        <v>186</v>
      </c>
    </row>
    <row r="71" spans="1:6" ht="17.100000000000001" customHeight="1" x14ac:dyDescent="0.3">
      <c r="A71" s="24" t="s">
        <v>184</v>
      </c>
      <c r="B71" s="24" t="s">
        <v>25</v>
      </c>
      <c r="C71" s="24" t="s">
        <v>70</v>
      </c>
      <c r="D71" s="42" t="s">
        <v>185</v>
      </c>
      <c r="E71" s="37">
        <v>1</v>
      </c>
      <c r="F71" s="27" t="s">
        <v>186</v>
      </c>
    </row>
    <row r="72" spans="1:6" ht="17.100000000000001" customHeight="1" x14ac:dyDescent="0.3">
      <c r="A72" s="24" t="s">
        <v>184</v>
      </c>
      <c r="B72" s="24" t="s">
        <v>26</v>
      </c>
      <c r="C72" s="24" t="s">
        <v>69</v>
      </c>
      <c r="D72" s="42">
        <v>102</v>
      </c>
      <c r="E72" s="36" t="s">
        <v>185</v>
      </c>
      <c r="F72" s="27" t="s">
        <v>185</v>
      </c>
    </row>
    <row r="73" spans="1:6" ht="17.100000000000001" customHeight="1" x14ac:dyDescent="0.3">
      <c r="A73" s="24" t="s">
        <v>184</v>
      </c>
      <c r="B73" s="24" t="s">
        <v>26</v>
      </c>
      <c r="C73" s="24" t="s">
        <v>70</v>
      </c>
      <c r="D73" s="42">
        <v>40</v>
      </c>
      <c r="E73" s="36" t="s">
        <v>185</v>
      </c>
      <c r="F73" s="27" t="s">
        <v>185</v>
      </c>
    </row>
    <row r="74" spans="1:6" ht="17.100000000000001" customHeight="1" x14ac:dyDescent="0.3">
      <c r="A74" s="24" t="s">
        <v>184</v>
      </c>
      <c r="B74" s="24" t="s">
        <v>27</v>
      </c>
      <c r="C74" s="24" t="s">
        <v>69</v>
      </c>
      <c r="D74" s="42">
        <v>281</v>
      </c>
      <c r="E74" s="36" t="s">
        <v>185</v>
      </c>
      <c r="F74" s="27" t="s">
        <v>185</v>
      </c>
    </row>
    <row r="75" spans="1:6" ht="17.100000000000001" customHeight="1" x14ac:dyDescent="0.3">
      <c r="A75" s="24" t="s">
        <v>184</v>
      </c>
      <c r="B75" s="24" t="s">
        <v>27</v>
      </c>
      <c r="C75" s="24" t="s">
        <v>70</v>
      </c>
      <c r="D75" s="42" t="s">
        <v>185</v>
      </c>
      <c r="E75" s="36">
        <v>2</v>
      </c>
      <c r="F75" s="27" t="s">
        <v>187</v>
      </c>
    </row>
    <row r="76" spans="1:6" ht="17.100000000000001" customHeight="1" x14ac:dyDescent="0.3">
      <c r="A76" s="24" t="s">
        <v>184</v>
      </c>
      <c r="B76" s="24" t="s">
        <v>27</v>
      </c>
      <c r="C76" s="24" t="s">
        <v>65</v>
      </c>
      <c r="D76" s="42" t="s">
        <v>185</v>
      </c>
      <c r="E76" s="37">
        <v>1</v>
      </c>
      <c r="F76" s="27" t="s">
        <v>186</v>
      </c>
    </row>
    <row r="77" spans="1:6" ht="17.100000000000001" customHeight="1" x14ac:dyDescent="0.3">
      <c r="A77" s="24" t="s">
        <v>184</v>
      </c>
      <c r="B77" s="24" t="s">
        <v>28</v>
      </c>
      <c r="C77" s="24" t="s">
        <v>69</v>
      </c>
      <c r="D77" s="42" t="s">
        <v>185</v>
      </c>
      <c r="E77" s="36">
        <v>2</v>
      </c>
      <c r="F77" s="27" t="s">
        <v>187</v>
      </c>
    </row>
    <row r="78" spans="1:6" ht="17.100000000000001" customHeight="1" x14ac:dyDescent="0.3">
      <c r="A78" s="24" t="s">
        <v>184</v>
      </c>
      <c r="B78" s="24" t="s">
        <v>28</v>
      </c>
      <c r="C78" s="24" t="s">
        <v>126</v>
      </c>
      <c r="D78" s="42" t="s">
        <v>185</v>
      </c>
      <c r="E78" s="37">
        <v>1</v>
      </c>
      <c r="F78" s="27" t="s">
        <v>186</v>
      </c>
    </row>
    <row r="79" spans="1:6" ht="17.100000000000001" customHeight="1" x14ac:dyDescent="0.3">
      <c r="A79" s="24" t="s">
        <v>184</v>
      </c>
      <c r="B79" s="24" t="s">
        <v>29</v>
      </c>
      <c r="C79" s="24" t="s">
        <v>70</v>
      </c>
      <c r="D79" s="42">
        <v>14</v>
      </c>
      <c r="E79" s="36" t="s">
        <v>185</v>
      </c>
      <c r="F79" s="27" t="s">
        <v>185</v>
      </c>
    </row>
    <row r="80" spans="1:6" ht="17.100000000000001" customHeight="1" x14ac:dyDescent="0.3">
      <c r="A80" s="24" t="s">
        <v>184</v>
      </c>
      <c r="B80" s="24" t="s">
        <v>29</v>
      </c>
      <c r="C80" s="24" t="s">
        <v>69</v>
      </c>
      <c r="D80" s="42" t="s">
        <v>185</v>
      </c>
      <c r="E80" s="37">
        <v>1</v>
      </c>
      <c r="F80" s="27" t="s">
        <v>186</v>
      </c>
    </row>
    <row r="81" spans="1:6" ht="17.100000000000001" customHeight="1" x14ac:dyDescent="0.3">
      <c r="A81" s="24" t="s">
        <v>184</v>
      </c>
      <c r="B81" s="24" t="s">
        <v>29</v>
      </c>
      <c r="C81" s="24" t="s">
        <v>65</v>
      </c>
      <c r="D81" s="42" t="s">
        <v>185</v>
      </c>
      <c r="E81" s="37">
        <v>1</v>
      </c>
      <c r="F81" s="27" t="s">
        <v>186</v>
      </c>
    </row>
    <row r="82" spans="1:6" ht="17.100000000000001" customHeight="1" x14ac:dyDescent="0.3">
      <c r="A82" s="24" t="s">
        <v>184</v>
      </c>
      <c r="B82" s="24" t="s">
        <v>30</v>
      </c>
      <c r="C82" s="24" t="s">
        <v>70</v>
      </c>
      <c r="D82" s="42">
        <v>352</v>
      </c>
      <c r="E82" s="36" t="s">
        <v>185</v>
      </c>
      <c r="F82" s="27" t="s">
        <v>185</v>
      </c>
    </row>
    <row r="83" spans="1:6" ht="17.100000000000001" customHeight="1" x14ac:dyDescent="0.3">
      <c r="A83" s="24" t="s">
        <v>184</v>
      </c>
      <c r="B83" s="24" t="s">
        <v>30</v>
      </c>
      <c r="C83" s="24" t="s">
        <v>69</v>
      </c>
      <c r="D83" s="42">
        <v>313</v>
      </c>
      <c r="E83" s="36" t="s">
        <v>185</v>
      </c>
      <c r="F83" s="27" t="s">
        <v>185</v>
      </c>
    </row>
    <row r="84" spans="1:6" ht="17.100000000000001" customHeight="1" x14ac:dyDescent="0.3">
      <c r="A84" s="24" t="s">
        <v>184</v>
      </c>
      <c r="B84" s="24" t="s">
        <v>30</v>
      </c>
      <c r="C84" s="24" t="s">
        <v>65</v>
      </c>
      <c r="D84" s="42" t="s">
        <v>185</v>
      </c>
      <c r="E84" s="36">
        <v>2</v>
      </c>
      <c r="F84" s="27" t="s">
        <v>187</v>
      </c>
    </row>
    <row r="85" spans="1:6" ht="17.100000000000001" customHeight="1" x14ac:dyDescent="0.3">
      <c r="A85" s="24" t="s">
        <v>184</v>
      </c>
      <c r="B85" s="24" t="s">
        <v>30</v>
      </c>
      <c r="C85" s="24" t="s">
        <v>126</v>
      </c>
      <c r="D85" s="42" t="s">
        <v>185</v>
      </c>
      <c r="E85" s="37">
        <v>1</v>
      </c>
      <c r="F85" s="27" t="s">
        <v>186</v>
      </c>
    </row>
    <row r="86" spans="1:6" ht="17.100000000000001" customHeight="1" x14ac:dyDescent="0.3">
      <c r="A86" s="24" t="s">
        <v>184</v>
      </c>
      <c r="B86" s="24" t="s">
        <v>31</v>
      </c>
      <c r="C86" s="24" t="s">
        <v>69</v>
      </c>
      <c r="D86" s="42">
        <v>115</v>
      </c>
      <c r="E86" s="36" t="s">
        <v>185</v>
      </c>
      <c r="F86" s="27" t="s">
        <v>185</v>
      </c>
    </row>
    <row r="87" spans="1:6" ht="17.100000000000001" customHeight="1" x14ac:dyDescent="0.3">
      <c r="A87" s="24" t="s">
        <v>184</v>
      </c>
      <c r="B87" s="24" t="s">
        <v>31</v>
      </c>
      <c r="C87" s="24" t="s">
        <v>70</v>
      </c>
      <c r="D87" s="42">
        <v>88</v>
      </c>
      <c r="E87" s="36" t="s">
        <v>185</v>
      </c>
      <c r="F87" s="27" t="s">
        <v>185</v>
      </c>
    </row>
    <row r="88" spans="1:6" ht="17.100000000000001" customHeight="1" x14ac:dyDescent="0.3">
      <c r="A88" s="24" t="s">
        <v>184</v>
      </c>
      <c r="B88" s="24" t="s">
        <v>31</v>
      </c>
      <c r="C88" s="24" t="s">
        <v>65</v>
      </c>
      <c r="D88" s="42" t="s">
        <v>185</v>
      </c>
      <c r="E88" s="37">
        <v>1</v>
      </c>
      <c r="F88" s="27" t="s">
        <v>186</v>
      </c>
    </row>
    <row r="89" spans="1:6" ht="17.100000000000001" customHeight="1" x14ac:dyDescent="0.3">
      <c r="A89" s="24" t="s">
        <v>184</v>
      </c>
      <c r="B89" s="24" t="s">
        <v>31</v>
      </c>
      <c r="C89" s="24" t="s">
        <v>182</v>
      </c>
      <c r="D89" s="42" t="s">
        <v>185</v>
      </c>
      <c r="E89" s="37">
        <v>1</v>
      </c>
      <c r="F89" s="27" t="s">
        <v>186</v>
      </c>
    </row>
    <row r="90" spans="1:6" ht="17.100000000000001" customHeight="1" x14ac:dyDescent="0.3">
      <c r="A90" s="24" t="s">
        <v>184</v>
      </c>
      <c r="B90" s="24" t="s">
        <v>32</v>
      </c>
      <c r="C90" s="24" t="s">
        <v>69</v>
      </c>
      <c r="D90" s="42">
        <v>148</v>
      </c>
      <c r="E90" s="36" t="s">
        <v>185</v>
      </c>
      <c r="F90" s="27" t="s">
        <v>185</v>
      </c>
    </row>
    <row r="91" spans="1:6" ht="17.100000000000001" customHeight="1" x14ac:dyDescent="0.3">
      <c r="A91" s="24" t="s">
        <v>184</v>
      </c>
      <c r="B91" s="24" t="s">
        <v>32</v>
      </c>
      <c r="C91" s="24" t="s">
        <v>70</v>
      </c>
      <c r="D91" s="42" t="s">
        <v>185</v>
      </c>
      <c r="E91" s="36">
        <v>2</v>
      </c>
      <c r="F91" s="27" t="s">
        <v>187</v>
      </c>
    </row>
    <row r="92" spans="1:6" ht="17.100000000000001" customHeight="1" x14ac:dyDescent="0.3">
      <c r="A92" s="24" t="s">
        <v>184</v>
      </c>
      <c r="B92" s="24" t="s">
        <v>32</v>
      </c>
      <c r="C92" s="24" t="s">
        <v>179</v>
      </c>
      <c r="D92" s="42" t="s">
        <v>185</v>
      </c>
      <c r="E92" s="37">
        <v>1</v>
      </c>
      <c r="F92" s="27" t="s">
        <v>186</v>
      </c>
    </row>
    <row r="93" spans="1:6" ht="17.100000000000001" customHeight="1" x14ac:dyDescent="0.3">
      <c r="A93" s="24" t="s">
        <v>184</v>
      </c>
      <c r="B93" s="24" t="s">
        <v>33</v>
      </c>
      <c r="C93" s="24" t="s">
        <v>69</v>
      </c>
      <c r="D93" s="42">
        <v>3630</v>
      </c>
      <c r="E93" s="36" t="s">
        <v>185</v>
      </c>
      <c r="F93" s="27" t="s">
        <v>185</v>
      </c>
    </row>
    <row r="94" spans="1:6" ht="17.100000000000001" customHeight="1" x14ac:dyDescent="0.3">
      <c r="A94" s="24" t="s">
        <v>184</v>
      </c>
      <c r="B94" s="24" t="s">
        <v>33</v>
      </c>
      <c r="C94" s="24" t="s">
        <v>70</v>
      </c>
      <c r="D94" s="42">
        <v>1180</v>
      </c>
      <c r="E94" s="36" t="s">
        <v>185</v>
      </c>
      <c r="F94" s="27" t="s">
        <v>185</v>
      </c>
    </row>
    <row r="95" spans="1:6" ht="17.100000000000001" customHeight="1" x14ac:dyDescent="0.3">
      <c r="A95" s="24" t="s">
        <v>184</v>
      </c>
      <c r="B95" s="24" t="s">
        <v>33</v>
      </c>
      <c r="C95" s="24" t="s">
        <v>67</v>
      </c>
      <c r="D95" s="42">
        <v>162</v>
      </c>
      <c r="E95" s="36" t="s">
        <v>185</v>
      </c>
      <c r="F95" s="27" t="s">
        <v>185</v>
      </c>
    </row>
    <row r="96" spans="1:6" ht="17.100000000000001" customHeight="1" x14ac:dyDescent="0.3">
      <c r="A96" s="24" t="s">
        <v>184</v>
      </c>
      <c r="B96" s="24" t="s">
        <v>33</v>
      </c>
      <c r="C96" s="24" t="s">
        <v>180</v>
      </c>
      <c r="D96" s="42">
        <v>62</v>
      </c>
      <c r="E96" s="36" t="s">
        <v>185</v>
      </c>
      <c r="F96" s="27" t="s">
        <v>185</v>
      </c>
    </row>
    <row r="97" spans="1:6" ht="17.100000000000001" customHeight="1" x14ac:dyDescent="0.3">
      <c r="A97" s="24" t="s">
        <v>184</v>
      </c>
      <c r="B97" s="24" t="s">
        <v>34</v>
      </c>
      <c r="C97" s="24" t="s">
        <v>69</v>
      </c>
      <c r="D97" s="42">
        <v>429</v>
      </c>
      <c r="E97" s="36" t="s">
        <v>185</v>
      </c>
      <c r="F97" s="27" t="s">
        <v>185</v>
      </c>
    </row>
    <row r="98" spans="1:6" ht="17.100000000000001" customHeight="1" x14ac:dyDescent="0.3">
      <c r="A98" s="24" t="s">
        <v>184</v>
      </c>
      <c r="B98" s="24" t="s">
        <v>34</v>
      </c>
      <c r="C98" s="24" t="s">
        <v>70</v>
      </c>
      <c r="D98" s="42">
        <v>51</v>
      </c>
      <c r="E98" s="36" t="s">
        <v>185</v>
      </c>
      <c r="F98" s="27" t="s">
        <v>185</v>
      </c>
    </row>
    <row r="99" spans="1:6" ht="17.100000000000001" customHeight="1" x14ac:dyDescent="0.3">
      <c r="A99" s="24" t="s">
        <v>184</v>
      </c>
      <c r="B99" s="24" t="s">
        <v>34</v>
      </c>
      <c r="C99" s="24" t="s">
        <v>73</v>
      </c>
      <c r="D99" s="42" t="s">
        <v>185</v>
      </c>
      <c r="E99" s="37">
        <v>1</v>
      </c>
      <c r="F99" s="27" t="s">
        <v>186</v>
      </c>
    </row>
    <row r="100" spans="1:6" ht="17.100000000000001" customHeight="1" x14ac:dyDescent="0.3">
      <c r="A100" s="24" t="s">
        <v>184</v>
      </c>
      <c r="B100" s="24" t="s">
        <v>34</v>
      </c>
      <c r="C100" s="24" t="s">
        <v>176</v>
      </c>
      <c r="D100" s="42" t="s">
        <v>185</v>
      </c>
      <c r="E100" s="37">
        <v>1</v>
      </c>
      <c r="F100" s="27" t="s">
        <v>186</v>
      </c>
    </row>
    <row r="101" spans="1:6" ht="17.100000000000001" customHeight="1" x14ac:dyDescent="0.3">
      <c r="A101" s="24" t="s">
        <v>184</v>
      </c>
      <c r="B101" s="24" t="s">
        <v>35</v>
      </c>
      <c r="C101" s="24" t="s">
        <v>69</v>
      </c>
      <c r="D101" s="42" t="s">
        <v>185</v>
      </c>
      <c r="E101" s="36">
        <v>2</v>
      </c>
      <c r="F101" s="27" t="s">
        <v>187</v>
      </c>
    </row>
    <row r="102" spans="1:6" ht="17.100000000000001" customHeight="1" x14ac:dyDescent="0.3">
      <c r="A102" s="24" t="s">
        <v>184</v>
      </c>
      <c r="B102" s="24" t="s">
        <v>35</v>
      </c>
      <c r="C102" s="24" t="s">
        <v>70</v>
      </c>
      <c r="D102" s="42" t="s">
        <v>185</v>
      </c>
      <c r="E102" s="37">
        <v>1</v>
      </c>
      <c r="F102" s="27" t="s">
        <v>186</v>
      </c>
    </row>
    <row r="103" spans="1:6" ht="17.100000000000001" customHeight="1" x14ac:dyDescent="0.3">
      <c r="A103" s="24" t="s">
        <v>184</v>
      </c>
      <c r="B103" s="24" t="s">
        <v>36</v>
      </c>
      <c r="C103" s="24" t="s">
        <v>69</v>
      </c>
      <c r="D103" s="42">
        <v>2846</v>
      </c>
      <c r="E103" s="36" t="s">
        <v>185</v>
      </c>
      <c r="F103" s="27" t="s">
        <v>185</v>
      </c>
    </row>
    <row r="104" spans="1:6" ht="17.100000000000001" customHeight="1" x14ac:dyDescent="0.3">
      <c r="A104" s="24" t="s">
        <v>184</v>
      </c>
      <c r="B104" s="24" t="s">
        <v>36</v>
      </c>
      <c r="C104" s="24" t="s">
        <v>70</v>
      </c>
      <c r="D104" s="42">
        <v>809</v>
      </c>
      <c r="E104" s="36" t="s">
        <v>185</v>
      </c>
      <c r="F104" s="27" t="s">
        <v>185</v>
      </c>
    </row>
    <row r="105" spans="1:6" ht="17.100000000000001" customHeight="1" x14ac:dyDescent="0.3">
      <c r="A105" s="24" t="s">
        <v>184</v>
      </c>
      <c r="B105" s="24" t="s">
        <v>36</v>
      </c>
      <c r="C105" s="24" t="s">
        <v>65</v>
      </c>
      <c r="D105" s="42">
        <v>55</v>
      </c>
      <c r="E105" s="36" t="s">
        <v>185</v>
      </c>
      <c r="F105" s="27" t="s">
        <v>185</v>
      </c>
    </row>
    <row r="106" spans="1:6" ht="17.100000000000001" customHeight="1" x14ac:dyDescent="0.3">
      <c r="A106" s="24" t="s">
        <v>184</v>
      </c>
      <c r="B106" s="24" t="s">
        <v>36</v>
      </c>
      <c r="C106" s="24" t="s">
        <v>126</v>
      </c>
      <c r="D106" s="42">
        <v>30</v>
      </c>
      <c r="E106" s="36" t="s">
        <v>185</v>
      </c>
      <c r="F106" s="27" t="s">
        <v>185</v>
      </c>
    </row>
    <row r="107" spans="1:6" ht="17.100000000000001" customHeight="1" x14ac:dyDescent="0.3">
      <c r="A107" s="24" t="s">
        <v>184</v>
      </c>
      <c r="B107" s="24" t="s">
        <v>37</v>
      </c>
      <c r="C107" s="24" t="s">
        <v>69</v>
      </c>
      <c r="D107" s="42">
        <v>2127</v>
      </c>
      <c r="E107" s="36" t="s">
        <v>185</v>
      </c>
      <c r="F107" s="27" t="s">
        <v>185</v>
      </c>
    </row>
    <row r="108" spans="1:6" ht="17.100000000000001" customHeight="1" x14ac:dyDescent="0.3">
      <c r="A108" s="24" t="s">
        <v>184</v>
      </c>
      <c r="B108" s="24" t="s">
        <v>37</v>
      </c>
      <c r="C108" s="24" t="s">
        <v>70</v>
      </c>
      <c r="D108" s="42">
        <v>332</v>
      </c>
      <c r="E108" s="36" t="s">
        <v>185</v>
      </c>
      <c r="F108" s="27" t="s">
        <v>185</v>
      </c>
    </row>
    <row r="109" spans="1:6" ht="17.100000000000001" customHeight="1" x14ac:dyDescent="0.3">
      <c r="A109" s="24" t="s">
        <v>184</v>
      </c>
      <c r="B109" s="24" t="s">
        <v>37</v>
      </c>
      <c r="C109" s="24" t="s">
        <v>71</v>
      </c>
      <c r="D109" s="42">
        <v>165</v>
      </c>
      <c r="E109" s="36" t="s">
        <v>185</v>
      </c>
      <c r="F109" s="27" t="s">
        <v>185</v>
      </c>
    </row>
    <row r="110" spans="1:6" ht="17.100000000000001" customHeight="1" x14ac:dyDescent="0.3">
      <c r="A110" s="24" t="s">
        <v>184</v>
      </c>
      <c r="B110" s="24" t="s">
        <v>37</v>
      </c>
      <c r="C110" s="24" t="s">
        <v>73</v>
      </c>
      <c r="D110" s="42">
        <v>71</v>
      </c>
      <c r="E110" s="36" t="s">
        <v>185</v>
      </c>
      <c r="F110" s="27" t="s">
        <v>185</v>
      </c>
    </row>
    <row r="111" spans="1:6" ht="17.100000000000001" customHeight="1" x14ac:dyDescent="0.3">
      <c r="A111" s="24" t="s">
        <v>184</v>
      </c>
      <c r="B111" s="24" t="s">
        <v>38</v>
      </c>
      <c r="C111" s="24" t="s">
        <v>69</v>
      </c>
      <c r="D111" s="42">
        <v>77</v>
      </c>
      <c r="E111" s="36" t="s">
        <v>185</v>
      </c>
      <c r="F111" s="27" t="s">
        <v>185</v>
      </c>
    </row>
    <row r="112" spans="1:6" ht="17.100000000000001" customHeight="1" x14ac:dyDescent="0.3">
      <c r="A112" s="24" t="s">
        <v>184</v>
      </c>
      <c r="B112" s="24" t="s">
        <v>38</v>
      </c>
      <c r="C112" s="24" t="s">
        <v>70</v>
      </c>
      <c r="D112" s="42" t="s">
        <v>185</v>
      </c>
      <c r="E112" s="36">
        <v>2</v>
      </c>
      <c r="F112" s="27" t="s">
        <v>187</v>
      </c>
    </row>
    <row r="113" spans="1:6" ht="17.100000000000001" customHeight="1" x14ac:dyDescent="0.3">
      <c r="A113" s="24" t="s">
        <v>184</v>
      </c>
      <c r="B113" s="24" t="s">
        <v>38</v>
      </c>
      <c r="C113" s="24" t="s">
        <v>126</v>
      </c>
      <c r="D113" s="42" t="s">
        <v>185</v>
      </c>
      <c r="E113" s="37">
        <v>1</v>
      </c>
      <c r="F113" s="27" t="s">
        <v>186</v>
      </c>
    </row>
    <row r="114" spans="1:6" ht="17.100000000000001" customHeight="1" x14ac:dyDescent="0.3">
      <c r="A114" s="24" t="s">
        <v>184</v>
      </c>
      <c r="B114" s="24" t="s">
        <v>39</v>
      </c>
      <c r="C114" s="24" t="s">
        <v>69</v>
      </c>
      <c r="D114" s="42">
        <v>2717</v>
      </c>
      <c r="E114" s="36" t="s">
        <v>185</v>
      </c>
      <c r="F114" s="27" t="s">
        <v>185</v>
      </c>
    </row>
    <row r="115" spans="1:6" ht="17.100000000000001" customHeight="1" x14ac:dyDescent="0.3">
      <c r="A115" s="24" t="s">
        <v>184</v>
      </c>
      <c r="B115" s="24" t="s">
        <v>39</v>
      </c>
      <c r="C115" s="24" t="s">
        <v>70</v>
      </c>
      <c r="D115" s="42">
        <v>747</v>
      </c>
      <c r="E115" s="36" t="s">
        <v>185</v>
      </c>
      <c r="F115" s="27" t="s">
        <v>185</v>
      </c>
    </row>
    <row r="116" spans="1:6" ht="17.100000000000001" customHeight="1" x14ac:dyDescent="0.3">
      <c r="A116" s="24" t="s">
        <v>184</v>
      </c>
      <c r="B116" s="24" t="s">
        <v>39</v>
      </c>
      <c r="C116" s="24" t="s">
        <v>181</v>
      </c>
      <c r="D116" s="42">
        <v>35</v>
      </c>
      <c r="E116" s="36" t="s">
        <v>185</v>
      </c>
      <c r="F116" s="27" t="s">
        <v>185</v>
      </c>
    </row>
    <row r="117" spans="1:6" ht="17.100000000000001" customHeight="1" x14ac:dyDescent="0.3">
      <c r="A117" s="24" t="s">
        <v>184</v>
      </c>
      <c r="B117" s="24" t="s">
        <v>40</v>
      </c>
      <c r="C117" s="24" t="s">
        <v>69</v>
      </c>
      <c r="D117" s="42">
        <v>3663</v>
      </c>
      <c r="E117" s="36" t="s">
        <v>185</v>
      </c>
      <c r="F117" s="27" t="s">
        <v>185</v>
      </c>
    </row>
    <row r="118" spans="1:6" ht="17.100000000000001" customHeight="1" x14ac:dyDescent="0.3">
      <c r="A118" s="24" t="s">
        <v>184</v>
      </c>
      <c r="B118" s="24" t="s">
        <v>40</v>
      </c>
      <c r="C118" s="24" t="s">
        <v>70</v>
      </c>
      <c r="D118" s="42">
        <v>1282</v>
      </c>
      <c r="E118" s="36" t="s">
        <v>185</v>
      </c>
      <c r="F118" s="27" t="s">
        <v>185</v>
      </c>
    </row>
    <row r="119" spans="1:6" ht="17.100000000000001" customHeight="1" x14ac:dyDescent="0.3">
      <c r="A119" s="24" t="s">
        <v>184</v>
      </c>
      <c r="B119" s="24" t="s">
        <v>40</v>
      </c>
      <c r="C119" s="24" t="s">
        <v>71</v>
      </c>
      <c r="D119" s="42">
        <v>114</v>
      </c>
      <c r="E119" s="36" t="s">
        <v>185</v>
      </c>
      <c r="F119" s="27" t="s">
        <v>185</v>
      </c>
    </row>
    <row r="120" spans="1:6" ht="17.100000000000001" customHeight="1" x14ac:dyDescent="0.3">
      <c r="A120" s="24" t="s">
        <v>184</v>
      </c>
      <c r="B120" s="24" t="s">
        <v>40</v>
      </c>
      <c r="C120" s="24" t="s">
        <v>126</v>
      </c>
      <c r="D120" s="42">
        <v>49</v>
      </c>
      <c r="E120" s="36" t="s">
        <v>185</v>
      </c>
      <c r="F120" s="27" t="s">
        <v>185</v>
      </c>
    </row>
    <row r="121" spans="1:6" ht="17.100000000000001" customHeight="1" x14ac:dyDescent="0.3">
      <c r="A121" s="24" t="s">
        <v>184</v>
      </c>
      <c r="B121" s="24" t="s">
        <v>41</v>
      </c>
      <c r="C121" s="24" t="s">
        <v>69</v>
      </c>
      <c r="D121" s="42">
        <v>773</v>
      </c>
      <c r="E121" s="36" t="s">
        <v>185</v>
      </c>
      <c r="F121" s="27" t="s">
        <v>185</v>
      </c>
    </row>
    <row r="122" spans="1:6" ht="17.100000000000001" customHeight="1" x14ac:dyDescent="0.3">
      <c r="A122" s="24" t="s">
        <v>184</v>
      </c>
      <c r="B122" s="24" t="s">
        <v>41</v>
      </c>
      <c r="C122" s="24" t="s">
        <v>70</v>
      </c>
      <c r="D122" s="42">
        <v>208</v>
      </c>
      <c r="E122" s="36" t="s">
        <v>185</v>
      </c>
      <c r="F122" s="27" t="s">
        <v>185</v>
      </c>
    </row>
    <row r="123" spans="1:6" ht="17.100000000000001" customHeight="1" x14ac:dyDescent="0.3">
      <c r="A123" s="24" t="s">
        <v>184</v>
      </c>
      <c r="B123" s="24" t="s">
        <v>41</v>
      </c>
      <c r="C123" s="24" t="s">
        <v>177</v>
      </c>
      <c r="D123" s="42">
        <v>43</v>
      </c>
      <c r="E123" s="36" t="s">
        <v>185</v>
      </c>
      <c r="F123" s="27" t="s">
        <v>185</v>
      </c>
    </row>
    <row r="124" spans="1:6" ht="17.100000000000001" customHeight="1" x14ac:dyDescent="0.3">
      <c r="A124" s="24" t="s">
        <v>184</v>
      </c>
      <c r="B124" s="24" t="s">
        <v>41</v>
      </c>
      <c r="C124" s="24" t="s">
        <v>174</v>
      </c>
      <c r="D124" s="42">
        <v>42</v>
      </c>
      <c r="E124" s="36" t="s">
        <v>185</v>
      </c>
      <c r="F124" s="27" t="s">
        <v>185</v>
      </c>
    </row>
    <row r="125" spans="1:6" ht="17.100000000000001" customHeight="1" x14ac:dyDescent="0.3">
      <c r="A125" s="24" t="s">
        <v>184</v>
      </c>
      <c r="B125" s="24" t="s">
        <v>42</v>
      </c>
      <c r="C125" s="24" t="s">
        <v>69</v>
      </c>
      <c r="D125" s="42">
        <v>969</v>
      </c>
      <c r="E125" s="36" t="s">
        <v>185</v>
      </c>
      <c r="F125" s="27" t="s">
        <v>185</v>
      </c>
    </row>
    <row r="126" spans="1:6" ht="17.100000000000001" customHeight="1" x14ac:dyDescent="0.3">
      <c r="A126" s="24" t="s">
        <v>184</v>
      </c>
      <c r="B126" s="24" t="s">
        <v>42</v>
      </c>
      <c r="C126" s="24" t="s">
        <v>70</v>
      </c>
      <c r="D126" s="42">
        <v>386</v>
      </c>
      <c r="E126" s="36" t="s">
        <v>185</v>
      </c>
      <c r="F126" s="27" t="s">
        <v>185</v>
      </c>
    </row>
    <row r="127" spans="1:6" ht="17.100000000000001" customHeight="1" x14ac:dyDescent="0.3">
      <c r="A127" s="24" t="s">
        <v>184</v>
      </c>
      <c r="B127" s="24" t="s">
        <v>42</v>
      </c>
      <c r="C127" s="24" t="s">
        <v>72</v>
      </c>
      <c r="D127" s="42" t="s">
        <v>185</v>
      </c>
      <c r="E127" s="36">
        <v>2</v>
      </c>
      <c r="F127" s="27" t="s">
        <v>187</v>
      </c>
    </row>
    <row r="128" spans="1:6" ht="17.100000000000001" customHeight="1" x14ac:dyDescent="0.3">
      <c r="A128" s="24" t="s">
        <v>184</v>
      </c>
      <c r="B128" s="24" t="s">
        <v>42</v>
      </c>
      <c r="C128" s="24" t="s">
        <v>126</v>
      </c>
      <c r="D128" s="42" t="s">
        <v>185</v>
      </c>
      <c r="E128" s="37">
        <v>1</v>
      </c>
      <c r="F128" s="27" t="s">
        <v>186</v>
      </c>
    </row>
    <row r="129" spans="1:6" ht="17.100000000000001" customHeight="1" x14ac:dyDescent="0.3">
      <c r="A129" s="24" t="s">
        <v>184</v>
      </c>
      <c r="B129" s="24" t="s">
        <v>43</v>
      </c>
      <c r="C129" s="24" t="s">
        <v>69</v>
      </c>
      <c r="D129" s="42">
        <v>246</v>
      </c>
      <c r="E129" s="36" t="s">
        <v>185</v>
      </c>
      <c r="F129" s="27" t="s">
        <v>185</v>
      </c>
    </row>
    <row r="130" spans="1:6" ht="17.100000000000001" customHeight="1" x14ac:dyDescent="0.3">
      <c r="A130" s="24" t="s">
        <v>184</v>
      </c>
      <c r="B130" s="24" t="s">
        <v>43</v>
      </c>
      <c r="C130" s="24" t="s">
        <v>70</v>
      </c>
      <c r="D130" s="42">
        <v>80</v>
      </c>
      <c r="E130" s="36" t="s">
        <v>185</v>
      </c>
      <c r="F130" s="27" t="s">
        <v>185</v>
      </c>
    </row>
    <row r="131" spans="1:6" ht="17.100000000000001" customHeight="1" x14ac:dyDescent="0.3">
      <c r="A131" s="24" t="s">
        <v>184</v>
      </c>
      <c r="B131" s="24" t="s">
        <v>44</v>
      </c>
      <c r="C131" s="24" t="s">
        <v>69</v>
      </c>
      <c r="D131" s="42">
        <v>678</v>
      </c>
      <c r="E131" s="36" t="s">
        <v>185</v>
      </c>
      <c r="F131" s="27" t="s">
        <v>185</v>
      </c>
    </row>
    <row r="132" spans="1:6" ht="17.100000000000001" customHeight="1" x14ac:dyDescent="0.3">
      <c r="A132" s="24" t="s">
        <v>184</v>
      </c>
      <c r="B132" s="24" t="s">
        <v>44</v>
      </c>
      <c r="C132" s="24" t="s">
        <v>70</v>
      </c>
      <c r="D132" s="42">
        <v>431</v>
      </c>
      <c r="E132" s="36" t="s">
        <v>185</v>
      </c>
      <c r="F132" s="27" t="s">
        <v>185</v>
      </c>
    </row>
    <row r="133" spans="1:6" ht="17.100000000000001" customHeight="1" x14ac:dyDescent="0.3">
      <c r="A133" s="24" t="s">
        <v>184</v>
      </c>
      <c r="B133" s="24" t="s">
        <v>44</v>
      </c>
      <c r="C133" s="24" t="s">
        <v>177</v>
      </c>
      <c r="D133" s="42" t="s">
        <v>185</v>
      </c>
      <c r="E133" s="36">
        <v>2</v>
      </c>
      <c r="F133" s="27" t="s">
        <v>187</v>
      </c>
    </row>
    <row r="134" spans="1:6" ht="17.100000000000001" customHeight="1" x14ac:dyDescent="0.3">
      <c r="A134" s="24" t="s">
        <v>184</v>
      </c>
      <c r="B134" s="24" t="s">
        <v>44</v>
      </c>
      <c r="C134" s="24" t="s">
        <v>182</v>
      </c>
      <c r="D134" s="42" t="s">
        <v>185</v>
      </c>
      <c r="E134" s="37">
        <v>1</v>
      </c>
      <c r="F134" s="27" t="s">
        <v>186</v>
      </c>
    </row>
    <row r="135" spans="1:6" ht="17.100000000000001" customHeight="1" x14ac:dyDescent="0.3">
      <c r="A135" s="24" t="s">
        <v>184</v>
      </c>
      <c r="B135" s="24" t="s">
        <v>45</v>
      </c>
      <c r="C135" s="24" t="s">
        <v>69</v>
      </c>
      <c r="D135" s="42">
        <v>482</v>
      </c>
      <c r="E135" s="36" t="s">
        <v>185</v>
      </c>
      <c r="F135" s="27" t="s">
        <v>185</v>
      </c>
    </row>
    <row r="136" spans="1:6" ht="17.100000000000001" customHeight="1" x14ac:dyDescent="0.3">
      <c r="A136" s="24" t="s">
        <v>184</v>
      </c>
      <c r="B136" s="24" t="s">
        <v>45</v>
      </c>
      <c r="C136" s="24" t="s">
        <v>70</v>
      </c>
      <c r="D136" s="42">
        <v>438</v>
      </c>
      <c r="E136" s="36" t="s">
        <v>185</v>
      </c>
      <c r="F136" s="27" t="s">
        <v>185</v>
      </c>
    </row>
    <row r="137" spans="1:6" ht="17.100000000000001" customHeight="1" x14ac:dyDescent="0.3">
      <c r="A137" s="24" t="s">
        <v>184</v>
      </c>
      <c r="B137" s="24" t="s">
        <v>45</v>
      </c>
      <c r="C137" s="24" t="s">
        <v>71</v>
      </c>
      <c r="D137" s="42" t="s">
        <v>185</v>
      </c>
      <c r="E137" s="36">
        <v>2</v>
      </c>
      <c r="F137" s="27" t="s">
        <v>187</v>
      </c>
    </row>
    <row r="138" spans="1:6" ht="17.100000000000001" customHeight="1" x14ac:dyDescent="0.3">
      <c r="A138" s="24" t="s">
        <v>184</v>
      </c>
      <c r="B138" s="24" t="s">
        <v>45</v>
      </c>
      <c r="C138" s="24" t="s">
        <v>126</v>
      </c>
      <c r="D138" s="42" t="s">
        <v>185</v>
      </c>
      <c r="E138" s="37">
        <v>1</v>
      </c>
      <c r="F138" s="27" t="s">
        <v>186</v>
      </c>
    </row>
    <row r="139" spans="1:6" ht="17.100000000000001" customHeight="1" x14ac:dyDescent="0.3">
      <c r="A139" s="24" t="s">
        <v>184</v>
      </c>
      <c r="B139" s="24" t="s">
        <v>46</v>
      </c>
      <c r="C139" s="24" t="s">
        <v>69</v>
      </c>
      <c r="D139" s="42">
        <v>1350</v>
      </c>
      <c r="E139" s="36" t="s">
        <v>185</v>
      </c>
      <c r="F139" s="27" t="s">
        <v>185</v>
      </c>
    </row>
    <row r="140" spans="1:6" ht="17.100000000000001" customHeight="1" x14ac:dyDescent="0.3">
      <c r="A140" s="24" t="s">
        <v>184</v>
      </c>
      <c r="B140" s="24" t="s">
        <v>46</v>
      </c>
      <c r="C140" s="24" t="s">
        <v>70</v>
      </c>
      <c r="D140" s="42">
        <v>487</v>
      </c>
      <c r="E140" s="36" t="s">
        <v>185</v>
      </c>
      <c r="F140" s="27" t="s">
        <v>185</v>
      </c>
    </row>
    <row r="141" spans="1:6" ht="17.100000000000001" customHeight="1" x14ac:dyDescent="0.3">
      <c r="A141" s="24" t="s">
        <v>184</v>
      </c>
      <c r="B141" s="24" t="s">
        <v>46</v>
      </c>
      <c r="C141" s="24" t="s">
        <v>67</v>
      </c>
      <c r="D141" s="42">
        <v>50</v>
      </c>
      <c r="E141" s="36" t="s">
        <v>185</v>
      </c>
      <c r="F141" s="27" t="s">
        <v>185</v>
      </c>
    </row>
    <row r="142" spans="1:6" ht="17.100000000000001" customHeight="1" x14ac:dyDescent="0.3">
      <c r="A142" s="24" t="s">
        <v>184</v>
      </c>
      <c r="B142" s="24" t="s">
        <v>46</v>
      </c>
      <c r="C142" s="24" t="s">
        <v>181</v>
      </c>
      <c r="D142" s="42">
        <v>25</v>
      </c>
      <c r="E142" s="36" t="s">
        <v>185</v>
      </c>
      <c r="F142" s="27" t="s">
        <v>185</v>
      </c>
    </row>
    <row r="143" spans="1:6" ht="17.100000000000001" customHeight="1" x14ac:dyDescent="0.3">
      <c r="A143" s="24" t="s">
        <v>184</v>
      </c>
      <c r="B143" s="24" t="s">
        <v>47</v>
      </c>
      <c r="C143" s="24" t="s">
        <v>69</v>
      </c>
      <c r="D143" s="42">
        <v>203</v>
      </c>
      <c r="E143" s="36" t="s">
        <v>185</v>
      </c>
      <c r="F143" s="27" t="s">
        <v>185</v>
      </c>
    </row>
    <row r="144" spans="1:6" ht="17.100000000000001" customHeight="1" x14ac:dyDescent="0.3">
      <c r="A144" s="24" t="s">
        <v>184</v>
      </c>
      <c r="B144" s="24" t="s">
        <v>47</v>
      </c>
      <c r="C144" s="24" t="s">
        <v>70</v>
      </c>
      <c r="D144" s="42">
        <v>110</v>
      </c>
      <c r="E144" s="36" t="s">
        <v>185</v>
      </c>
      <c r="F144" s="27" t="s">
        <v>185</v>
      </c>
    </row>
    <row r="145" spans="1:6" ht="17.100000000000001" customHeight="1" x14ac:dyDescent="0.3">
      <c r="A145" s="24" t="s">
        <v>184</v>
      </c>
      <c r="B145" s="24" t="s">
        <v>47</v>
      </c>
      <c r="C145" s="24" t="s">
        <v>65</v>
      </c>
      <c r="D145" s="42" t="s">
        <v>185</v>
      </c>
      <c r="E145" s="37">
        <v>1</v>
      </c>
      <c r="F145" s="27" t="s">
        <v>186</v>
      </c>
    </row>
    <row r="146" spans="1:6" ht="17.100000000000001" customHeight="1" x14ac:dyDescent="0.3">
      <c r="A146" s="24" t="s">
        <v>184</v>
      </c>
      <c r="B146" s="24" t="s">
        <v>47</v>
      </c>
      <c r="C146" s="24" t="s">
        <v>126</v>
      </c>
      <c r="D146" s="42" t="s">
        <v>185</v>
      </c>
      <c r="E146" s="37">
        <v>1</v>
      </c>
      <c r="F146" s="27" t="s">
        <v>186</v>
      </c>
    </row>
    <row r="147" spans="1:6" ht="17.100000000000001" customHeight="1" x14ac:dyDescent="0.3">
      <c r="A147" s="24" t="s">
        <v>184</v>
      </c>
      <c r="B147" s="24" t="s">
        <v>48</v>
      </c>
      <c r="C147" s="24" t="s">
        <v>69</v>
      </c>
      <c r="D147" s="42">
        <v>207</v>
      </c>
      <c r="E147" s="36" t="s">
        <v>185</v>
      </c>
      <c r="F147" s="27" t="s">
        <v>185</v>
      </c>
    </row>
    <row r="148" spans="1:6" ht="17.100000000000001" customHeight="1" x14ac:dyDescent="0.3">
      <c r="A148" s="24" t="s">
        <v>184</v>
      </c>
      <c r="B148" s="24" t="s">
        <v>48</v>
      </c>
      <c r="C148" s="24" t="s">
        <v>70</v>
      </c>
      <c r="D148" s="42">
        <v>15</v>
      </c>
      <c r="E148" s="36" t="s">
        <v>185</v>
      </c>
      <c r="F148" s="27" t="s">
        <v>185</v>
      </c>
    </row>
    <row r="149" spans="1:6" ht="17.100000000000001" customHeight="1" x14ac:dyDescent="0.3">
      <c r="A149" s="24" t="s">
        <v>184</v>
      </c>
      <c r="B149" s="24" t="s">
        <v>48</v>
      </c>
      <c r="C149" s="24" t="s">
        <v>65</v>
      </c>
      <c r="D149" s="42" t="s">
        <v>185</v>
      </c>
      <c r="E149" s="37">
        <v>1</v>
      </c>
      <c r="F149" s="27" t="s">
        <v>186</v>
      </c>
    </row>
    <row r="150" spans="1:6" ht="17.100000000000001" customHeight="1" x14ac:dyDescent="0.3">
      <c r="A150" s="24" t="s">
        <v>184</v>
      </c>
      <c r="B150" s="24" t="s">
        <v>48</v>
      </c>
      <c r="C150" s="24" t="s">
        <v>126</v>
      </c>
      <c r="D150" s="42" t="s">
        <v>185</v>
      </c>
      <c r="E150" s="37">
        <v>1</v>
      </c>
      <c r="F150" s="27" t="s">
        <v>186</v>
      </c>
    </row>
    <row r="151" spans="1:6" ht="17.100000000000001" customHeight="1" x14ac:dyDescent="0.3">
      <c r="A151" s="24" t="s">
        <v>184</v>
      </c>
      <c r="B151" s="24" t="s">
        <v>49</v>
      </c>
      <c r="C151" s="24" t="s">
        <v>69</v>
      </c>
      <c r="D151" s="42" t="s">
        <v>185</v>
      </c>
      <c r="E151" s="37">
        <v>1</v>
      </c>
      <c r="F151" s="27" t="s">
        <v>186</v>
      </c>
    </row>
    <row r="152" spans="1:6" ht="17.100000000000001" customHeight="1" x14ac:dyDescent="0.3">
      <c r="A152" s="24" t="s">
        <v>184</v>
      </c>
      <c r="B152" s="24" t="s">
        <v>49</v>
      </c>
      <c r="C152" s="24" t="s">
        <v>70</v>
      </c>
      <c r="D152" s="42" t="s">
        <v>185</v>
      </c>
      <c r="E152" s="37">
        <v>1</v>
      </c>
      <c r="F152" s="27" t="s">
        <v>186</v>
      </c>
    </row>
    <row r="153" spans="1:6" ht="17.100000000000001" customHeight="1" x14ac:dyDescent="0.3">
      <c r="A153" s="24" t="s">
        <v>184</v>
      </c>
      <c r="B153" s="24" t="s">
        <v>49</v>
      </c>
      <c r="C153" s="24" t="s">
        <v>126</v>
      </c>
      <c r="D153" s="42" t="s">
        <v>185</v>
      </c>
      <c r="E153" s="37">
        <v>1</v>
      </c>
      <c r="F153" s="27" t="s">
        <v>186</v>
      </c>
    </row>
    <row r="154" spans="1:6" ht="17.100000000000001" customHeight="1" x14ac:dyDescent="0.3">
      <c r="A154" s="24" t="s">
        <v>184</v>
      </c>
      <c r="B154" s="24" t="s">
        <v>50</v>
      </c>
      <c r="C154" s="24" t="s">
        <v>69</v>
      </c>
      <c r="D154" s="42">
        <v>47</v>
      </c>
      <c r="E154" s="36" t="s">
        <v>185</v>
      </c>
      <c r="F154" s="27" t="s">
        <v>185</v>
      </c>
    </row>
    <row r="155" spans="1:6" ht="17.100000000000001" customHeight="1" x14ac:dyDescent="0.3">
      <c r="A155" s="24" t="s">
        <v>184</v>
      </c>
      <c r="B155" s="24" t="s">
        <v>50</v>
      </c>
      <c r="C155" s="24" t="s">
        <v>70</v>
      </c>
      <c r="D155" s="42" t="s">
        <v>185</v>
      </c>
      <c r="E155" s="37">
        <v>1</v>
      </c>
      <c r="F155" s="27" t="s">
        <v>186</v>
      </c>
    </row>
    <row r="156" spans="1:6" ht="17.100000000000001" customHeight="1" x14ac:dyDescent="0.3">
      <c r="A156" s="24" t="s">
        <v>184</v>
      </c>
      <c r="B156" s="24" t="s">
        <v>50</v>
      </c>
      <c r="C156" s="24" t="s">
        <v>173</v>
      </c>
      <c r="D156" s="42" t="s">
        <v>185</v>
      </c>
      <c r="E156" s="37">
        <v>1</v>
      </c>
      <c r="F156" s="27" t="s">
        <v>186</v>
      </c>
    </row>
    <row r="157" spans="1:6" ht="17.100000000000001" customHeight="1" x14ac:dyDescent="0.3">
      <c r="A157" s="24" t="s">
        <v>184</v>
      </c>
      <c r="B157" s="24" t="s">
        <v>50</v>
      </c>
      <c r="C157" s="24" t="s">
        <v>183</v>
      </c>
      <c r="D157" s="42" t="s">
        <v>185</v>
      </c>
      <c r="E157" s="37">
        <v>1</v>
      </c>
      <c r="F157" s="27" t="s">
        <v>186</v>
      </c>
    </row>
    <row r="158" spans="1:6" ht="17.100000000000001" customHeight="1" x14ac:dyDescent="0.3">
      <c r="A158" s="24" t="s">
        <v>184</v>
      </c>
      <c r="B158" s="24" t="s">
        <v>51</v>
      </c>
      <c r="C158" s="24" t="s">
        <v>69</v>
      </c>
      <c r="D158" s="42">
        <v>406</v>
      </c>
      <c r="E158" s="36" t="s">
        <v>185</v>
      </c>
      <c r="F158" s="27" t="s">
        <v>185</v>
      </c>
    </row>
    <row r="159" spans="1:6" ht="17.100000000000001" customHeight="1" x14ac:dyDescent="0.3">
      <c r="A159" s="24" t="s">
        <v>184</v>
      </c>
      <c r="B159" s="24" t="s">
        <v>51</v>
      </c>
      <c r="C159" s="24" t="s">
        <v>70</v>
      </c>
      <c r="D159" s="42">
        <v>136</v>
      </c>
      <c r="E159" s="36" t="s">
        <v>185</v>
      </c>
      <c r="F159" s="27" t="s">
        <v>185</v>
      </c>
    </row>
    <row r="160" spans="1:6" ht="17.100000000000001" customHeight="1" x14ac:dyDescent="0.3">
      <c r="A160" s="24" t="s">
        <v>184</v>
      </c>
      <c r="B160" s="24" t="s">
        <v>51</v>
      </c>
      <c r="C160" s="24" t="s">
        <v>182</v>
      </c>
      <c r="D160" s="42" t="s">
        <v>185</v>
      </c>
      <c r="E160" s="37">
        <v>1</v>
      </c>
      <c r="F160" s="27" t="s">
        <v>186</v>
      </c>
    </row>
    <row r="161" spans="1:6" ht="17.100000000000001" customHeight="1" x14ac:dyDescent="0.3">
      <c r="A161" s="24" t="s">
        <v>184</v>
      </c>
      <c r="B161" s="24" t="s">
        <v>51</v>
      </c>
      <c r="C161" s="24" t="s">
        <v>126</v>
      </c>
      <c r="D161" s="42" t="s">
        <v>185</v>
      </c>
      <c r="E161" s="37">
        <v>1</v>
      </c>
      <c r="F161" s="27" t="s">
        <v>186</v>
      </c>
    </row>
    <row r="162" spans="1:6" ht="17.100000000000001" customHeight="1" x14ac:dyDescent="0.3">
      <c r="A162" s="24" t="s">
        <v>184</v>
      </c>
      <c r="B162" s="24" t="s">
        <v>52</v>
      </c>
      <c r="C162" s="24" t="s">
        <v>69</v>
      </c>
      <c r="D162" s="42">
        <v>380</v>
      </c>
      <c r="E162" s="36" t="s">
        <v>185</v>
      </c>
      <c r="F162" s="27" t="s">
        <v>185</v>
      </c>
    </row>
    <row r="163" spans="1:6" ht="17.100000000000001" customHeight="1" x14ac:dyDescent="0.3">
      <c r="A163" s="24" t="s">
        <v>184</v>
      </c>
      <c r="B163" s="24" t="s">
        <v>52</v>
      </c>
      <c r="C163" s="24" t="s">
        <v>70</v>
      </c>
      <c r="D163" s="42">
        <v>261</v>
      </c>
      <c r="E163" s="36" t="s">
        <v>185</v>
      </c>
      <c r="F163" s="27" t="s">
        <v>185</v>
      </c>
    </row>
    <row r="164" spans="1:6" ht="17.100000000000001" customHeight="1" x14ac:dyDescent="0.3">
      <c r="A164" s="24" t="s">
        <v>184</v>
      </c>
      <c r="B164" s="24" t="s">
        <v>52</v>
      </c>
      <c r="C164" s="24" t="s">
        <v>65</v>
      </c>
      <c r="D164" s="42" t="s">
        <v>185</v>
      </c>
      <c r="E164" s="37">
        <v>1</v>
      </c>
      <c r="F164" s="27" t="s">
        <v>186</v>
      </c>
    </row>
    <row r="165" spans="1:6" ht="17.100000000000001" customHeight="1" x14ac:dyDescent="0.3">
      <c r="A165" s="24" t="s">
        <v>184</v>
      </c>
      <c r="B165" s="24" t="s">
        <v>52</v>
      </c>
      <c r="C165" s="24" t="s">
        <v>126</v>
      </c>
      <c r="D165" s="42" t="s">
        <v>185</v>
      </c>
      <c r="E165" s="37">
        <v>1</v>
      </c>
      <c r="F165" s="27" t="s">
        <v>186</v>
      </c>
    </row>
    <row r="166" spans="1:6" ht="17.100000000000001" customHeight="1" x14ac:dyDescent="0.3">
      <c r="A166" s="24" t="s">
        <v>184</v>
      </c>
      <c r="B166" s="24" t="s">
        <v>53</v>
      </c>
      <c r="C166" s="24" t="s">
        <v>69</v>
      </c>
      <c r="D166" s="42">
        <v>514</v>
      </c>
      <c r="E166" s="36" t="s">
        <v>185</v>
      </c>
      <c r="F166" s="27" t="s">
        <v>185</v>
      </c>
    </row>
    <row r="167" spans="1:6" ht="17.100000000000001" customHeight="1" x14ac:dyDescent="0.3">
      <c r="A167" s="24" t="s">
        <v>184</v>
      </c>
      <c r="B167" s="24" t="s">
        <v>53</v>
      </c>
      <c r="C167" s="24" t="s">
        <v>70</v>
      </c>
      <c r="D167" s="42">
        <v>181</v>
      </c>
      <c r="E167" s="36" t="s">
        <v>185</v>
      </c>
      <c r="F167" s="27" t="s">
        <v>185</v>
      </c>
    </row>
    <row r="168" spans="1:6" ht="17.100000000000001" customHeight="1" x14ac:dyDescent="0.3">
      <c r="A168" s="24" t="s">
        <v>184</v>
      </c>
      <c r="B168" s="24" t="s">
        <v>53</v>
      </c>
      <c r="C168" s="24" t="s">
        <v>72</v>
      </c>
      <c r="D168" s="42">
        <v>17</v>
      </c>
      <c r="E168" s="36" t="s">
        <v>185</v>
      </c>
      <c r="F168" s="27" t="s">
        <v>185</v>
      </c>
    </row>
    <row r="169" spans="1:6" ht="17.100000000000001" customHeight="1" x14ac:dyDescent="0.3">
      <c r="A169" s="24" t="s">
        <v>184</v>
      </c>
      <c r="B169" s="24" t="s">
        <v>53</v>
      </c>
      <c r="C169" s="24" t="s">
        <v>65</v>
      </c>
      <c r="D169" s="42">
        <v>13</v>
      </c>
      <c r="E169" s="36" t="s">
        <v>185</v>
      </c>
      <c r="F169" s="27" t="s">
        <v>185</v>
      </c>
    </row>
    <row r="170" spans="1:6" ht="17.100000000000001" customHeight="1" x14ac:dyDescent="0.3">
      <c r="A170" s="24" t="s">
        <v>184</v>
      </c>
      <c r="B170" s="24" t="s">
        <v>54</v>
      </c>
      <c r="C170" s="24" t="s">
        <v>69</v>
      </c>
      <c r="D170" s="42">
        <v>137</v>
      </c>
      <c r="E170" s="36" t="s">
        <v>185</v>
      </c>
      <c r="F170" s="27" t="s">
        <v>185</v>
      </c>
    </row>
    <row r="171" spans="1:6" ht="17.100000000000001" customHeight="1" x14ac:dyDescent="0.3">
      <c r="A171" s="24" t="s">
        <v>184</v>
      </c>
      <c r="B171" s="24" t="s">
        <v>54</v>
      </c>
      <c r="C171" s="24" t="s">
        <v>70</v>
      </c>
      <c r="D171" s="42">
        <v>35</v>
      </c>
      <c r="E171" s="36" t="s">
        <v>185</v>
      </c>
      <c r="F171" s="27" t="s">
        <v>185</v>
      </c>
    </row>
    <row r="172" spans="1:6" ht="17.100000000000001" customHeight="1" x14ac:dyDescent="0.3">
      <c r="A172" s="24" t="s">
        <v>184</v>
      </c>
      <c r="B172" s="24" t="s">
        <v>54</v>
      </c>
      <c r="C172" s="24" t="s">
        <v>72</v>
      </c>
      <c r="D172" s="42" t="s">
        <v>185</v>
      </c>
      <c r="E172" s="36">
        <v>2</v>
      </c>
      <c r="F172" s="27" t="s">
        <v>187</v>
      </c>
    </row>
    <row r="173" spans="1:6" ht="17.100000000000001" customHeight="1" x14ac:dyDescent="0.3">
      <c r="A173" s="24" t="s">
        <v>184</v>
      </c>
      <c r="B173" s="24" t="s">
        <v>54</v>
      </c>
      <c r="C173" s="24" t="s">
        <v>126</v>
      </c>
      <c r="D173" s="42" t="s">
        <v>185</v>
      </c>
      <c r="E173" s="37">
        <v>1</v>
      </c>
      <c r="F173" s="27" t="s">
        <v>186</v>
      </c>
    </row>
    <row r="174" spans="1:6" ht="17.100000000000001" customHeight="1" x14ac:dyDescent="0.3">
      <c r="A174" s="24" t="s">
        <v>184</v>
      </c>
      <c r="B174" s="24" t="s">
        <v>55</v>
      </c>
      <c r="C174" s="24" t="s">
        <v>69</v>
      </c>
      <c r="D174" s="42">
        <v>67</v>
      </c>
      <c r="E174" s="36" t="s">
        <v>185</v>
      </c>
      <c r="F174" s="27" t="s">
        <v>185</v>
      </c>
    </row>
    <row r="175" spans="1:6" ht="17.100000000000001" customHeight="1" x14ac:dyDescent="0.3">
      <c r="A175" s="24" t="s">
        <v>184</v>
      </c>
      <c r="B175" s="24" t="s">
        <v>55</v>
      </c>
      <c r="C175" s="24" t="s">
        <v>70</v>
      </c>
      <c r="D175" s="42" t="s">
        <v>185</v>
      </c>
      <c r="E175" s="36">
        <v>2</v>
      </c>
      <c r="F175" s="27" t="s">
        <v>187</v>
      </c>
    </row>
    <row r="176" spans="1:6" ht="17.100000000000001" customHeight="1" x14ac:dyDescent="0.3">
      <c r="A176" s="24" t="s">
        <v>184</v>
      </c>
      <c r="B176" s="24" t="s">
        <v>55</v>
      </c>
      <c r="C176" s="24" t="s">
        <v>65</v>
      </c>
      <c r="D176" s="42" t="s">
        <v>185</v>
      </c>
      <c r="E176" s="37">
        <v>1</v>
      </c>
      <c r="F176" s="27" t="s">
        <v>186</v>
      </c>
    </row>
    <row r="177" spans="1:6" ht="17.100000000000001" customHeight="1" x14ac:dyDescent="0.3">
      <c r="A177" s="24" t="s">
        <v>184</v>
      </c>
      <c r="B177" s="24" t="s">
        <v>56</v>
      </c>
      <c r="C177" s="24" t="s">
        <v>69</v>
      </c>
      <c r="D177" s="42" t="s">
        <v>185</v>
      </c>
      <c r="E177" s="36">
        <v>2</v>
      </c>
      <c r="F177" s="27" t="s">
        <v>187</v>
      </c>
    </row>
    <row r="178" spans="1:6" ht="17.100000000000001" customHeight="1" x14ac:dyDescent="0.3">
      <c r="A178" s="24" t="s">
        <v>184</v>
      </c>
      <c r="B178" s="24" t="s">
        <v>56</v>
      </c>
      <c r="C178" s="24" t="s">
        <v>70</v>
      </c>
      <c r="D178" s="42" t="s">
        <v>185</v>
      </c>
      <c r="E178" s="37">
        <v>1</v>
      </c>
      <c r="F178" s="27" t="s">
        <v>186</v>
      </c>
    </row>
    <row r="179" spans="1:6" ht="17.100000000000001" customHeight="1" x14ac:dyDescent="0.3">
      <c r="A179" s="24" t="s">
        <v>184</v>
      </c>
      <c r="B179" s="24" t="s">
        <v>57</v>
      </c>
      <c r="C179" s="24" t="s">
        <v>69</v>
      </c>
      <c r="D179" s="42">
        <v>555</v>
      </c>
      <c r="E179" s="36" t="s">
        <v>185</v>
      </c>
      <c r="F179" s="27" t="s">
        <v>185</v>
      </c>
    </row>
    <row r="180" spans="1:6" ht="17.100000000000001" customHeight="1" x14ac:dyDescent="0.3">
      <c r="A180" s="24" t="s">
        <v>184</v>
      </c>
      <c r="B180" s="24" t="s">
        <v>57</v>
      </c>
      <c r="C180" s="24" t="s">
        <v>70</v>
      </c>
      <c r="D180" s="42" t="s">
        <v>185</v>
      </c>
      <c r="E180" s="36">
        <v>2</v>
      </c>
      <c r="F180" s="27" t="s">
        <v>187</v>
      </c>
    </row>
    <row r="181" spans="1:6" ht="17.100000000000001" customHeight="1" x14ac:dyDescent="0.3">
      <c r="A181" s="24" t="s">
        <v>184</v>
      </c>
      <c r="B181" s="24" t="s">
        <v>57</v>
      </c>
      <c r="C181" s="24" t="s">
        <v>65</v>
      </c>
      <c r="D181" s="42" t="s">
        <v>185</v>
      </c>
      <c r="E181" s="37">
        <v>1</v>
      </c>
      <c r="F181" s="27" t="s">
        <v>186</v>
      </c>
    </row>
    <row r="182" spans="1:6" ht="17.100000000000001" customHeight="1" x14ac:dyDescent="0.3">
      <c r="A182" s="24" t="s">
        <v>184</v>
      </c>
      <c r="B182" s="24" t="s">
        <v>58</v>
      </c>
      <c r="C182" s="24" t="s">
        <v>69</v>
      </c>
      <c r="D182" s="42">
        <v>28</v>
      </c>
      <c r="E182" s="36" t="s">
        <v>185</v>
      </c>
      <c r="F182" s="27" t="s">
        <v>185</v>
      </c>
    </row>
    <row r="183" spans="1:6" ht="17.100000000000001" customHeight="1" x14ac:dyDescent="0.3">
      <c r="A183" s="24" t="s">
        <v>184</v>
      </c>
      <c r="B183" s="24" t="s">
        <v>59</v>
      </c>
      <c r="C183" s="24" t="s">
        <v>69</v>
      </c>
      <c r="D183" s="42">
        <v>841</v>
      </c>
      <c r="E183" s="36" t="s">
        <v>185</v>
      </c>
      <c r="F183" s="27" t="s">
        <v>185</v>
      </c>
    </row>
    <row r="184" spans="1:6" ht="17.100000000000001" customHeight="1" x14ac:dyDescent="0.3">
      <c r="A184" s="24" t="s">
        <v>184</v>
      </c>
      <c r="B184" s="24" t="s">
        <v>59</v>
      </c>
      <c r="C184" s="24" t="s">
        <v>70</v>
      </c>
      <c r="D184" s="42">
        <v>383</v>
      </c>
      <c r="E184" s="36" t="s">
        <v>185</v>
      </c>
      <c r="F184" s="27" t="s">
        <v>185</v>
      </c>
    </row>
    <row r="185" spans="1:6" ht="17.100000000000001" customHeight="1" x14ac:dyDescent="0.3">
      <c r="A185" s="24" t="s">
        <v>184</v>
      </c>
      <c r="B185" s="24" t="s">
        <v>59</v>
      </c>
      <c r="C185" s="24" t="s">
        <v>71</v>
      </c>
      <c r="D185" s="42" t="s">
        <v>185</v>
      </c>
      <c r="E185" s="37">
        <v>1</v>
      </c>
      <c r="F185" s="27" t="s">
        <v>186</v>
      </c>
    </row>
    <row r="186" spans="1:6" ht="17.100000000000001" customHeight="1" x14ac:dyDescent="0.3">
      <c r="A186" s="24" t="s">
        <v>184</v>
      </c>
      <c r="B186" s="24" t="s">
        <v>59</v>
      </c>
      <c r="C186" s="24" t="s">
        <v>126</v>
      </c>
      <c r="D186" s="42" t="s">
        <v>185</v>
      </c>
      <c r="E186" s="37">
        <v>1</v>
      </c>
      <c r="F186" s="27" t="s">
        <v>186</v>
      </c>
    </row>
    <row r="187" spans="1:6" ht="17.100000000000001" customHeight="1" x14ac:dyDescent="0.3">
      <c r="A187" s="24" t="s">
        <v>184</v>
      </c>
      <c r="B187" s="24" t="s">
        <v>60</v>
      </c>
      <c r="C187" s="24" t="s">
        <v>69</v>
      </c>
      <c r="D187" s="42">
        <v>168</v>
      </c>
      <c r="E187" s="36" t="s">
        <v>185</v>
      </c>
      <c r="F187" s="27" t="s">
        <v>185</v>
      </c>
    </row>
    <row r="188" spans="1:6" ht="17.100000000000001" customHeight="1" x14ac:dyDescent="0.3">
      <c r="A188" s="24" t="s">
        <v>184</v>
      </c>
      <c r="B188" s="24" t="s">
        <v>60</v>
      </c>
      <c r="C188" s="24" t="s">
        <v>70</v>
      </c>
      <c r="D188" s="42" t="s">
        <v>185</v>
      </c>
      <c r="E188" s="36">
        <v>2</v>
      </c>
      <c r="F188" s="27" t="s">
        <v>187</v>
      </c>
    </row>
    <row r="189" spans="1:6" ht="17.100000000000001" customHeight="1" x14ac:dyDescent="0.3">
      <c r="A189" s="24" t="s">
        <v>184</v>
      </c>
      <c r="B189" s="24" t="s">
        <v>60</v>
      </c>
      <c r="C189" s="24" t="s">
        <v>73</v>
      </c>
      <c r="D189" s="42" t="s">
        <v>185</v>
      </c>
      <c r="E189" s="37">
        <v>1</v>
      </c>
      <c r="F189" s="27" t="s">
        <v>186</v>
      </c>
    </row>
    <row r="190" spans="1:6" ht="17.100000000000001" customHeight="1" x14ac:dyDescent="0.3">
      <c r="A190" s="24" t="s">
        <v>184</v>
      </c>
      <c r="B190" s="24" t="s">
        <v>61</v>
      </c>
      <c r="C190" s="24" t="s">
        <v>69</v>
      </c>
      <c r="D190" s="42">
        <v>92</v>
      </c>
      <c r="E190" s="36" t="s">
        <v>185</v>
      </c>
      <c r="F190" s="27" t="s">
        <v>185</v>
      </c>
    </row>
    <row r="191" spans="1:6" ht="17.100000000000001" customHeight="1" x14ac:dyDescent="0.3">
      <c r="A191" s="24" t="s">
        <v>184</v>
      </c>
      <c r="B191" s="24" t="s">
        <v>61</v>
      </c>
      <c r="C191" s="24" t="s">
        <v>70</v>
      </c>
      <c r="D191" s="42" t="s">
        <v>185</v>
      </c>
      <c r="E191" s="36">
        <v>2</v>
      </c>
      <c r="F191" s="27" t="s">
        <v>187</v>
      </c>
    </row>
    <row r="192" spans="1:6" ht="17.100000000000001" customHeight="1" x14ac:dyDescent="0.3">
      <c r="A192" s="24" t="s">
        <v>184</v>
      </c>
      <c r="B192" s="24" t="s">
        <v>61</v>
      </c>
      <c r="C192" s="24" t="s">
        <v>126</v>
      </c>
      <c r="D192" s="42" t="s">
        <v>185</v>
      </c>
      <c r="E192" s="37">
        <v>1</v>
      </c>
      <c r="F192" s="27" t="s">
        <v>186</v>
      </c>
    </row>
    <row r="193" spans="1:6" ht="17.100000000000001" customHeight="1" x14ac:dyDescent="0.3">
      <c r="A193" s="24" t="s">
        <v>184</v>
      </c>
      <c r="B193" s="24" t="s">
        <v>62</v>
      </c>
      <c r="C193" s="24" t="s">
        <v>69</v>
      </c>
      <c r="D193" s="42">
        <v>44362</v>
      </c>
      <c r="E193" s="36" t="s">
        <v>185</v>
      </c>
      <c r="F193" s="27" t="s">
        <v>185</v>
      </c>
    </row>
    <row r="194" spans="1:6" ht="17.100000000000001" customHeight="1" x14ac:dyDescent="0.3">
      <c r="A194" s="24" t="s">
        <v>184</v>
      </c>
      <c r="B194" s="24" t="s">
        <v>62</v>
      </c>
      <c r="C194" s="24" t="s">
        <v>70</v>
      </c>
      <c r="D194" s="42">
        <v>15365</v>
      </c>
      <c r="E194" s="36" t="s">
        <v>185</v>
      </c>
      <c r="F194" s="27" t="s">
        <v>185</v>
      </c>
    </row>
    <row r="195" spans="1:6" ht="17.100000000000001" customHeight="1" x14ac:dyDescent="0.3">
      <c r="A195" s="24" t="s">
        <v>184</v>
      </c>
      <c r="B195" s="24" t="s">
        <v>62</v>
      </c>
      <c r="C195" s="24" t="s">
        <v>74</v>
      </c>
      <c r="D195" s="42">
        <v>3341</v>
      </c>
      <c r="E195" s="36" t="s">
        <v>185</v>
      </c>
      <c r="F195" s="27" t="s">
        <v>185</v>
      </c>
    </row>
    <row r="196" spans="1:6" ht="17.100000000000001" customHeight="1" x14ac:dyDescent="0.3">
      <c r="A196" s="24" t="s">
        <v>184</v>
      </c>
      <c r="B196" s="24" t="s">
        <v>62</v>
      </c>
      <c r="C196" s="24" t="s">
        <v>65</v>
      </c>
      <c r="D196" s="42">
        <v>733</v>
      </c>
      <c r="E196" s="36" t="s">
        <v>185</v>
      </c>
      <c r="F196" s="27" t="s">
        <v>185</v>
      </c>
    </row>
    <row r="197" spans="1:6" ht="17.100000000000001" customHeight="1" x14ac:dyDescent="0.3">
      <c r="A197" s="39" t="s">
        <v>184</v>
      </c>
      <c r="B197" s="39" t="s">
        <v>62</v>
      </c>
      <c r="C197" s="39" t="s">
        <v>126</v>
      </c>
      <c r="D197" s="44">
        <v>524</v>
      </c>
      <c r="E197" s="41" t="s">
        <v>185</v>
      </c>
      <c r="F197" s="34" t="s">
        <v>185</v>
      </c>
    </row>
    <row r="198" spans="1:6" ht="17.100000000000001" customHeight="1" x14ac:dyDescent="0.3">
      <c r="A198" s="35" t="s">
        <v>104</v>
      </c>
    </row>
  </sheetData>
  <sheetProtection sheet="1" objects="1" scenarios="1" selectLockedCells="1"/>
  <conditionalFormatting sqref="A4:F197">
    <cfRule type="expression" dxfId="17" priority="2">
      <formula>MOD(ROW(),2)=0</formula>
    </cfRule>
  </conditionalFormatting>
  <conditionalFormatting sqref="A4:F99956">
    <cfRule type="expression" dxfId="16" priority="1">
      <formula>$B4="Statewide"</formula>
    </cfRule>
  </conditionalFormatting>
  <pageMargins left="0.05" right="0.05" top="0.5" bottom="0.5" header="0" footer="0"/>
  <pageSetup orientation="portrait" horizontalDpi="300" verticalDpi="300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544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customWidth="1"/>
    <col min="3" max="3" width="14.7109375" style="2" customWidth="1"/>
    <col min="4" max="4" width="11" style="2" customWidth="1"/>
    <col min="5" max="5" width="19.85546875" style="3" bestFit="1" customWidth="1"/>
    <col min="6" max="6" width="22.5703125" style="20" bestFit="1" customWidth="1"/>
    <col min="7" max="7" width="42.5703125" style="2" bestFit="1" customWidth="1"/>
    <col min="8" max="16384" width="11.42578125" style="2" hidden="1"/>
  </cols>
  <sheetData>
    <row r="1" spans="1:7" ht="17.100000000000001" customHeight="1" x14ac:dyDescent="0.3">
      <c r="A1" s="13" t="s">
        <v>175</v>
      </c>
    </row>
    <row r="2" spans="1:7" s="1" customFormat="1" ht="23.1" customHeight="1" x14ac:dyDescent="0.45">
      <c r="A2" s="15" t="s">
        <v>63</v>
      </c>
      <c r="E2" s="4"/>
      <c r="F2" s="21"/>
    </row>
    <row r="3" spans="1:7" ht="17.100000000000001" customHeight="1" x14ac:dyDescent="0.3">
      <c r="A3" s="28" t="s">
        <v>0</v>
      </c>
      <c r="B3" s="28" t="s">
        <v>122</v>
      </c>
      <c r="C3" s="28" t="s">
        <v>75</v>
      </c>
      <c r="D3" s="28" t="s">
        <v>76</v>
      </c>
      <c r="E3" s="29" t="s">
        <v>1</v>
      </c>
      <c r="F3" s="38" t="s">
        <v>2</v>
      </c>
      <c r="G3" s="28" t="s">
        <v>3</v>
      </c>
    </row>
    <row r="4" spans="1:7" ht="17.100000000000001" customHeight="1" x14ac:dyDescent="0.3">
      <c r="A4" s="24" t="s">
        <v>184</v>
      </c>
      <c r="B4" s="24" t="s">
        <v>4</v>
      </c>
      <c r="C4" s="24" t="s">
        <v>77</v>
      </c>
      <c r="D4" s="24" t="s">
        <v>78</v>
      </c>
      <c r="E4" s="25">
        <v>227</v>
      </c>
      <c r="F4" s="36" t="s">
        <v>185</v>
      </c>
      <c r="G4" s="27" t="s">
        <v>185</v>
      </c>
    </row>
    <row r="5" spans="1:7" ht="17.100000000000001" customHeight="1" x14ac:dyDescent="0.3">
      <c r="A5" s="24" t="s">
        <v>184</v>
      </c>
      <c r="B5" s="24" t="s">
        <v>4</v>
      </c>
      <c r="C5" s="24" t="s">
        <v>77</v>
      </c>
      <c r="D5" s="24" t="s">
        <v>79</v>
      </c>
      <c r="E5" s="25">
        <v>245</v>
      </c>
      <c r="F5" s="36" t="s">
        <v>185</v>
      </c>
      <c r="G5" s="27" t="s">
        <v>185</v>
      </c>
    </row>
    <row r="6" spans="1:7" ht="17.100000000000001" customHeight="1" x14ac:dyDescent="0.3">
      <c r="A6" s="24" t="s">
        <v>184</v>
      </c>
      <c r="B6" s="24" t="s">
        <v>4</v>
      </c>
      <c r="C6" s="24" t="s">
        <v>80</v>
      </c>
      <c r="D6" s="24" t="s">
        <v>78</v>
      </c>
      <c r="E6" s="25">
        <v>700</v>
      </c>
      <c r="F6" s="36" t="s">
        <v>185</v>
      </c>
      <c r="G6" s="27" t="s">
        <v>185</v>
      </c>
    </row>
    <row r="7" spans="1:7" ht="17.100000000000001" customHeight="1" x14ac:dyDescent="0.3">
      <c r="A7" s="24" t="s">
        <v>184</v>
      </c>
      <c r="B7" s="24" t="s">
        <v>4</v>
      </c>
      <c r="C7" s="24" t="s">
        <v>80</v>
      </c>
      <c r="D7" s="24" t="s">
        <v>79</v>
      </c>
      <c r="E7" s="25">
        <v>728</v>
      </c>
      <c r="F7" s="36" t="s">
        <v>185</v>
      </c>
      <c r="G7" s="27" t="s">
        <v>185</v>
      </c>
    </row>
    <row r="8" spans="1:7" ht="17.100000000000001" customHeight="1" x14ac:dyDescent="0.3">
      <c r="A8" s="24" t="s">
        <v>184</v>
      </c>
      <c r="B8" s="24" t="s">
        <v>4</v>
      </c>
      <c r="C8" s="24" t="s">
        <v>81</v>
      </c>
      <c r="D8" s="24" t="s">
        <v>78</v>
      </c>
      <c r="E8" s="25">
        <v>63</v>
      </c>
      <c r="F8" s="36" t="s">
        <v>185</v>
      </c>
      <c r="G8" s="27" t="s">
        <v>185</v>
      </c>
    </row>
    <row r="9" spans="1:7" ht="17.100000000000001" customHeight="1" x14ac:dyDescent="0.3">
      <c r="A9" s="24" t="s">
        <v>184</v>
      </c>
      <c r="B9" s="24" t="s">
        <v>4</v>
      </c>
      <c r="C9" s="24" t="s">
        <v>81</v>
      </c>
      <c r="D9" s="24" t="s">
        <v>79</v>
      </c>
      <c r="E9" s="25">
        <v>67</v>
      </c>
      <c r="F9" s="36" t="s">
        <v>185</v>
      </c>
      <c r="G9" s="27" t="s">
        <v>185</v>
      </c>
    </row>
    <row r="10" spans="1:7" ht="17.100000000000001" customHeight="1" x14ac:dyDescent="0.3">
      <c r="A10" s="24" t="s">
        <v>184</v>
      </c>
      <c r="B10" s="24" t="s">
        <v>4</v>
      </c>
      <c r="C10" s="24" t="s">
        <v>82</v>
      </c>
      <c r="D10" s="24" t="s">
        <v>78</v>
      </c>
      <c r="E10" s="25">
        <v>99</v>
      </c>
      <c r="F10" s="36" t="s">
        <v>185</v>
      </c>
      <c r="G10" s="27" t="s">
        <v>185</v>
      </c>
    </row>
    <row r="11" spans="1:7" ht="17.100000000000001" customHeight="1" x14ac:dyDescent="0.3">
      <c r="A11" s="24" t="s">
        <v>184</v>
      </c>
      <c r="B11" s="24" t="s">
        <v>4</v>
      </c>
      <c r="C11" s="24" t="s">
        <v>82</v>
      </c>
      <c r="D11" s="24" t="s">
        <v>79</v>
      </c>
      <c r="E11" s="25">
        <v>87</v>
      </c>
      <c r="F11" s="36" t="s">
        <v>185</v>
      </c>
      <c r="G11" s="27" t="s">
        <v>185</v>
      </c>
    </row>
    <row r="12" spans="1:7" ht="17.100000000000001" customHeight="1" x14ac:dyDescent="0.3">
      <c r="A12" s="24" t="s">
        <v>184</v>
      </c>
      <c r="B12" s="24" t="s">
        <v>4</v>
      </c>
      <c r="C12" s="24" t="s">
        <v>83</v>
      </c>
      <c r="D12" s="24" t="s">
        <v>78</v>
      </c>
      <c r="E12" s="25">
        <v>117</v>
      </c>
      <c r="F12" s="36" t="s">
        <v>185</v>
      </c>
      <c r="G12" s="27" t="s">
        <v>185</v>
      </c>
    </row>
    <row r="13" spans="1:7" ht="17.100000000000001" customHeight="1" x14ac:dyDescent="0.3">
      <c r="A13" s="24" t="s">
        <v>184</v>
      </c>
      <c r="B13" s="24" t="s">
        <v>4</v>
      </c>
      <c r="C13" s="24" t="s">
        <v>83</v>
      </c>
      <c r="D13" s="24" t="s">
        <v>79</v>
      </c>
      <c r="E13" s="25">
        <v>118</v>
      </c>
      <c r="F13" s="36" t="s">
        <v>185</v>
      </c>
      <c r="G13" s="27" t="s">
        <v>185</v>
      </c>
    </row>
    <row r="14" spans="1:7" ht="17.100000000000001" customHeight="1" x14ac:dyDescent="0.3">
      <c r="A14" s="24" t="s">
        <v>184</v>
      </c>
      <c r="B14" s="24" t="s">
        <v>5</v>
      </c>
      <c r="C14" s="24" t="s">
        <v>80</v>
      </c>
      <c r="D14" s="24" t="s">
        <v>79</v>
      </c>
      <c r="E14" s="25" t="s">
        <v>185</v>
      </c>
      <c r="F14" s="37">
        <v>1</v>
      </c>
      <c r="G14" s="27" t="s">
        <v>186</v>
      </c>
    </row>
    <row r="15" spans="1:7" ht="17.100000000000001" customHeight="1" x14ac:dyDescent="0.3">
      <c r="A15" s="24" t="s">
        <v>184</v>
      </c>
      <c r="B15" s="24" t="s">
        <v>5</v>
      </c>
      <c r="C15" s="24" t="s">
        <v>81</v>
      </c>
      <c r="D15" s="24" t="s">
        <v>78</v>
      </c>
      <c r="E15" s="25" t="s">
        <v>185</v>
      </c>
      <c r="F15" s="37">
        <v>1</v>
      </c>
      <c r="G15" s="27" t="s">
        <v>186</v>
      </c>
    </row>
    <row r="16" spans="1:7" ht="17.100000000000001" customHeight="1" x14ac:dyDescent="0.3">
      <c r="A16" s="24" t="s">
        <v>184</v>
      </c>
      <c r="B16" s="24" t="s">
        <v>5</v>
      </c>
      <c r="C16" s="24" t="s">
        <v>82</v>
      </c>
      <c r="D16" s="24" t="s">
        <v>79</v>
      </c>
      <c r="E16" s="25" t="s">
        <v>185</v>
      </c>
      <c r="F16" s="37">
        <v>1</v>
      </c>
      <c r="G16" s="27" t="s">
        <v>186</v>
      </c>
    </row>
    <row r="17" spans="1:7" ht="17.100000000000001" customHeight="1" x14ac:dyDescent="0.3">
      <c r="A17" s="24" t="s">
        <v>184</v>
      </c>
      <c r="B17" s="24" t="s">
        <v>6</v>
      </c>
      <c r="C17" s="24" t="s">
        <v>77</v>
      </c>
      <c r="D17" s="24" t="s">
        <v>78</v>
      </c>
      <c r="E17" s="25" t="s">
        <v>185</v>
      </c>
      <c r="F17" s="37">
        <v>1</v>
      </c>
      <c r="G17" s="27" t="s">
        <v>186</v>
      </c>
    </row>
    <row r="18" spans="1:7" ht="17.100000000000001" customHeight="1" x14ac:dyDescent="0.3">
      <c r="A18" s="24" t="s">
        <v>184</v>
      </c>
      <c r="B18" s="24" t="s">
        <v>6</v>
      </c>
      <c r="C18" s="24" t="s">
        <v>77</v>
      </c>
      <c r="D18" s="24" t="s">
        <v>79</v>
      </c>
      <c r="E18" s="25" t="s">
        <v>185</v>
      </c>
      <c r="F18" s="37">
        <v>1</v>
      </c>
      <c r="G18" s="27" t="s">
        <v>186</v>
      </c>
    </row>
    <row r="19" spans="1:7" ht="17.100000000000001" customHeight="1" x14ac:dyDescent="0.3">
      <c r="A19" s="24" t="s">
        <v>184</v>
      </c>
      <c r="B19" s="24" t="s">
        <v>6</v>
      </c>
      <c r="C19" s="24" t="s">
        <v>80</v>
      </c>
      <c r="D19" s="24" t="s">
        <v>78</v>
      </c>
      <c r="E19" s="25" t="s">
        <v>185</v>
      </c>
      <c r="F19" s="37">
        <v>1</v>
      </c>
      <c r="G19" s="27" t="s">
        <v>186</v>
      </c>
    </row>
    <row r="20" spans="1:7" ht="17.100000000000001" customHeight="1" x14ac:dyDescent="0.3">
      <c r="A20" s="24" t="s">
        <v>184</v>
      </c>
      <c r="B20" s="24" t="s">
        <v>6</v>
      </c>
      <c r="C20" s="24" t="s">
        <v>80</v>
      </c>
      <c r="D20" s="24" t="s">
        <v>79</v>
      </c>
      <c r="E20" s="25">
        <v>11</v>
      </c>
      <c r="F20" s="36" t="s">
        <v>185</v>
      </c>
      <c r="G20" s="27" t="s">
        <v>185</v>
      </c>
    </row>
    <row r="21" spans="1:7" ht="17.100000000000001" customHeight="1" x14ac:dyDescent="0.3">
      <c r="A21" s="24" t="s">
        <v>184</v>
      </c>
      <c r="B21" s="24" t="s">
        <v>6</v>
      </c>
      <c r="C21" s="24" t="s">
        <v>81</v>
      </c>
      <c r="D21" s="24" t="s">
        <v>78</v>
      </c>
      <c r="E21" s="25" t="s">
        <v>185</v>
      </c>
      <c r="F21" s="37">
        <v>1</v>
      </c>
      <c r="G21" s="27" t="s">
        <v>186</v>
      </c>
    </row>
    <row r="22" spans="1:7" ht="17.100000000000001" customHeight="1" x14ac:dyDescent="0.3">
      <c r="A22" s="24" t="s">
        <v>184</v>
      </c>
      <c r="B22" s="24" t="s">
        <v>6</v>
      </c>
      <c r="C22" s="24" t="s">
        <v>81</v>
      </c>
      <c r="D22" s="24" t="s">
        <v>79</v>
      </c>
      <c r="E22" s="25" t="s">
        <v>185</v>
      </c>
      <c r="F22" s="37">
        <v>1</v>
      </c>
      <c r="G22" s="27" t="s">
        <v>186</v>
      </c>
    </row>
    <row r="23" spans="1:7" ht="17.100000000000001" customHeight="1" x14ac:dyDescent="0.3">
      <c r="A23" s="24" t="s">
        <v>184</v>
      </c>
      <c r="B23" s="24" t="s">
        <v>6</v>
      </c>
      <c r="C23" s="24" t="s">
        <v>82</v>
      </c>
      <c r="D23" s="24" t="s">
        <v>78</v>
      </c>
      <c r="E23" s="25" t="s">
        <v>185</v>
      </c>
      <c r="F23" s="37">
        <v>1</v>
      </c>
      <c r="G23" s="27" t="s">
        <v>186</v>
      </c>
    </row>
    <row r="24" spans="1:7" ht="17.100000000000001" customHeight="1" x14ac:dyDescent="0.3">
      <c r="A24" s="24" t="s">
        <v>184</v>
      </c>
      <c r="B24" s="24" t="s">
        <v>6</v>
      </c>
      <c r="C24" s="24" t="s">
        <v>82</v>
      </c>
      <c r="D24" s="24" t="s">
        <v>79</v>
      </c>
      <c r="E24" s="25" t="s">
        <v>185</v>
      </c>
      <c r="F24" s="37">
        <v>1</v>
      </c>
      <c r="G24" s="27" t="s">
        <v>186</v>
      </c>
    </row>
    <row r="25" spans="1:7" ht="17.100000000000001" customHeight="1" x14ac:dyDescent="0.3">
      <c r="A25" s="24" t="s">
        <v>184</v>
      </c>
      <c r="B25" s="24" t="s">
        <v>6</v>
      </c>
      <c r="C25" s="24" t="s">
        <v>83</v>
      </c>
      <c r="D25" s="24" t="s">
        <v>78</v>
      </c>
      <c r="E25" s="25" t="s">
        <v>185</v>
      </c>
      <c r="F25" s="37">
        <v>1</v>
      </c>
      <c r="G25" s="27" t="s">
        <v>186</v>
      </c>
    </row>
    <row r="26" spans="1:7" ht="17.100000000000001" customHeight="1" x14ac:dyDescent="0.3">
      <c r="A26" s="24" t="s">
        <v>184</v>
      </c>
      <c r="B26" s="24" t="s">
        <v>6</v>
      </c>
      <c r="C26" s="24" t="s">
        <v>83</v>
      </c>
      <c r="D26" s="24" t="s">
        <v>79</v>
      </c>
      <c r="E26" s="25" t="s">
        <v>185</v>
      </c>
      <c r="F26" s="37">
        <v>1</v>
      </c>
      <c r="G26" s="27" t="s">
        <v>186</v>
      </c>
    </row>
    <row r="27" spans="1:7" ht="17.100000000000001" customHeight="1" x14ac:dyDescent="0.3">
      <c r="A27" s="24" t="s">
        <v>184</v>
      </c>
      <c r="B27" s="24" t="s">
        <v>7</v>
      </c>
      <c r="C27" s="24" t="s">
        <v>77</v>
      </c>
      <c r="D27" s="24" t="s">
        <v>78</v>
      </c>
      <c r="E27" s="25">
        <v>27</v>
      </c>
      <c r="F27" s="36" t="s">
        <v>185</v>
      </c>
      <c r="G27" s="27" t="s">
        <v>185</v>
      </c>
    </row>
    <row r="28" spans="1:7" ht="17.100000000000001" customHeight="1" x14ac:dyDescent="0.3">
      <c r="A28" s="24" t="s">
        <v>184</v>
      </c>
      <c r="B28" s="24" t="s">
        <v>7</v>
      </c>
      <c r="C28" s="24" t="s">
        <v>77</v>
      </c>
      <c r="D28" s="24" t="s">
        <v>79</v>
      </c>
      <c r="E28" s="25">
        <v>42</v>
      </c>
      <c r="F28" s="36" t="s">
        <v>185</v>
      </c>
      <c r="G28" s="27" t="s">
        <v>185</v>
      </c>
    </row>
    <row r="29" spans="1:7" ht="17.100000000000001" customHeight="1" x14ac:dyDescent="0.3">
      <c r="A29" s="24" t="s">
        <v>184</v>
      </c>
      <c r="B29" s="24" t="s">
        <v>7</v>
      </c>
      <c r="C29" s="24" t="s">
        <v>80</v>
      </c>
      <c r="D29" s="24" t="s">
        <v>78</v>
      </c>
      <c r="E29" s="25">
        <v>51</v>
      </c>
      <c r="F29" s="36" t="s">
        <v>185</v>
      </c>
      <c r="G29" s="27" t="s">
        <v>185</v>
      </c>
    </row>
    <row r="30" spans="1:7" ht="17.100000000000001" customHeight="1" x14ac:dyDescent="0.3">
      <c r="A30" s="24" t="s">
        <v>184</v>
      </c>
      <c r="B30" s="24" t="s">
        <v>7</v>
      </c>
      <c r="C30" s="24" t="s">
        <v>80</v>
      </c>
      <c r="D30" s="24" t="s">
        <v>79</v>
      </c>
      <c r="E30" s="25">
        <v>51</v>
      </c>
      <c r="F30" s="36" t="s">
        <v>185</v>
      </c>
      <c r="G30" s="27" t="s">
        <v>185</v>
      </c>
    </row>
    <row r="31" spans="1:7" ht="17.100000000000001" customHeight="1" x14ac:dyDescent="0.3">
      <c r="A31" s="24" t="s">
        <v>184</v>
      </c>
      <c r="B31" s="24" t="s">
        <v>7</v>
      </c>
      <c r="C31" s="24" t="s">
        <v>81</v>
      </c>
      <c r="D31" s="24" t="s">
        <v>78</v>
      </c>
      <c r="E31" s="25" t="s">
        <v>185</v>
      </c>
      <c r="F31" s="37">
        <v>1</v>
      </c>
      <c r="G31" s="27" t="s">
        <v>186</v>
      </c>
    </row>
    <row r="32" spans="1:7" ht="17.100000000000001" customHeight="1" x14ac:dyDescent="0.3">
      <c r="A32" s="24" t="s">
        <v>184</v>
      </c>
      <c r="B32" s="24" t="s">
        <v>7</v>
      </c>
      <c r="C32" s="24" t="s">
        <v>81</v>
      </c>
      <c r="D32" s="24" t="s">
        <v>79</v>
      </c>
      <c r="E32" s="25" t="s">
        <v>185</v>
      </c>
      <c r="F32" s="37">
        <v>1</v>
      </c>
      <c r="G32" s="27" t="s">
        <v>186</v>
      </c>
    </row>
    <row r="33" spans="1:7" ht="17.100000000000001" customHeight="1" x14ac:dyDescent="0.3">
      <c r="A33" s="24" t="s">
        <v>184</v>
      </c>
      <c r="B33" s="24" t="s">
        <v>7</v>
      </c>
      <c r="C33" s="24" t="s">
        <v>82</v>
      </c>
      <c r="D33" s="24" t="s">
        <v>78</v>
      </c>
      <c r="E33" s="25" t="s">
        <v>185</v>
      </c>
      <c r="F33" s="37">
        <v>1</v>
      </c>
      <c r="G33" s="27" t="s">
        <v>186</v>
      </c>
    </row>
    <row r="34" spans="1:7" ht="17.100000000000001" customHeight="1" x14ac:dyDescent="0.3">
      <c r="A34" s="24" t="s">
        <v>184</v>
      </c>
      <c r="B34" s="24" t="s">
        <v>7</v>
      </c>
      <c r="C34" s="24" t="s">
        <v>82</v>
      </c>
      <c r="D34" s="24" t="s">
        <v>79</v>
      </c>
      <c r="E34" s="25" t="s">
        <v>185</v>
      </c>
      <c r="F34" s="37">
        <v>1</v>
      </c>
      <c r="G34" s="27" t="s">
        <v>186</v>
      </c>
    </row>
    <row r="35" spans="1:7" ht="17.100000000000001" customHeight="1" x14ac:dyDescent="0.3">
      <c r="A35" s="24" t="s">
        <v>184</v>
      </c>
      <c r="B35" s="24" t="s">
        <v>7</v>
      </c>
      <c r="C35" s="24" t="s">
        <v>83</v>
      </c>
      <c r="D35" s="24" t="s">
        <v>78</v>
      </c>
      <c r="E35" s="25" t="s">
        <v>185</v>
      </c>
      <c r="F35" s="37">
        <v>1</v>
      </c>
      <c r="G35" s="27" t="s">
        <v>186</v>
      </c>
    </row>
    <row r="36" spans="1:7" ht="17.100000000000001" customHeight="1" x14ac:dyDescent="0.3">
      <c r="A36" s="24" t="s">
        <v>184</v>
      </c>
      <c r="B36" s="24" t="s">
        <v>7</v>
      </c>
      <c r="C36" s="24" t="s">
        <v>83</v>
      </c>
      <c r="D36" s="24" t="s">
        <v>79</v>
      </c>
      <c r="E36" s="25" t="s">
        <v>185</v>
      </c>
      <c r="F36" s="37">
        <v>1</v>
      </c>
      <c r="G36" s="27" t="s">
        <v>186</v>
      </c>
    </row>
    <row r="37" spans="1:7" ht="17.100000000000001" customHeight="1" x14ac:dyDescent="0.3">
      <c r="A37" s="24" t="s">
        <v>184</v>
      </c>
      <c r="B37" s="24" t="s">
        <v>8</v>
      </c>
      <c r="C37" s="24" t="s">
        <v>77</v>
      </c>
      <c r="D37" s="24" t="s">
        <v>78</v>
      </c>
      <c r="E37" s="25" t="s">
        <v>185</v>
      </c>
      <c r="F37" s="37">
        <v>1</v>
      </c>
      <c r="G37" s="27" t="s">
        <v>186</v>
      </c>
    </row>
    <row r="38" spans="1:7" ht="17.100000000000001" customHeight="1" x14ac:dyDescent="0.3">
      <c r="A38" s="24" t="s">
        <v>184</v>
      </c>
      <c r="B38" s="24" t="s">
        <v>8</v>
      </c>
      <c r="C38" s="24" t="s">
        <v>77</v>
      </c>
      <c r="D38" s="24" t="s">
        <v>79</v>
      </c>
      <c r="E38" s="25" t="s">
        <v>185</v>
      </c>
      <c r="F38" s="37">
        <v>1</v>
      </c>
      <c r="G38" s="27" t="s">
        <v>186</v>
      </c>
    </row>
    <row r="39" spans="1:7" ht="17.100000000000001" customHeight="1" x14ac:dyDescent="0.3">
      <c r="A39" s="24" t="s">
        <v>184</v>
      </c>
      <c r="B39" s="24" t="s">
        <v>8</v>
      </c>
      <c r="C39" s="24" t="s">
        <v>80</v>
      </c>
      <c r="D39" s="24" t="s">
        <v>78</v>
      </c>
      <c r="E39" s="25" t="s">
        <v>185</v>
      </c>
      <c r="F39" s="37">
        <v>1</v>
      </c>
      <c r="G39" s="27" t="s">
        <v>186</v>
      </c>
    </row>
    <row r="40" spans="1:7" ht="17.100000000000001" customHeight="1" x14ac:dyDescent="0.3">
      <c r="A40" s="24" t="s">
        <v>184</v>
      </c>
      <c r="B40" s="24" t="s">
        <v>8</v>
      </c>
      <c r="C40" s="24" t="s">
        <v>80</v>
      </c>
      <c r="D40" s="24" t="s">
        <v>79</v>
      </c>
      <c r="E40" s="25" t="s">
        <v>185</v>
      </c>
      <c r="F40" s="37">
        <v>1</v>
      </c>
      <c r="G40" s="27" t="s">
        <v>186</v>
      </c>
    </row>
    <row r="41" spans="1:7" ht="17.100000000000001" customHeight="1" x14ac:dyDescent="0.3">
      <c r="A41" s="24" t="s">
        <v>184</v>
      </c>
      <c r="B41" s="24" t="s">
        <v>8</v>
      </c>
      <c r="C41" s="24" t="s">
        <v>81</v>
      </c>
      <c r="D41" s="24" t="s">
        <v>78</v>
      </c>
      <c r="E41" s="25" t="s">
        <v>185</v>
      </c>
      <c r="F41" s="37">
        <v>1</v>
      </c>
      <c r="G41" s="27" t="s">
        <v>186</v>
      </c>
    </row>
    <row r="42" spans="1:7" ht="17.100000000000001" customHeight="1" x14ac:dyDescent="0.3">
      <c r="A42" s="24" t="s">
        <v>184</v>
      </c>
      <c r="B42" s="24" t="s">
        <v>8</v>
      </c>
      <c r="C42" s="24" t="s">
        <v>81</v>
      </c>
      <c r="D42" s="24" t="s">
        <v>79</v>
      </c>
      <c r="E42" s="25" t="s">
        <v>185</v>
      </c>
      <c r="F42" s="37">
        <v>1</v>
      </c>
      <c r="G42" s="27" t="s">
        <v>186</v>
      </c>
    </row>
    <row r="43" spans="1:7" ht="17.100000000000001" customHeight="1" x14ac:dyDescent="0.3">
      <c r="A43" s="24" t="s">
        <v>184</v>
      </c>
      <c r="B43" s="24" t="s">
        <v>8</v>
      </c>
      <c r="C43" s="24" t="s">
        <v>82</v>
      </c>
      <c r="D43" s="24" t="s">
        <v>79</v>
      </c>
      <c r="E43" s="25" t="s">
        <v>185</v>
      </c>
      <c r="F43" s="37">
        <v>1</v>
      </c>
      <c r="G43" s="27" t="s">
        <v>186</v>
      </c>
    </row>
    <row r="44" spans="1:7" ht="17.100000000000001" customHeight="1" x14ac:dyDescent="0.3">
      <c r="A44" s="24" t="s">
        <v>184</v>
      </c>
      <c r="B44" s="24" t="s">
        <v>8</v>
      </c>
      <c r="C44" s="24" t="s">
        <v>83</v>
      </c>
      <c r="D44" s="24" t="s">
        <v>78</v>
      </c>
      <c r="E44" s="25" t="s">
        <v>185</v>
      </c>
      <c r="F44" s="37">
        <v>1</v>
      </c>
      <c r="G44" s="27" t="s">
        <v>186</v>
      </c>
    </row>
    <row r="45" spans="1:7" ht="17.100000000000001" customHeight="1" x14ac:dyDescent="0.3">
      <c r="A45" s="24" t="s">
        <v>184</v>
      </c>
      <c r="B45" s="24" t="s">
        <v>8</v>
      </c>
      <c r="C45" s="24" t="s">
        <v>83</v>
      </c>
      <c r="D45" s="24" t="s">
        <v>79</v>
      </c>
      <c r="E45" s="25" t="s">
        <v>185</v>
      </c>
      <c r="F45" s="37">
        <v>1</v>
      </c>
      <c r="G45" s="27" t="s">
        <v>186</v>
      </c>
    </row>
    <row r="46" spans="1:7" ht="17.100000000000001" customHeight="1" x14ac:dyDescent="0.3">
      <c r="A46" s="24" t="s">
        <v>184</v>
      </c>
      <c r="B46" s="24" t="s">
        <v>9</v>
      </c>
      <c r="C46" s="24" t="s">
        <v>77</v>
      </c>
      <c r="D46" s="24" t="s">
        <v>78</v>
      </c>
      <c r="E46" s="25" t="s">
        <v>185</v>
      </c>
      <c r="F46" s="37">
        <v>1</v>
      </c>
      <c r="G46" s="27" t="s">
        <v>186</v>
      </c>
    </row>
    <row r="47" spans="1:7" ht="17.100000000000001" customHeight="1" x14ac:dyDescent="0.3">
      <c r="A47" s="24" t="s">
        <v>184</v>
      </c>
      <c r="B47" s="24" t="s">
        <v>9</v>
      </c>
      <c r="C47" s="24" t="s">
        <v>77</v>
      </c>
      <c r="D47" s="24" t="s">
        <v>79</v>
      </c>
      <c r="E47" s="25" t="s">
        <v>185</v>
      </c>
      <c r="F47" s="37">
        <v>1</v>
      </c>
      <c r="G47" s="27" t="s">
        <v>186</v>
      </c>
    </row>
    <row r="48" spans="1:7" ht="17.100000000000001" customHeight="1" x14ac:dyDescent="0.3">
      <c r="A48" s="24" t="s">
        <v>184</v>
      </c>
      <c r="B48" s="24" t="s">
        <v>9</v>
      </c>
      <c r="C48" s="24" t="s">
        <v>80</v>
      </c>
      <c r="D48" s="24" t="s">
        <v>78</v>
      </c>
      <c r="E48" s="25" t="s">
        <v>185</v>
      </c>
      <c r="F48" s="37">
        <v>1</v>
      </c>
      <c r="G48" s="27" t="s">
        <v>186</v>
      </c>
    </row>
    <row r="49" spans="1:7" ht="17.100000000000001" customHeight="1" x14ac:dyDescent="0.3">
      <c r="A49" s="24" t="s">
        <v>184</v>
      </c>
      <c r="B49" s="24" t="s">
        <v>9</v>
      </c>
      <c r="C49" s="24" t="s">
        <v>80</v>
      </c>
      <c r="D49" s="24" t="s">
        <v>79</v>
      </c>
      <c r="E49" s="25" t="s">
        <v>185</v>
      </c>
      <c r="F49" s="37">
        <v>1</v>
      </c>
      <c r="G49" s="27" t="s">
        <v>186</v>
      </c>
    </row>
    <row r="50" spans="1:7" ht="17.100000000000001" customHeight="1" x14ac:dyDescent="0.3">
      <c r="A50" s="24" t="s">
        <v>184</v>
      </c>
      <c r="B50" s="24" t="s">
        <v>9</v>
      </c>
      <c r="C50" s="24" t="s">
        <v>81</v>
      </c>
      <c r="D50" s="24" t="s">
        <v>78</v>
      </c>
      <c r="E50" s="25" t="s">
        <v>185</v>
      </c>
      <c r="F50" s="37">
        <v>1</v>
      </c>
      <c r="G50" s="27" t="s">
        <v>186</v>
      </c>
    </row>
    <row r="51" spans="1:7" ht="17.100000000000001" customHeight="1" x14ac:dyDescent="0.3">
      <c r="A51" s="24" t="s">
        <v>184</v>
      </c>
      <c r="B51" s="24" t="s">
        <v>9</v>
      </c>
      <c r="C51" s="24" t="s">
        <v>81</v>
      </c>
      <c r="D51" s="24" t="s">
        <v>79</v>
      </c>
      <c r="E51" s="25" t="s">
        <v>185</v>
      </c>
      <c r="F51" s="37">
        <v>1</v>
      </c>
      <c r="G51" s="27" t="s">
        <v>186</v>
      </c>
    </row>
    <row r="52" spans="1:7" ht="17.100000000000001" customHeight="1" x14ac:dyDescent="0.3">
      <c r="A52" s="24" t="s">
        <v>184</v>
      </c>
      <c r="B52" s="24" t="s">
        <v>9</v>
      </c>
      <c r="C52" s="24" t="s">
        <v>82</v>
      </c>
      <c r="D52" s="24" t="s">
        <v>78</v>
      </c>
      <c r="E52" s="25" t="s">
        <v>185</v>
      </c>
      <c r="F52" s="37">
        <v>1</v>
      </c>
      <c r="G52" s="27" t="s">
        <v>186</v>
      </c>
    </row>
    <row r="53" spans="1:7" ht="17.100000000000001" customHeight="1" x14ac:dyDescent="0.3">
      <c r="A53" s="24" t="s">
        <v>184</v>
      </c>
      <c r="B53" s="24" t="s">
        <v>9</v>
      </c>
      <c r="C53" s="24" t="s">
        <v>82</v>
      </c>
      <c r="D53" s="24" t="s">
        <v>79</v>
      </c>
      <c r="E53" s="25" t="s">
        <v>185</v>
      </c>
      <c r="F53" s="37">
        <v>1</v>
      </c>
      <c r="G53" s="27" t="s">
        <v>186</v>
      </c>
    </row>
    <row r="54" spans="1:7" ht="17.100000000000001" customHeight="1" x14ac:dyDescent="0.3">
      <c r="A54" s="24" t="s">
        <v>184</v>
      </c>
      <c r="B54" s="24" t="s">
        <v>10</v>
      </c>
      <c r="C54" s="24" t="s">
        <v>77</v>
      </c>
      <c r="D54" s="24" t="s">
        <v>78</v>
      </c>
      <c r="E54" s="25">
        <v>208</v>
      </c>
      <c r="F54" s="36" t="s">
        <v>185</v>
      </c>
      <c r="G54" s="27" t="s">
        <v>185</v>
      </c>
    </row>
    <row r="55" spans="1:7" ht="17.100000000000001" customHeight="1" x14ac:dyDescent="0.3">
      <c r="A55" s="24" t="s">
        <v>184</v>
      </c>
      <c r="B55" s="24" t="s">
        <v>10</v>
      </c>
      <c r="C55" s="24" t="s">
        <v>77</v>
      </c>
      <c r="D55" s="24" t="s">
        <v>79</v>
      </c>
      <c r="E55" s="25">
        <v>210</v>
      </c>
      <c r="F55" s="36" t="s">
        <v>185</v>
      </c>
      <c r="G55" s="27" t="s">
        <v>185</v>
      </c>
    </row>
    <row r="56" spans="1:7" ht="17.100000000000001" customHeight="1" x14ac:dyDescent="0.3">
      <c r="A56" s="24" t="s">
        <v>184</v>
      </c>
      <c r="B56" s="24" t="s">
        <v>10</v>
      </c>
      <c r="C56" s="24" t="s">
        <v>80</v>
      </c>
      <c r="D56" s="24" t="s">
        <v>78</v>
      </c>
      <c r="E56" s="25">
        <v>397</v>
      </c>
      <c r="F56" s="36" t="s">
        <v>185</v>
      </c>
      <c r="G56" s="27" t="s">
        <v>185</v>
      </c>
    </row>
    <row r="57" spans="1:7" ht="17.100000000000001" customHeight="1" x14ac:dyDescent="0.3">
      <c r="A57" s="24" t="s">
        <v>184</v>
      </c>
      <c r="B57" s="24" t="s">
        <v>10</v>
      </c>
      <c r="C57" s="24" t="s">
        <v>80</v>
      </c>
      <c r="D57" s="24" t="s">
        <v>79</v>
      </c>
      <c r="E57" s="25">
        <v>434</v>
      </c>
      <c r="F57" s="36" t="s">
        <v>185</v>
      </c>
      <c r="G57" s="27" t="s">
        <v>185</v>
      </c>
    </row>
    <row r="58" spans="1:7" ht="17.100000000000001" customHeight="1" x14ac:dyDescent="0.3">
      <c r="A58" s="24" t="s">
        <v>184</v>
      </c>
      <c r="B58" s="24" t="s">
        <v>10</v>
      </c>
      <c r="C58" s="24" t="s">
        <v>81</v>
      </c>
      <c r="D58" s="24" t="s">
        <v>78</v>
      </c>
      <c r="E58" s="25">
        <v>45</v>
      </c>
      <c r="F58" s="36" t="s">
        <v>185</v>
      </c>
      <c r="G58" s="27" t="s">
        <v>185</v>
      </c>
    </row>
    <row r="59" spans="1:7" ht="17.100000000000001" customHeight="1" x14ac:dyDescent="0.3">
      <c r="A59" s="24" t="s">
        <v>184</v>
      </c>
      <c r="B59" s="24" t="s">
        <v>10</v>
      </c>
      <c r="C59" s="24" t="s">
        <v>81</v>
      </c>
      <c r="D59" s="24" t="s">
        <v>79</v>
      </c>
      <c r="E59" s="25">
        <v>50</v>
      </c>
      <c r="F59" s="36" t="s">
        <v>185</v>
      </c>
      <c r="G59" s="27" t="s">
        <v>185</v>
      </c>
    </row>
    <row r="60" spans="1:7" ht="17.100000000000001" customHeight="1" x14ac:dyDescent="0.3">
      <c r="A60" s="24" t="s">
        <v>184</v>
      </c>
      <c r="B60" s="24" t="s">
        <v>10</v>
      </c>
      <c r="C60" s="24" t="s">
        <v>82</v>
      </c>
      <c r="D60" s="24" t="s">
        <v>78</v>
      </c>
      <c r="E60" s="25">
        <v>62</v>
      </c>
      <c r="F60" s="36" t="s">
        <v>185</v>
      </c>
      <c r="G60" s="27" t="s">
        <v>185</v>
      </c>
    </row>
    <row r="61" spans="1:7" ht="17.100000000000001" customHeight="1" x14ac:dyDescent="0.3">
      <c r="A61" s="24" t="s">
        <v>184</v>
      </c>
      <c r="B61" s="24" t="s">
        <v>10</v>
      </c>
      <c r="C61" s="24" t="s">
        <v>82</v>
      </c>
      <c r="D61" s="24" t="s">
        <v>79</v>
      </c>
      <c r="E61" s="25">
        <v>52</v>
      </c>
      <c r="F61" s="36" t="s">
        <v>185</v>
      </c>
      <c r="G61" s="27" t="s">
        <v>185</v>
      </c>
    </row>
    <row r="62" spans="1:7" ht="17.100000000000001" customHeight="1" x14ac:dyDescent="0.3">
      <c r="A62" s="24" t="s">
        <v>184</v>
      </c>
      <c r="B62" s="24" t="s">
        <v>10</v>
      </c>
      <c r="C62" s="24" t="s">
        <v>83</v>
      </c>
      <c r="D62" s="24" t="s">
        <v>78</v>
      </c>
      <c r="E62" s="25">
        <v>85</v>
      </c>
      <c r="F62" s="36" t="s">
        <v>185</v>
      </c>
      <c r="G62" s="27" t="s">
        <v>185</v>
      </c>
    </row>
    <row r="63" spans="1:7" ht="17.100000000000001" customHeight="1" x14ac:dyDescent="0.3">
      <c r="A63" s="24" t="s">
        <v>184</v>
      </c>
      <c r="B63" s="24" t="s">
        <v>10</v>
      </c>
      <c r="C63" s="24" t="s">
        <v>83</v>
      </c>
      <c r="D63" s="24" t="s">
        <v>79</v>
      </c>
      <c r="E63" s="25">
        <v>75</v>
      </c>
      <c r="F63" s="36" t="s">
        <v>185</v>
      </c>
      <c r="G63" s="27" t="s">
        <v>185</v>
      </c>
    </row>
    <row r="64" spans="1:7" ht="17.100000000000001" customHeight="1" x14ac:dyDescent="0.3">
      <c r="A64" s="24" t="s">
        <v>184</v>
      </c>
      <c r="B64" s="24" t="s">
        <v>11</v>
      </c>
      <c r="C64" s="24" t="s">
        <v>77</v>
      </c>
      <c r="D64" s="24" t="s">
        <v>78</v>
      </c>
      <c r="E64" s="25" t="s">
        <v>185</v>
      </c>
      <c r="F64" s="37">
        <v>1</v>
      </c>
      <c r="G64" s="27" t="s">
        <v>186</v>
      </c>
    </row>
    <row r="65" spans="1:7" ht="17.100000000000001" customHeight="1" x14ac:dyDescent="0.3">
      <c r="A65" s="24" t="s">
        <v>184</v>
      </c>
      <c r="B65" s="24" t="s">
        <v>11</v>
      </c>
      <c r="C65" s="24" t="s">
        <v>77</v>
      </c>
      <c r="D65" s="24" t="s">
        <v>79</v>
      </c>
      <c r="E65" s="25" t="s">
        <v>185</v>
      </c>
      <c r="F65" s="37">
        <v>1</v>
      </c>
      <c r="G65" s="27" t="s">
        <v>186</v>
      </c>
    </row>
    <row r="66" spans="1:7" ht="17.100000000000001" customHeight="1" x14ac:dyDescent="0.3">
      <c r="A66" s="24" t="s">
        <v>184</v>
      </c>
      <c r="B66" s="24" t="s">
        <v>11</v>
      </c>
      <c r="C66" s="24" t="s">
        <v>80</v>
      </c>
      <c r="D66" s="24" t="s">
        <v>78</v>
      </c>
      <c r="E66" s="25" t="s">
        <v>185</v>
      </c>
      <c r="F66" s="37">
        <v>1</v>
      </c>
      <c r="G66" s="27" t="s">
        <v>186</v>
      </c>
    </row>
    <row r="67" spans="1:7" ht="17.100000000000001" customHeight="1" x14ac:dyDescent="0.3">
      <c r="A67" s="24" t="s">
        <v>184</v>
      </c>
      <c r="B67" s="24" t="s">
        <v>11</v>
      </c>
      <c r="C67" s="24" t="s">
        <v>80</v>
      </c>
      <c r="D67" s="24" t="s">
        <v>79</v>
      </c>
      <c r="E67" s="25">
        <v>13</v>
      </c>
      <c r="F67" s="36" t="s">
        <v>185</v>
      </c>
      <c r="G67" s="27" t="s">
        <v>185</v>
      </c>
    </row>
    <row r="68" spans="1:7" ht="17.100000000000001" customHeight="1" x14ac:dyDescent="0.3">
      <c r="A68" s="24" t="s">
        <v>184</v>
      </c>
      <c r="B68" s="24" t="s">
        <v>11</v>
      </c>
      <c r="C68" s="24" t="s">
        <v>82</v>
      </c>
      <c r="D68" s="24" t="s">
        <v>78</v>
      </c>
      <c r="E68" s="25" t="s">
        <v>185</v>
      </c>
      <c r="F68" s="37">
        <v>1</v>
      </c>
      <c r="G68" s="27" t="s">
        <v>186</v>
      </c>
    </row>
    <row r="69" spans="1:7" ht="17.100000000000001" customHeight="1" x14ac:dyDescent="0.3">
      <c r="A69" s="24" t="s">
        <v>184</v>
      </c>
      <c r="B69" s="24" t="s">
        <v>11</v>
      </c>
      <c r="C69" s="24" t="s">
        <v>82</v>
      </c>
      <c r="D69" s="24" t="s">
        <v>79</v>
      </c>
      <c r="E69" s="25" t="s">
        <v>185</v>
      </c>
      <c r="F69" s="37">
        <v>1</v>
      </c>
      <c r="G69" s="27" t="s">
        <v>186</v>
      </c>
    </row>
    <row r="70" spans="1:7" ht="17.100000000000001" customHeight="1" x14ac:dyDescent="0.3">
      <c r="A70" s="24" t="s">
        <v>184</v>
      </c>
      <c r="B70" s="24" t="s">
        <v>11</v>
      </c>
      <c r="C70" s="24" t="s">
        <v>83</v>
      </c>
      <c r="D70" s="24" t="s">
        <v>78</v>
      </c>
      <c r="E70" s="25" t="s">
        <v>185</v>
      </c>
      <c r="F70" s="37">
        <v>1</v>
      </c>
      <c r="G70" s="27" t="s">
        <v>186</v>
      </c>
    </row>
    <row r="71" spans="1:7" ht="17.100000000000001" customHeight="1" x14ac:dyDescent="0.3">
      <c r="A71" s="24" t="s">
        <v>184</v>
      </c>
      <c r="B71" s="24" t="s">
        <v>11</v>
      </c>
      <c r="C71" s="24" t="s">
        <v>83</v>
      </c>
      <c r="D71" s="24" t="s">
        <v>79</v>
      </c>
      <c r="E71" s="25" t="s">
        <v>185</v>
      </c>
      <c r="F71" s="37">
        <v>1</v>
      </c>
      <c r="G71" s="27" t="s">
        <v>186</v>
      </c>
    </row>
    <row r="72" spans="1:7" ht="17.100000000000001" customHeight="1" x14ac:dyDescent="0.3">
      <c r="A72" s="24" t="s">
        <v>184</v>
      </c>
      <c r="B72" s="24" t="s">
        <v>12</v>
      </c>
      <c r="C72" s="24" t="s">
        <v>77</v>
      </c>
      <c r="D72" s="24" t="s">
        <v>78</v>
      </c>
      <c r="E72" s="25">
        <v>12</v>
      </c>
      <c r="F72" s="36" t="s">
        <v>185</v>
      </c>
      <c r="G72" s="27" t="s">
        <v>185</v>
      </c>
    </row>
    <row r="73" spans="1:7" ht="17.100000000000001" customHeight="1" x14ac:dyDescent="0.3">
      <c r="A73" s="24" t="s">
        <v>184</v>
      </c>
      <c r="B73" s="24" t="s">
        <v>12</v>
      </c>
      <c r="C73" s="24" t="s">
        <v>77</v>
      </c>
      <c r="D73" s="24" t="s">
        <v>79</v>
      </c>
      <c r="E73" s="25">
        <v>25</v>
      </c>
      <c r="F73" s="36" t="s">
        <v>185</v>
      </c>
      <c r="G73" s="27" t="s">
        <v>185</v>
      </c>
    </row>
    <row r="74" spans="1:7" ht="17.100000000000001" customHeight="1" x14ac:dyDescent="0.3">
      <c r="A74" s="24" t="s">
        <v>184</v>
      </c>
      <c r="B74" s="24" t="s">
        <v>12</v>
      </c>
      <c r="C74" s="24" t="s">
        <v>80</v>
      </c>
      <c r="D74" s="24" t="s">
        <v>78</v>
      </c>
      <c r="E74" s="25">
        <v>51</v>
      </c>
      <c r="F74" s="36" t="s">
        <v>185</v>
      </c>
      <c r="G74" s="27" t="s">
        <v>185</v>
      </c>
    </row>
    <row r="75" spans="1:7" ht="17.100000000000001" customHeight="1" x14ac:dyDescent="0.3">
      <c r="A75" s="24" t="s">
        <v>184</v>
      </c>
      <c r="B75" s="24" t="s">
        <v>12</v>
      </c>
      <c r="C75" s="24" t="s">
        <v>80</v>
      </c>
      <c r="D75" s="24" t="s">
        <v>79</v>
      </c>
      <c r="E75" s="25">
        <v>43</v>
      </c>
      <c r="F75" s="36" t="s">
        <v>185</v>
      </c>
      <c r="G75" s="27" t="s">
        <v>185</v>
      </c>
    </row>
    <row r="76" spans="1:7" ht="17.100000000000001" customHeight="1" x14ac:dyDescent="0.3">
      <c r="A76" s="24" t="s">
        <v>184</v>
      </c>
      <c r="B76" s="24" t="s">
        <v>12</v>
      </c>
      <c r="C76" s="24" t="s">
        <v>81</v>
      </c>
      <c r="D76" s="24" t="s">
        <v>78</v>
      </c>
      <c r="E76" s="25" t="s">
        <v>185</v>
      </c>
      <c r="F76" s="37">
        <v>1</v>
      </c>
      <c r="G76" s="27" t="s">
        <v>186</v>
      </c>
    </row>
    <row r="77" spans="1:7" ht="17.100000000000001" customHeight="1" x14ac:dyDescent="0.3">
      <c r="A77" s="24" t="s">
        <v>184</v>
      </c>
      <c r="B77" s="24" t="s">
        <v>12</v>
      </c>
      <c r="C77" s="24" t="s">
        <v>81</v>
      </c>
      <c r="D77" s="24" t="s">
        <v>79</v>
      </c>
      <c r="E77" s="25" t="s">
        <v>185</v>
      </c>
      <c r="F77" s="37">
        <v>1</v>
      </c>
      <c r="G77" s="27" t="s">
        <v>186</v>
      </c>
    </row>
    <row r="78" spans="1:7" ht="17.100000000000001" customHeight="1" x14ac:dyDescent="0.3">
      <c r="A78" s="24" t="s">
        <v>184</v>
      </c>
      <c r="B78" s="24" t="s">
        <v>12</v>
      </c>
      <c r="C78" s="24" t="s">
        <v>82</v>
      </c>
      <c r="D78" s="24" t="s">
        <v>78</v>
      </c>
      <c r="E78" s="25" t="s">
        <v>185</v>
      </c>
      <c r="F78" s="37">
        <v>1</v>
      </c>
      <c r="G78" s="27" t="s">
        <v>186</v>
      </c>
    </row>
    <row r="79" spans="1:7" ht="17.100000000000001" customHeight="1" x14ac:dyDescent="0.3">
      <c r="A79" s="24" t="s">
        <v>184</v>
      </c>
      <c r="B79" s="24" t="s">
        <v>12</v>
      </c>
      <c r="C79" s="24" t="s">
        <v>82</v>
      </c>
      <c r="D79" s="24" t="s">
        <v>79</v>
      </c>
      <c r="E79" s="25" t="s">
        <v>185</v>
      </c>
      <c r="F79" s="37">
        <v>1</v>
      </c>
      <c r="G79" s="27" t="s">
        <v>186</v>
      </c>
    </row>
    <row r="80" spans="1:7" ht="17.100000000000001" customHeight="1" x14ac:dyDescent="0.3">
      <c r="A80" s="24" t="s">
        <v>184</v>
      </c>
      <c r="B80" s="24" t="s">
        <v>12</v>
      </c>
      <c r="C80" s="24" t="s">
        <v>83</v>
      </c>
      <c r="D80" s="24" t="s">
        <v>78</v>
      </c>
      <c r="E80" s="25">
        <v>11</v>
      </c>
      <c r="F80" s="36" t="s">
        <v>185</v>
      </c>
      <c r="G80" s="27" t="s">
        <v>185</v>
      </c>
    </row>
    <row r="81" spans="1:7" ht="17.100000000000001" customHeight="1" x14ac:dyDescent="0.3">
      <c r="A81" s="24" t="s">
        <v>184</v>
      </c>
      <c r="B81" s="24" t="s">
        <v>12</v>
      </c>
      <c r="C81" s="24" t="s">
        <v>83</v>
      </c>
      <c r="D81" s="24" t="s">
        <v>79</v>
      </c>
      <c r="E81" s="25" t="s">
        <v>185</v>
      </c>
      <c r="F81" s="37">
        <v>1</v>
      </c>
      <c r="G81" s="27" t="s">
        <v>186</v>
      </c>
    </row>
    <row r="82" spans="1:7" ht="17.100000000000001" customHeight="1" x14ac:dyDescent="0.3">
      <c r="A82" s="24" t="s">
        <v>184</v>
      </c>
      <c r="B82" s="24" t="s">
        <v>13</v>
      </c>
      <c r="C82" s="24" t="s">
        <v>77</v>
      </c>
      <c r="D82" s="24" t="s">
        <v>78</v>
      </c>
      <c r="E82" s="25">
        <v>395</v>
      </c>
      <c r="F82" s="36" t="s">
        <v>185</v>
      </c>
      <c r="G82" s="27" t="s">
        <v>185</v>
      </c>
    </row>
    <row r="83" spans="1:7" ht="17.100000000000001" customHeight="1" x14ac:dyDescent="0.3">
      <c r="A83" s="24" t="s">
        <v>184</v>
      </c>
      <c r="B83" s="24" t="s">
        <v>13</v>
      </c>
      <c r="C83" s="24" t="s">
        <v>77</v>
      </c>
      <c r="D83" s="24" t="s">
        <v>79</v>
      </c>
      <c r="E83" s="25">
        <v>389</v>
      </c>
      <c r="F83" s="36" t="s">
        <v>185</v>
      </c>
      <c r="G83" s="27" t="s">
        <v>185</v>
      </c>
    </row>
    <row r="84" spans="1:7" ht="17.100000000000001" customHeight="1" x14ac:dyDescent="0.3">
      <c r="A84" s="24" t="s">
        <v>184</v>
      </c>
      <c r="B84" s="24" t="s">
        <v>13</v>
      </c>
      <c r="C84" s="24" t="s">
        <v>80</v>
      </c>
      <c r="D84" s="24" t="s">
        <v>78</v>
      </c>
      <c r="E84" s="25">
        <v>291</v>
      </c>
      <c r="F84" s="36" t="s">
        <v>185</v>
      </c>
      <c r="G84" s="27" t="s">
        <v>185</v>
      </c>
    </row>
    <row r="85" spans="1:7" ht="17.100000000000001" customHeight="1" x14ac:dyDescent="0.3">
      <c r="A85" s="24" t="s">
        <v>184</v>
      </c>
      <c r="B85" s="24" t="s">
        <v>13</v>
      </c>
      <c r="C85" s="24" t="s">
        <v>80</v>
      </c>
      <c r="D85" s="24" t="s">
        <v>79</v>
      </c>
      <c r="E85" s="25">
        <v>391</v>
      </c>
      <c r="F85" s="36" t="s">
        <v>185</v>
      </c>
      <c r="G85" s="27" t="s">
        <v>185</v>
      </c>
    </row>
    <row r="86" spans="1:7" ht="17.100000000000001" customHeight="1" x14ac:dyDescent="0.3">
      <c r="A86" s="24" t="s">
        <v>184</v>
      </c>
      <c r="B86" s="24" t="s">
        <v>13</v>
      </c>
      <c r="C86" s="24" t="s">
        <v>81</v>
      </c>
      <c r="D86" s="24" t="s">
        <v>78</v>
      </c>
      <c r="E86" s="25">
        <v>30</v>
      </c>
      <c r="F86" s="36" t="s">
        <v>185</v>
      </c>
      <c r="G86" s="27" t="s">
        <v>185</v>
      </c>
    </row>
    <row r="87" spans="1:7" ht="17.100000000000001" customHeight="1" x14ac:dyDescent="0.3">
      <c r="A87" s="24" t="s">
        <v>184</v>
      </c>
      <c r="B87" s="24" t="s">
        <v>13</v>
      </c>
      <c r="C87" s="24" t="s">
        <v>81</v>
      </c>
      <c r="D87" s="24" t="s">
        <v>79</v>
      </c>
      <c r="E87" s="25">
        <v>30</v>
      </c>
      <c r="F87" s="36" t="s">
        <v>185</v>
      </c>
      <c r="G87" s="27" t="s">
        <v>185</v>
      </c>
    </row>
    <row r="88" spans="1:7" ht="17.100000000000001" customHeight="1" x14ac:dyDescent="0.3">
      <c r="A88" s="24" t="s">
        <v>184</v>
      </c>
      <c r="B88" s="24" t="s">
        <v>13</v>
      </c>
      <c r="C88" s="24" t="s">
        <v>82</v>
      </c>
      <c r="D88" s="24" t="s">
        <v>78</v>
      </c>
      <c r="E88" s="25">
        <v>68</v>
      </c>
      <c r="F88" s="36" t="s">
        <v>185</v>
      </c>
      <c r="G88" s="27" t="s">
        <v>185</v>
      </c>
    </row>
    <row r="89" spans="1:7" ht="17.100000000000001" customHeight="1" x14ac:dyDescent="0.3">
      <c r="A89" s="24" t="s">
        <v>184</v>
      </c>
      <c r="B89" s="24" t="s">
        <v>13</v>
      </c>
      <c r="C89" s="24" t="s">
        <v>82</v>
      </c>
      <c r="D89" s="24" t="s">
        <v>79</v>
      </c>
      <c r="E89" s="25">
        <v>44</v>
      </c>
      <c r="F89" s="36" t="s">
        <v>185</v>
      </c>
      <c r="G89" s="27" t="s">
        <v>185</v>
      </c>
    </row>
    <row r="90" spans="1:7" ht="17.100000000000001" customHeight="1" x14ac:dyDescent="0.3">
      <c r="A90" s="24" t="s">
        <v>184</v>
      </c>
      <c r="B90" s="24" t="s">
        <v>13</v>
      </c>
      <c r="C90" s="24" t="s">
        <v>83</v>
      </c>
      <c r="D90" s="24" t="s">
        <v>78</v>
      </c>
      <c r="E90" s="25">
        <v>46</v>
      </c>
      <c r="F90" s="36" t="s">
        <v>185</v>
      </c>
      <c r="G90" s="27" t="s">
        <v>185</v>
      </c>
    </row>
    <row r="91" spans="1:7" ht="17.100000000000001" customHeight="1" x14ac:dyDescent="0.3">
      <c r="A91" s="24" t="s">
        <v>184</v>
      </c>
      <c r="B91" s="24" t="s">
        <v>13</v>
      </c>
      <c r="C91" s="24" t="s">
        <v>83</v>
      </c>
      <c r="D91" s="24" t="s">
        <v>79</v>
      </c>
      <c r="E91" s="25">
        <v>59</v>
      </c>
      <c r="F91" s="36" t="s">
        <v>185</v>
      </c>
      <c r="G91" s="27" t="s">
        <v>185</v>
      </c>
    </row>
    <row r="92" spans="1:7" ht="17.100000000000001" customHeight="1" x14ac:dyDescent="0.3">
      <c r="A92" s="24" t="s">
        <v>184</v>
      </c>
      <c r="B92" s="24" t="s">
        <v>14</v>
      </c>
      <c r="C92" s="24" t="s">
        <v>77</v>
      </c>
      <c r="D92" s="24" t="s">
        <v>78</v>
      </c>
      <c r="E92" s="25">
        <v>11</v>
      </c>
      <c r="F92" s="36" t="s">
        <v>185</v>
      </c>
      <c r="G92" s="27" t="s">
        <v>185</v>
      </c>
    </row>
    <row r="93" spans="1:7" ht="17.100000000000001" customHeight="1" x14ac:dyDescent="0.3">
      <c r="A93" s="24" t="s">
        <v>184</v>
      </c>
      <c r="B93" s="24" t="s">
        <v>14</v>
      </c>
      <c r="C93" s="24" t="s">
        <v>77</v>
      </c>
      <c r="D93" s="24" t="s">
        <v>79</v>
      </c>
      <c r="E93" s="25" t="s">
        <v>185</v>
      </c>
      <c r="F93" s="37">
        <v>1</v>
      </c>
      <c r="G93" s="27" t="s">
        <v>186</v>
      </c>
    </row>
    <row r="94" spans="1:7" ht="17.100000000000001" customHeight="1" x14ac:dyDescent="0.3">
      <c r="A94" s="24" t="s">
        <v>184</v>
      </c>
      <c r="B94" s="24" t="s">
        <v>14</v>
      </c>
      <c r="C94" s="24" t="s">
        <v>80</v>
      </c>
      <c r="D94" s="24" t="s">
        <v>78</v>
      </c>
      <c r="E94" s="25" t="s">
        <v>185</v>
      </c>
      <c r="F94" s="37">
        <v>1</v>
      </c>
      <c r="G94" s="27" t="s">
        <v>186</v>
      </c>
    </row>
    <row r="95" spans="1:7" ht="17.100000000000001" customHeight="1" x14ac:dyDescent="0.3">
      <c r="A95" s="24" t="s">
        <v>184</v>
      </c>
      <c r="B95" s="24" t="s">
        <v>14</v>
      </c>
      <c r="C95" s="24" t="s">
        <v>80</v>
      </c>
      <c r="D95" s="24" t="s">
        <v>79</v>
      </c>
      <c r="E95" s="25" t="s">
        <v>185</v>
      </c>
      <c r="F95" s="37">
        <v>1</v>
      </c>
      <c r="G95" s="27" t="s">
        <v>186</v>
      </c>
    </row>
    <row r="96" spans="1:7" ht="17.100000000000001" customHeight="1" x14ac:dyDescent="0.3">
      <c r="A96" s="24" t="s">
        <v>184</v>
      </c>
      <c r="B96" s="24" t="s">
        <v>14</v>
      </c>
      <c r="C96" s="24" t="s">
        <v>81</v>
      </c>
      <c r="D96" s="24" t="s">
        <v>78</v>
      </c>
      <c r="E96" s="25" t="s">
        <v>185</v>
      </c>
      <c r="F96" s="37">
        <v>1</v>
      </c>
      <c r="G96" s="27" t="s">
        <v>186</v>
      </c>
    </row>
    <row r="97" spans="1:7" ht="17.100000000000001" customHeight="1" x14ac:dyDescent="0.3">
      <c r="A97" s="24" t="s">
        <v>184</v>
      </c>
      <c r="B97" s="24" t="s">
        <v>14</v>
      </c>
      <c r="C97" s="24" t="s">
        <v>81</v>
      </c>
      <c r="D97" s="24" t="s">
        <v>79</v>
      </c>
      <c r="E97" s="25" t="s">
        <v>185</v>
      </c>
      <c r="F97" s="37">
        <v>1</v>
      </c>
      <c r="G97" s="27" t="s">
        <v>186</v>
      </c>
    </row>
    <row r="98" spans="1:7" ht="17.100000000000001" customHeight="1" x14ac:dyDescent="0.3">
      <c r="A98" s="24" t="s">
        <v>184</v>
      </c>
      <c r="B98" s="24" t="s">
        <v>14</v>
      </c>
      <c r="C98" s="24" t="s">
        <v>82</v>
      </c>
      <c r="D98" s="24" t="s">
        <v>78</v>
      </c>
      <c r="E98" s="25" t="s">
        <v>185</v>
      </c>
      <c r="F98" s="37">
        <v>1</v>
      </c>
      <c r="G98" s="27" t="s">
        <v>186</v>
      </c>
    </row>
    <row r="99" spans="1:7" ht="17.100000000000001" customHeight="1" x14ac:dyDescent="0.3">
      <c r="A99" s="24" t="s">
        <v>184</v>
      </c>
      <c r="B99" s="24" t="s">
        <v>14</v>
      </c>
      <c r="C99" s="24" t="s">
        <v>82</v>
      </c>
      <c r="D99" s="24" t="s">
        <v>79</v>
      </c>
      <c r="E99" s="25" t="s">
        <v>185</v>
      </c>
      <c r="F99" s="37">
        <v>1</v>
      </c>
      <c r="G99" s="27" t="s">
        <v>186</v>
      </c>
    </row>
    <row r="100" spans="1:7" ht="17.100000000000001" customHeight="1" x14ac:dyDescent="0.3">
      <c r="A100" s="24" t="s">
        <v>184</v>
      </c>
      <c r="B100" s="24" t="s">
        <v>14</v>
      </c>
      <c r="C100" s="24" t="s">
        <v>83</v>
      </c>
      <c r="D100" s="24" t="s">
        <v>78</v>
      </c>
      <c r="E100" s="25" t="s">
        <v>185</v>
      </c>
      <c r="F100" s="37">
        <v>1</v>
      </c>
      <c r="G100" s="27" t="s">
        <v>186</v>
      </c>
    </row>
    <row r="101" spans="1:7" ht="17.100000000000001" customHeight="1" x14ac:dyDescent="0.3">
      <c r="A101" s="24" t="s">
        <v>184</v>
      </c>
      <c r="B101" s="24" t="s">
        <v>15</v>
      </c>
      <c r="C101" s="24" t="s">
        <v>77</v>
      </c>
      <c r="D101" s="24" t="s">
        <v>78</v>
      </c>
      <c r="E101" s="25">
        <v>35</v>
      </c>
      <c r="F101" s="36" t="s">
        <v>185</v>
      </c>
      <c r="G101" s="27" t="s">
        <v>185</v>
      </c>
    </row>
    <row r="102" spans="1:7" ht="17.100000000000001" customHeight="1" x14ac:dyDescent="0.3">
      <c r="A102" s="24" t="s">
        <v>184</v>
      </c>
      <c r="B102" s="24" t="s">
        <v>15</v>
      </c>
      <c r="C102" s="24" t="s">
        <v>77</v>
      </c>
      <c r="D102" s="24" t="s">
        <v>79</v>
      </c>
      <c r="E102" s="25">
        <v>34</v>
      </c>
      <c r="F102" s="36" t="s">
        <v>185</v>
      </c>
      <c r="G102" s="27" t="s">
        <v>185</v>
      </c>
    </row>
    <row r="103" spans="1:7" ht="17.100000000000001" customHeight="1" x14ac:dyDescent="0.3">
      <c r="A103" s="24" t="s">
        <v>184</v>
      </c>
      <c r="B103" s="24" t="s">
        <v>15</v>
      </c>
      <c r="C103" s="24" t="s">
        <v>80</v>
      </c>
      <c r="D103" s="24" t="s">
        <v>78</v>
      </c>
      <c r="E103" s="25">
        <v>52</v>
      </c>
      <c r="F103" s="36" t="s">
        <v>185</v>
      </c>
      <c r="G103" s="27" t="s">
        <v>185</v>
      </c>
    </row>
    <row r="104" spans="1:7" ht="17.100000000000001" customHeight="1" x14ac:dyDescent="0.3">
      <c r="A104" s="24" t="s">
        <v>184</v>
      </c>
      <c r="B104" s="24" t="s">
        <v>15</v>
      </c>
      <c r="C104" s="24" t="s">
        <v>80</v>
      </c>
      <c r="D104" s="24" t="s">
        <v>79</v>
      </c>
      <c r="E104" s="25">
        <v>55</v>
      </c>
      <c r="F104" s="36" t="s">
        <v>185</v>
      </c>
      <c r="G104" s="27" t="s">
        <v>185</v>
      </c>
    </row>
    <row r="105" spans="1:7" ht="17.100000000000001" customHeight="1" x14ac:dyDescent="0.3">
      <c r="A105" s="24" t="s">
        <v>184</v>
      </c>
      <c r="B105" s="24" t="s">
        <v>15</v>
      </c>
      <c r="C105" s="24" t="s">
        <v>81</v>
      </c>
      <c r="D105" s="24" t="s">
        <v>78</v>
      </c>
      <c r="E105" s="25" t="s">
        <v>185</v>
      </c>
      <c r="F105" s="37">
        <v>1</v>
      </c>
      <c r="G105" s="27" t="s">
        <v>186</v>
      </c>
    </row>
    <row r="106" spans="1:7" ht="17.100000000000001" customHeight="1" x14ac:dyDescent="0.3">
      <c r="A106" s="24" t="s">
        <v>184</v>
      </c>
      <c r="B106" s="24" t="s">
        <v>15</v>
      </c>
      <c r="C106" s="24" t="s">
        <v>81</v>
      </c>
      <c r="D106" s="24" t="s">
        <v>79</v>
      </c>
      <c r="E106" s="25" t="s">
        <v>185</v>
      </c>
      <c r="F106" s="37">
        <v>1</v>
      </c>
      <c r="G106" s="27" t="s">
        <v>186</v>
      </c>
    </row>
    <row r="107" spans="1:7" ht="17.100000000000001" customHeight="1" x14ac:dyDescent="0.3">
      <c r="A107" s="24" t="s">
        <v>184</v>
      </c>
      <c r="B107" s="24" t="s">
        <v>15</v>
      </c>
      <c r="C107" s="24" t="s">
        <v>82</v>
      </c>
      <c r="D107" s="24" t="s">
        <v>78</v>
      </c>
      <c r="E107" s="25" t="s">
        <v>185</v>
      </c>
      <c r="F107" s="37">
        <v>1</v>
      </c>
      <c r="G107" s="27" t="s">
        <v>186</v>
      </c>
    </row>
    <row r="108" spans="1:7" ht="17.100000000000001" customHeight="1" x14ac:dyDescent="0.3">
      <c r="A108" s="24" t="s">
        <v>184</v>
      </c>
      <c r="B108" s="24" t="s">
        <v>15</v>
      </c>
      <c r="C108" s="24" t="s">
        <v>82</v>
      </c>
      <c r="D108" s="24" t="s">
        <v>79</v>
      </c>
      <c r="E108" s="25" t="s">
        <v>185</v>
      </c>
      <c r="F108" s="37">
        <v>1</v>
      </c>
      <c r="G108" s="27" t="s">
        <v>186</v>
      </c>
    </row>
    <row r="109" spans="1:7" ht="17.100000000000001" customHeight="1" x14ac:dyDescent="0.3">
      <c r="A109" s="24" t="s">
        <v>184</v>
      </c>
      <c r="B109" s="24" t="s">
        <v>15</v>
      </c>
      <c r="C109" s="24" t="s">
        <v>83</v>
      </c>
      <c r="D109" s="24" t="s">
        <v>78</v>
      </c>
      <c r="E109" s="25" t="s">
        <v>185</v>
      </c>
      <c r="F109" s="37">
        <v>1</v>
      </c>
      <c r="G109" s="27" t="s">
        <v>186</v>
      </c>
    </row>
    <row r="110" spans="1:7" ht="17.100000000000001" customHeight="1" x14ac:dyDescent="0.3">
      <c r="A110" s="24" t="s">
        <v>184</v>
      </c>
      <c r="B110" s="24" t="s">
        <v>15</v>
      </c>
      <c r="C110" s="24" t="s">
        <v>83</v>
      </c>
      <c r="D110" s="24" t="s">
        <v>79</v>
      </c>
      <c r="E110" s="25" t="s">
        <v>185</v>
      </c>
      <c r="F110" s="37">
        <v>1</v>
      </c>
      <c r="G110" s="27" t="s">
        <v>186</v>
      </c>
    </row>
    <row r="111" spans="1:7" ht="17.100000000000001" customHeight="1" x14ac:dyDescent="0.3">
      <c r="A111" s="24" t="s">
        <v>184</v>
      </c>
      <c r="B111" s="24" t="s">
        <v>16</v>
      </c>
      <c r="C111" s="24" t="s">
        <v>77</v>
      </c>
      <c r="D111" s="24" t="s">
        <v>78</v>
      </c>
      <c r="E111" s="25">
        <v>70</v>
      </c>
      <c r="F111" s="36" t="s">
        <v>185</v>
      </c>
      <c r="G111" s="27" t="s">
        <v>185</v>
      </c>
    </row>
    <row r="112" spans="1:7" ht="17.100000000000001" customHeight="1" x14ac:dyDescent="0.3">
      <c r="A112" s="24" t="s">
        <v>184</v>
      </c>
      <c r="B112" s="24" t="s">
        <v>16</v>
      </c>
      <c r="C112" s="24" t="s">
        <v>77</v>
      </c>
      <c r="D112" s="24" t="s">
        <v>79</v>
      </c>
      <c r="E112" s="25">
        <v>81</v>
      </c>
      <c r="F112" s="36" t="s">
        <v>185</v>
      </c>
      <c r="G112" s="27" t="s">
        <v>185</v>
      </c>
    </row>
    <row r="113" spans="1:7" ht="17.100000000000001" customHeight="1" x14ac:dyDescent="0.3">
      <c r="A113" s="24" t="s">
        <v>184</v>
      </c>
      <c r="B113" s="24" t="s">
        <v>16</v>
      </c>
      <c r="C113" s="24" t="s">
        <v>80</v>
      </c>
      <c r="D113" s="24" t="s">
        <v>78</v>
      </c>
      <c r="E113" s="25">
        <v>55</v>
      </c>
      <c r="F113" s="36" t="s">
        <v>185</v>
      </c>
      <c r="G113" s="27" t="s">
        <v>185</v>
      </c>
    </row>
    <row r="114" spans="1:7" ht="17.100000000000001" customHeight="1" x14ac:dyDescent="0.3">
      <c r="A114" s="24" t="s">
        <v>184</v>
      </c>
      <c r="B114" s="24" t="s">
        <v>16</v>
      </c>
      <c r="C114" s="24" t="s">
        <v>80</v>
      </c>
      <c r="D114" s="24" t="s">
        <v>79</v>
      </c>
      <c r="E114" s="25">
        <v>67</v>
      </c>
      <c r="F114" s="36" t="s">
        <v>185</v>
      </c>
      <c r="G114" s="27" t="s">
        <v>185</v>
      </c>
    </row>
    <row r="115" spans="1:7" ht="17.100000000000001" customHeight="1" x14ac:dyDescent="0.3">
      <c r="A115" s="24" t="s">
        <v>184</v>
      </c>
      <c r="B115" s="24" t="s">
        <v>16</v>
      </c>
      <c r="C115" s="24" t="s">
        <v>81</v>
      </c>
      <c r="D115" s="24" t="s">
        <v>78</v>
      </c>
      <c r="E115" s="25">
        <v>11</v>
      </c>
      <c r="F115" s="36" t="s">
        <v>185</v>
      </c>
      <c r="G115" s="27" t="s">
        <v>185</v>
      </c>
    </row>
    <row r="116" spans="1:7" ht="17.100000000000001" customHeight="1" x14ac:dyDescent="0.3">
      <c r="A116" s="24" t="s">
        <v>184</v>
      </c>
      <c r="B116" s="24" t="s">
        <v>16</v>
      </c>
      <c r="C116" s="24" t="s">
        <v>81</v>
      </c>
      <c r="D116" s="24" t="s">
        <v>79</v>
      </c>
      <c r="E116" s="25" t="s">
        <v>185</v>
      </c>
      <c r="F116" s="37">
        <v>1</v>
      </c>
      <c r="G116" s="27" t="s">
        <v>186</v>
      </c>
    </row>
    <row r="117" spans="1:7" ht="17.100000000000001" customHeight="1" x14ac:dyDescent="0.3">
      <c r="A117" s="24" t="s">
        <v>184</v>
      </c>
      <c r="B117" s="24" t="s">
        <v>16</v>
      </c>
      <c r="C117" s="24" t="s">
        <v>82</v>
      </c>
      <c r="D117" s="24" t="s">
        <v>78</v>
      </c>
      <c r="E117" s="25" t="s">
        <v>185</v>
      </c>
      <c r="F117" s="37">
        <v>1</v>
      </c>
      <c r="G117" s="27" t="s">
        <v>186</v>
      </c>
    </row>
    <row r="118" spans="1:7" ht="17.100000000000001" customHeight="1" x14ac:dyDescent="0.3">
      <c r="A118" s="24" t="s">
        <v>184</v>
      </c>
      <c r="B118" s="24" t="s">
        <v>16</v>
      </c>
      <c r="C118" s="24" t="s">
        <v>82</v>
      </c>
      <c r="D118" s="24" t="s">
        <v>79</v>
      </c>
      <c r="E118" s="25" t="s">
        <v>185</v>
      </c>
      <c r="F118" s="37">
        <v>1</v>
      </c>
      <c r="G118" s="27" t="s">
        <v>186</v>
      </c>
    </row>
    <row r="119" spans="1:7" ht="17.100000000000001" customHeight="1" x14ac:dyDescent="0.3">
      <c r="A119" s="24" t="s">
        <v>184</v>
      </c>
      <c r="B119" s="24" t="s">
        <v>16</v>
      </c>
      <c r="C119" s="24" t="s">
        <v>83</v>
      </c>
      <c r="D119" s="24" t="s">
        <v>78</v>
      </c>
      <c r="E119" s="25" t="s">
        <v>185</v>
      </c>
      <c r="F119" s="37">
        <v>1</v>
      </c>
      <c r="G119" s="27" t="s">
        <v>186</v>
      </c>
    </row>
    <row r="120" spans="1:7" ht="17.100000000000001" customHeight="1" x14ac:dyDescent="0.3">
      <c r="A120" s="24" t="s">
        <v>184</v>
      </c>
      <c r="B120" s="24" t="s">
        <v>16</v>
      </c>
      <c r="C120" s="24" t="s">
        <v>83</v>
      </c>
      <c r="D120" s="24" t="s">
        <v>79</v>
      </c>
      <c r="E120" s="25">
        <v>14</v>
      </c>
      <c r="F120" s="36" t="s">
        <v>185</v>
      </c>
      <c r="G120" s="27" t="s">
        <v>185</v>
      </c>
    </row>
    <row r="121" spans="1:7" ht="17.100000000000001" customHeight="1" x14ac:dyDescent="0.3">
      <c r="A121" s="24" t="s">
        <v>184</v>
      </c>
      <c r="B121" s="24" t="s">
        <v>17</v>
      </c>
      <c r="C121" s="24" t="s">
        <v>77</v>
      </c>
      <c r="D121" s="24" t="s">
        <v>78</v>
      </c>
      <c r="E121" s="25" t="s">
        <v>185</v>
      </c>
      <c r="F121" s="37">
        <v>1</v>
      </c>
      <c r="G121" s="27" t="s">
        <v>186</v>
      </c>
    </row>
    <row r="122" spans="1:7" ht="17.100000000000001" customHeight="1" x14ac:dyDescent="0.3">
      <c r="A122" s="24" t="s">
        <v>184</v>
      </c>
      <c r="B122" s="24" t="s">
        <v>17</v>
      </c>
      <c r="C122" s="24" t="s">
        <v>77</v>
      </c>
      <c r="D122" s="24" t="s">
        <v>79</v>
      </c>
      <c r="E122" s="25" t="s">
        <v>185</v>
      </c>
      <c r="F122" s="37">
        <v>1</v>
      </c>
      <c r="G122" s="27" t="s">
        <v>186</v>
      </c>
    </row>
    <row r="123" spans="1:7" ht="17.100000000000001" customHeight="1" x14ac:dyDescent="0.3">
      <c r="A123" s="24" t="s">
        <v>184</v>
      </c>
      <c r="B123" s="24" t="s">
        <v>17</v>
      </c>
      <c r="C123" s="24" t="s">
        <v>80</v>
      </c>
      <c r="D123" s="24" t="s">
        <v>78</v>
      </c>
      <c r="E123" s="25" t="s">
        <v>185</v>
      </c>
      <c r="F123" s="37">
        <v>1</v>
      </c>
      <c r="G123" s="27" t="s">
        <v>186</v>
      </c>
    </row>
    <row r="124" spans="1:7" ht="17.100000000000001" customHeight="1" x14ac:dyDescent="0.3">
      <c r="A124" s="24" t="s">
        <v>184</v>
      </c>
      <c r="B124" s="24" t="s">
        <v>17</v>
      </c>
      <c r="C124" s="24" t="s">
        <v>80</v>
      </c>
      <c r="D124" s="24" t="s">
        <v>79</v>
      </c>
      <c r="E124" s="25" t="s">
        <v>185</v>
      </c>
      <c r="F124" s="37">
        <v>1</v>
      </c>
      <c r="G124" s="27" t="s">
        <v>186</v>
      </c>
    </row>
    <row r="125" spans="1:7" ht="17.100000000000001" customHeight="1" x14ac:dyDescent="0.3">
      <c r="A125" s="24" t="s">
        <v>184</v>
      </c>
      <c r="B125" s="24" t="s">
        <v>17</v>
      </c>
      <c r="C125" s="24" t="s">
        <v>81</v>
      </c>
      <c r="D125" s="24" t="s">
        <v>78</v>
      </c>
      <c r="E125" s="25" t="s">
        <v>185</v>
      </c>
      <c r="F125" s="37">
        <v>1</v>
      </c>
      <c r="G125" s="27" t="s">
        <v>186</v>
      </c>
    </row>
    <row r="126" spans="1:7" ht="17.100000000000001" customHeight="1" x14ac:dyDescent="0.3">
      <c r="A126" s="24" t="s">
        <v>184</v>
      </c>
      <c r="B126" s="24" t="s">
        <v>17</v>
      </c>
      <c r="C126" s="24" t="s">
        <v>82</v>
      </c>
      <c r="D126" s="24" t="s">
        <v>78</v>
      </c>
      <c r="E126" s="25" t="s">
        <v>185</v>
      </c>
      <c r="F126" s="37">
        <v>1</v>
      </c>
      <c r="G126" s="27" t="s">
        <v>186</v>
      </c>
    </row>
    <row r="127" spans="1:7" ht="17.100000000000001" customHeight="1" x14ac:dyDescent="0.3">
      <c r="A127" s="24" t="s">
        <v>184</v>
      </c>
      <c r="B127" s="24" t="s">
        <v>17</v>
      </c>
      <c r="C127" s="24" t="s">
        <v>82</v>
      </c>
      <c r="D127" s="24" t="s">
        <v>79</v>
      </c>
      <c r="E127" s="25" t="s">
        <v>185</v>
      </c>
      <c r="F127" s="37">
        <v>1</v>
      </c>
      <c r="G127" s="27" t="s">
        <v>186</v>
      </c>
    </row>
    <row r="128" spans="1:7" ht="17.100000000000001" customHeight="1" x14ac:dyDescent="0.3">
      <c r="A128" s="24" t="s">
        <v>184</v>
      </c>
      <c r="B128" s="24" t="s">
        <v>17</v>
      </c>
      <c r="C128" s="24" t="s">
        <v>83</v>
      </c>
      <c r="D128" s="24" t="s">
        <v>79</v>
      </c>
      <c r="E128" s="25" t="s">
        <v>185</v>
      </c>
      <c r="F128" s="37">
        <v>1</v>
      </c>
      <c r="G128" s="27" t="s">
        <v>186</v>
      </c>
    </row>
    <row r="129" spans="1:7" ht="17.100000000000001" customHeight="1" x14ac:dyDescent="0.3">
      <c r="A129" s="24" t="s">
        <v>184</v>
      </c>
      <c r="B129" s="24" t="s">
        <v>18</v>
      </c>
      <c r="C129" s="24" t="s">
        <v>77</v>
      </c>
      <c r="D129" s="24" t="s">
        <v>78</v>
      </c>
      <c r="E129" s="25">
        <v>439</v>
      </c>
      <c r="F129" s="36" t="s">
        <v>185</v>
      </c>
      <c r="G129" s="27" t="s">
        <v>185</v>
      </c>
    </row>
    <row r="130" spans="1:7" ht="17.100000000000001" customHeight="1" x14ac:dyDescent="0.3">
      <c r="A130" s="24" t="s">
        <v>184</v>
      </c>
      <c r="B130" s="24" t="s">
        <v>18</v>
      </c>
      <c r="C130" s="24" t="s">
        <v>77</v>
      </c>
      <c r="D130" s="24" t="s">
        <v>79</v>
      </c>
      <c r="E130" s="25">
        <v>422</v>
      </c>
      <c r="F130" s="36" t="s">
        <v>185</v>
      </c>
      <c r="G130" s="27" t="s">
        <v>185</v>
      </c>
    </row>
    <row r="131" spans="1:7" ht="17.100000000000001" customHeight="1" x14ac:dyDescent="0.3">
      <c r="A131" s="24" t="s">
        <v>184</v>
      </c>
      <c r="B131" s="24" t="s">
        <v>18</v>
      </c>
      <c r="C131" s="24" t="s">
        <v>80</v>
      </c>
      <c r="D131" s="24" t="s">
        <v>78</v>
      </c>
      <c r="E131" s="25">
        <v>299</v>
      </c>
      <c r="F131" s="36" t="s">
        <v>185</v>
      </c>
      <c r="G131" s="27" t="s">
        <v>185</v>
      </c>
    </row>
    <row r="132" spans="1:7" ht="17.100000000000001" customHeight="1" x14ac:dyDescent="0.3">
      <c r="A132" s="24" t="s">
        <v>184</v>
      </c>
      <c r="B132" s="24" t="s">
        <v>18</v>
      </c>
      <c r="C132" s="24" t="s">
        <v>80</v>
      </c>
      <c r="D132" s="24" t="s">
        <v>79</v>
      </c>
      <c r="E132" s="25">
        <v>421</v>
      </c>
      <c r="F132" s="36" t="s">
        <v>185</v>
      </c>
      <c r="G132" s="27" t="s">
        <v>185</v>
      </c>
    </row>
    <row r="133" spans="1:7" ht="17.100000000000001" customHeight="1" x14ac:dyDescent="0.3">
      <c r="A133" s="24" t="s">
        <v>184</v>
      </c>
      <c r="B133" s="24" t="s">
        <v>18</v>
      </c>
      <c r="C133" s="24" t="s">
        <v>81</v>
      </c>
      <c r="D133" s="24" t="s">
        <v>78</v>
      </c>
      <c r="E133" s="25">
        <v>45</v>
      </c>
      <c r="F133" s="36" t="s">
        <v>185</v>
      </c>
      <c r="G133" s="27" t="s">
        <v>185</v>
      </c>
    </row>
    <row r="134" spans="1:7" ht="17.100000000000001" customHeight="1" x14ac:dyDescent="0.3">
      <c r="A134" s="24" t="s">
        <v>184</v>
      </c>
      <c r="B134" s="24" t="s">
        <v>18</v>
      </c>
      <c r="C134" s="24" t="s">
        <v>81</v>
      </c>
      <c r="D134" s="24" t="s">
        <v>79</v>
      </c>
      <c r="E134" s="25">
        <v>64</v>
      </c>
      <c r="F134" s="36" t="s">
        <v>185</v>
      </c>
      <c r="G134" s="27" t="s">
        <v>185</v>
      </c>
    </row>
    <row r="135" spans="1:7" ht="17.100000000000001" customHeight="1" x14ac:dyDescent="0.3">
      <c r="A135" s="24" t="s">
        <v>184</v>
      </c>
      <c r="B135" s="24" t="s">
        <v>18</v>
      </c>
      <c r="C135" s="24" t="s">
        <v>82</v>
      </c>
      <c r="D135" s="24" t="s">
        <v>78</v>
      </c>
      <c r="E135" s="25">
        <v>44</v>
      </c>
      <c r="F135" s="36" t="s">
        <v>185</v>
      </c>
      <c r="G135" s="27" t="s">
        <v>185</v>
      </c>
    </row>
    <row r="136" spans="1:7" ht="17.100000000000001" customHeight="1" x14ac:dyDescent="0.3">
      <c r="A136" s="24" t="s">
        <v>184</v>
      </c>
      <c r="B136" s="24" t="s">
        <v>18</v>
      </c>
      <c r="C136" s="24" t="s">
        <v>82</v>
      </c>
      <c r="D136" s="24" t="s">
        <v>79</v>
      </c>
      <c r="E136" s="25">
        <v>39</v>
      </c>
      <c r="F136" s="36" t="s">
        <v>185</v>
      </c>
      <c r="G136" s="27" t="s">
        <v>185</v>
      </c>
    </row>
    <row r="137" spans="1:7" ht="17.100000000000001" customHeight="1" x14ac:dyDescent="0.3">
      <c r="A137" s="24" t="s">
        <v>184</v>
      </c>
      <c r="B137" s="24" t="s">
        <v>18</v>
      </c>
      <c r="C137" s="24" t="s">
        <v>83</v>
      </c>
      <c r="D137" s="24" t="s">
        <v>78</v>
      </c>
      <c r="E137" s="25">
        <v>80</v>
      </c>
      <c r="F137" s="36" t="s">
        <v>185</v>
      </c>
      <c r="G137" s="27" t="s">
        <v>185</v>
      </c>
    </row>
    <row r="138" spans="1:7" ht="17.100000000000001" customHeight="1" x14ac:dyDescent="0.3">
      <c r="A138" s="24" t="s">
        <v>184</v>
      </c>
      <c r="B138" s="24" t="s">
        <v>18</v>
      </c>
      <c r="C138" s="24" t="s">
        <v>83</v>
      </c>
      <c r="D138" s="24" t="s">
        <v>79</v>
      </c>
      <c r="E138" s="25">
        <v>76</v>
      </c>
      <c r="F138" s="36" t="s">
        <v>185</v>
      </c>
      <c r="G138" s="27" t="s">
        <v>185</v>
      </c>
    </row>
    <row r="139" spans="1:7" ht="17.100000000000001" customHeight="1" x14ac:dyDescent="0.3">
      <c r="A139" s="24" t="s">
        <v>184</v>
      </c>
      <c r="B139" s="24" t="s">
        <v>19</v>
      </c>
      <c r="C139" s="24" t="s">
        <v>77</v>
      </c>
      <c r="D139" s="24" t="s">
        <v>78</v>
      </c>
      <c r="E139" s="25">
        <v>48</v>
      </c>
      <c r="F139" s="36" t="s">
        <v>185</v>
      </c>
      <c r="G139" s="27" t="s">
        <v>185</v>
      </c>
    </row>
    <row r="140" spans="1:7" ht="17.100000000000001" customHeight="1" x14ac:dyDescent="0.3">
      <c r="A140" s="24" t="s">
        <v>184</v>
      </c>
      <c r="B140" s="24" t="s">
        <v>19</v>
      </c>
      <c r="C140" s="24" t="s">
        <v>77</v>
      </c>
      <c r="D140" s="24" t="s">
        <v>79</v>
      </c>
      <c r="E140" s="25">
        <v>79</v>
      </c>
      <c r="F140" s="36" t="s">
        <v>185</v>
      </c>
      <c r="G140" s="27" t="s">
        <v>185</v>
      </c>
    </row>
    <row r="141" spans="1:7" ht="17.100000000000001" customHeight="1" x14ac:dyDescent="0.3">
      <c r="A141" s="24" t="s">
        <v>184</v>
      </c>
      <c r="B141" s="24" t="s">
        <v>19</v>
      </c>
      <c r="C141" s="24" t="s">
        <v>80</v>
      </c>
      <c r="D141" s="24" t="s">
        <v>78</v>
      </c>
      <c r="E141" s="25">
        <v>42</v>
      </c>
      <c r="F141" s="36" t="s">
        <v>185</v>
      </c>
      <c r="G141" s="27" t="s">
        <v>185</v>
      </c>
    </row>
    <row r="142" spans="1:7" ht="17.100000000000001" customHeight="1" x14ac:dyDescent="0.3">
      <c r="A142" s="24" t="s">
        <v>184</v>
      </c>
      <c r="B142" s="24" t="s">
        <v>19</v>
      </c>
      <c r="C142" s="24" t="s">
        <v>80</v>
      </c>
      <c r="D142" s="24" t="s">
        <v>79</v>
      </c>
      <c r="E142" s="25">
        <v>49</v>
      </c>
      <c r="F142" s="36" t="s">
        <v>185</v>
      </c>
      <c r="G142" s="27" t="s">
        <v>185</v>
      </c>
    </row>
    <row r="143" spans="1:7" ht="17.100000000000001" customHeight="1" x14ac:dyDescent="0.3">
      <c r="A143" s="24" t="s">
        <v>184</v>
      </c>
      <c r="B143" s="24" t="s">
        <v>19</v>
      </c>
      <c r="C143" s="24" t="s">
        <v>81</v>
      </c>
      <c r="D143" s="24" t="s">
        <v>78</v>
      </c>
      <c r="E143" s="25" t="s">
        <v>185</v>
      </c>
      <c r="F143" s="37">
        <v>1</v>
      </c>
      <c r="G143" s="27" t="s">
        <v>186</v>
      </c>
    </row>
    <row r="144" spans="1:7" ht="17.100000000000001" customHeight="1" x14ac:dyDescent="0.3">
      <c r="A144" s="24" t="s">
        <v>184</v>
      </c>
      <c r="B144" s="24" t="s">
        <v>19</v>
      </c>
      <c r="C144" s="24" t="s">
        <v>81</v>
      </c>
      <c r="D144" s="24" t="s">
        <v>79</v>
      </c>
      <c r="E144" s="25" t="s">
        <v>185</v>
      </c>
      <c r="F144" s="37">
        <v>1</v>
      </c>
      <c r="G144" s="27" t="s">
        <v>186</v>
      </c>
    </row>
    <row r="145" spans="1:7" ht="17.100000000000001" customHeight="1" x14ac:dyDescent="0.3">
      <c r="A145" s="24" t="s">
        <v>184</v>
      </c>
      <c r="B145" s="24" t="s">
        <v>19</v>
      </c>
      <c r="C145" s="24" t="s">
        <v>82</v>
      </c>
      <c r="D145" s="24" t="s">
        <v>78</v>
      </c>
      <c r="E145" s="25">
        <v>16</v>
      </c>
      <c r="F145" s="36" t="s">
        <v>185</v>
      </c>
      <c r="G145" s="27" t="s">
        <v>185</v>
      </c>
    </row>
    <row r="146" spans="1:7" ht="17.100000000000001" customHeight="1" x14ac:dyDescent="0.3">
      <c r="A146" s="24" t="s">
        <v>184</v>
      </c>
      <c r="B146" s="24" t="s">
        <v>19</v>
      </c>
      <c r="C146" s="24" t="s">
        <v>82</v>
      </c>
      <c r="D146" s="24" t="s">
        <v>79</v>
      </c>
      <c r="E146" s="25" t="s">
        <v>185</v>
      </c>
      <c r="F146" s="36">
        <v>2</v>
      </c>
      <c r="G146" s="27" t="s">
        <v>187</v>
      </c>
    </row>
    <row r="147" spans="1:7" ht="17.100000000000001" customHeight="1" x14ac:dyDescent="0.3">
      <c r="A147" s="24" t="s">
        <v>184</v>
      </c>
      <c r="B147" s="24" t="s">
        <v>19</v>
      </c>
      <c r="C147" s="24" t="s">
        <v>83</v>
      </c>
      <c r="D147" s="24" t="s">
        <v>78</v>
      </c>
      <c r="E147" s="25" t="s">
        <v>185</v>
      </c>
      <c r="F147" s="36">
        <v>2</v>
      </c>
      <c r="G147" s="27" t="s">
        <v>187</v>
      </c>
    </row>
    <row r="148" spans="1:7" ht="17.100000000000001" customHeight="1" x14ac:dyDescent="0.3">
      <c r="A148" s="24" t="s">
        <v>184</v>
      </c>
      <c r="B148" s="24" t="s">
        <v>19</v>
      </c>
      <c r="C148" s="24" t="s">
        <v>83</v>
      </c>
      <c r="D148" s="24" t="s">
        <v>79</v>
      </c>
      <c r="E148" s="25">
        <v>14</v>
      </c>
      <c r="F148" s="36" t="s">
        <v>185</v>
      </c>
      <c r="G148" s="27" t="s">
        <v>185</v>
      </c>
    </row>
    <row r="149" spans="1:7" ht="17.100000000000001" customHeight="1" x14ac:dyDescent="0.3">
      <c r="A149" s="24" t="s">
        <v>184</v>
      </c>
      <c r="B149" s="24" t="s">
        <v>20</v>
      </c>
      <c r="C149" s="24" t="s">
        <v>77</v>
      </c>
      <c r="D149" s="24" t="s">
        <v>78</v>
      </c>
      <c r="E149" s="25">
        <v>21</v>
      </c>
      <c r="F149" s="36" t="s">
        <v>185</v>
      </c>
      <c r="G149" s="27" t="s">
        <v>185</v>
      </c>
    </row>
    <row r="150" spans="1:7" ht="17.100000000000001" customHeight="1" x14ac:dyDescent="0.3">
      <c r="A150" s="24" t="s">
        <v>184</v>
      </c>
      <c r="B150" s="24" t="s">
        <v>20</v>
      </c>
      <c r="C150" s="24" t="s">
        <v>77</v>
      </c>
      <c r="D150" s="24" t="s">
        <v>79</v>
      </c>
      <c r="E150" s="25">
        <v>23</v>
      </c>
      <c r="F150" s="36" t="s">
        <v>185</v>
      </c>
      <c r="G150" s="27" t="s">
        <v>185</v>
      </c>
    </row>
    <row r="151" spans="1:7" ht="17.100000000000001" customHeight="1" x14ac:dyDescent="0.3">
      <c r="A151" s="24" t="s">
        <v>184</v>
      </c>
      <c r="B151" s="24" t="s">
        <v>20</v>
      </c>
      <c r="C151" s="24" t="s">
        <v>80</v>
      </c>
      <c r="D151" s="24" t="s">
        <v>78</v>
      </c>
      <c r="E151" s="25">
        <v>11</v>
      </c>
      <c r="F151" s="36" t="s">
        <v>185</v>
      </c>
      <c r="G151" s="27" t="s">
        <v>185</v>
      </c>
    </row>
    <row r="152" spans="1:7" ht="17.100000000000001" customHeight="1" x14ac:dyDescent="0.3">
      <c r="A152" s="24" t="s">
        <v>184</v>
      </c>
      <c r="B152" s="24" t="s">
        <v>20</v>
      </c>
      <c r="C152" s="24" t="s">
        <v>80</v>
      </c>
      <c r="D152" s="24" t="s">
        <v>79</v>
      </c>
      <c r="E152" s="25">
        <v>23</v>
      </c>
      <c r="F152" s="36" t="s">
        <v>185</v>
      </c>
      <c r="G152" s="27" t="s">
        <v>185</v>
      </c>
    </row>
    <row r="153" spans="1:7" ht="17.100000000000001" customHeight="1" x14ac:dyDescent="0.3">
      <c r="A153" s="24" t="s">
        <v>184</v>
      </c>
      <c r="B153" s="24" t="s">
        <v>20</v>
      </c>
      <c r="C153" s="24" t="s">
        <v>81</v>
      </c>
      <c r="D153" s="24" t="s">
        <v>78</v>
      </c>
      <c r="E153" s="25" t="s">
        <v>185</v>
      </c>
      <c r="F153" s="37">
        <v>1</v>
      </c>
      <c r="G153" s="27" t="s">
        <v>186</v>
      </c>
    </row>
    <row r="154" spans="1:7" ht="17.100000000000001" customHeight="1" x14ac:dyDescent="0.3">
      <c r="A154" s="24" t="s">
        <v>184</v>
      </c>
      <c r="B154" s="24" t="s">
        <v>20</v>
      </c>
      <c r="C154" s="24" t="s">
        <v>81</v>
      </c>
      <c r="D154" s="24" t="s">
        <v>79</v>
      </c>
      <c r="E154" s="25" t="s">
        <v>185</v>
      </c>
      <c r="F154" s="37">
        <v>1</v>
      </c>
      <c r="G154" s="27" t="s">
        <v>186</v>
      </c>
    </row>
    <row r="155" spans="1:7" ht="17.100000000000001" customHeight="1" x14ac:dyDescent="0.3">
      <c r="A155" s="24" t="s">
        <v>184</v>
      </c>
      <c r="B155" s="24" t="s">
        <v>20</v>
      </c>
      <c r="C155" s="24" t="s">
        <v>82</v>
      </c>
      <c r="D155" s="24" t="s">
        <v>78</v>
      </c>
      <c r="E155" s="25" t="s">
        <v>185</v>
      </c>
      <c r="F155" s="37">
        <v>1</v>
      </c>
      <c r="G155" s="27" t="s">
        <v>186</v>
      </c>
    </row>
    <row r="156" spans="1:7" ht="17.100000000000001" customHeight="1" x14ac:dyDescent="0.3">
      <c r="A156" s="24" t="s">
        <v>184</v>
      </c>
      <c r="B156" s="24" t="s">
        <v>20</v>
      </c>
      <c r="C156" s="24" t="s">
        <v>82</v>
      </c>
      <c r="D156" s="24" t="s">
        <v>79</v>
      </c>
      <c r="E156" s="25" t="s">
        <v>185</v>
      </c>
      <c r="F156" s="37">
        <v>1</v>
      </c>
      <c r="G156" s="27" t="s">
        <v>186</v>
      </c>
    </row>
    <row r="157" spans="1:7" ht="17.100000000000001" customHeight="1" x14ac:dyDescent="0.3">
      <c r="A157" s="24" t="s">
        <v>184</v>
      </c>
      <c r="B157" s="24" t="s">
        <v>20</v>
      </c>
      <c r="C157" s="24" t="s">
        <v>83</v>
      </c>
      <c r="D157" s="24" t="s">
        <v>78</v>
      </c>
      <c r="E157" s="25" t="s">
        <v>185</v>
      </c>
      <c r="F157" s="37">
        <v>1</v>
      </c>
      <c r="G157" s="27" t="s">
        <v>186</v>
      </c>
    </row>
    <row r="158" spans="1:7" ht="17.100000000000001" customHeight="1" x14ac:dyDescent="0.3">
      <c r="A158" s="24" t="s">
        <v>184</v>
      </c>
      <c r="B158" s="24" t="s">
        <v>20</v>
      </c>
      <c r="C158" s="24" t="s">
        <v>83</v>
      </c>
      <c r="D158" s="24" t="s">
        <v>79</v>
      </c>
      <c r="E158" s="25" t="s">
        <v>185</v>
      </c>
      <c r="F158" s="37">
        <v>1</v>
      </c>
      <c r="G158" s="27" t="s">
        <v>186</v>
      </c>
    </row>
    <row r="159" spans="1:7" ht="17.100000000000001" customHeight="1" x14ac:dyDescent="0.3">
      <c r="A159" s="24" t="s">
        <v>184</v>
      </c>
      <c r="B159" s="24" t="s">
        <v>21</v>
      </c>
      <c r="C159" s="24" t="s">
        <v>77</v>
      </c>
      <c r="D159" s="24" t="s">
        <v>78</v>
      </c>
      <c r="E159" s="25">
        <v>11</v>
      </c>
      <c r="F159" s="36" t="s">
        <v>185</v>
      </c>
      <c r="G159" s="27" t="s">
        <v>185</v>
      </c>
    </row>
    <row r="160" spans="1:7" ht="17.100000000000001" customHeight="1" x14ac:dyDescent="0.3">
      <c r="A160" s="24" t="s">
        <v>184</v>
      </c>
      <c r="B160" s="24" t="s">
        <v>21</v>
      </c>
      <c r="C160" s="24" t="s">
        <v>77</v>
      </c>
      <c r="D160" s="24" t="s">
        <v>79</v>
      </c>
      <c r="E160" s="25" t="s">
        <v>185</v>
      </c>
      <c r="F160" s="37">
        <v>1</v>
      </c>
      <c r="G160" s="27" t="s">
        <v>186</v>
      </c>
    </row>
    <row r="161" spans="1:7" ht="17.100000000000001" customHeight="1" x14ac:dyDescent="0.3">
      <c r="A161" s="24" t="s">
        <v>184</v>
      </c>
      <c r="B161" s="24" t="s">
        <v>21</v>
      </c>
      <c r="C161" s="24" t="s">
        <v>80</v>
      </c>
      <c r="D161" s="24" t="s">
        <v>78</v>
      </c>
      <c r="E161" s="25" t="s">
        <v>185</v>
      </c>
      <c r="F161" s="37">
        <v>1</v>
      </c>
      <c r="G161" s="27" t="s">
        <v>186</v>
      </c>
    </row>
    <row r="162" spans="1:7" ht="17.100000000000001" customHeight="1" x14ac:dyDescent="0.3">
      <c r="A162" s="24" t="s">
        <v>184</v>
      </c>
      <c r="B162" s="24" t="s">
        <v>21</v>
      </c>
      <c r="C162" s="24" t="s">
        <v>80</v>
      </c>
      <c r="D162" s="24" t="s">
        <v>79</v>
      </c>
      <c r="E162" s="25" t="s">
        <v>185</v>
      </c>
      <c r="F162" s="37">
        <v>1</v>
      </c>
      <c r="G162" s="27" t="s">
        <v>186</v>
      </c>
    </row>
    <row r="163" spans="1:7" ht="17.100000000000001" customHeight="1" x14ac:dyDescent="0.3">
      <c r="A163" s="24" t="s">
        <v>184</v>
      </c>
      <c r="B163" s="24" t="s">
        <v>21</v>
      </c>
      <c r="C163" s="24" t="s">
        <v>81</v>
      </c>
      <c r="D163" s="24" t="s">
        <v>79</v>
      </c>
      <c r="E163" s="25" t="s">
        <v>185</v>
      </c>
      <c r="F163" s="37">
        <v>1</v>
      </c>
      <c r="G163" s="27" t="s">
        <v>186</v>
      </c>
    </row>
    <row r="164" spans="1:7" ht="17.100000000000001" customHeight="1" x14ac:dyDescent="0.3">
      <c r="A164" s="24" t="s">
        <v>184</v>
      </c>
      <c r="B164" s="24" t="s">
        <v>21</v>
      </c>
      <c r="C164" s="24" t="s">
        <v>83</v>
      </c>
      <c r="D164" s="24" t="s">
        <v>78</v>
      </c>
      <c r="E164" s="25" t="s">
        <v>185</v>
      </c>
      <c r="F164" s="37">
        <v>1</v>
      </c>
      <c r="G164" s="27" t="s">
        <v>186</v>
      </c>
    </row>
    <row r="165" spans="1:7" ht="17.100000000000001" customHeight="1" x14ac:dyDescent="0.3">
      <c r="A165" s="24" t="s">
        <v>184</v>
      </c>
      <c r="B165" s="24" t="s">
        <v>22</v>
      </c>
      <c r="C165" s="24" t="s">
        <v>77</v>
      </c>
      <c r="D165" s="24" t="s">
        <v>78</v>
      </c>
      <c r="E165" s="25">
        <v>2071</v>
      </c>
      <c r="F165" s="36" t="s">
        <v>185</v>
      </c>
      <c r="G165" s="27" t="s">
        <v>185</v>
      </c>
    </row>
    <row r="166" spans="1:7" ht="17.100000000000001" customHeight="1" x14ac:dyDescent="0.3">
      <c r="A166" s="24" t="s">
        <v>184</v>
      </c>
      <c r="B166" s="24" t="s">
        <v>22</v>
      </c>
      <c r="C166" s="24" t="s">
        <v>77</v>
      </c>
      <c r="D166" s="24" t="s">
        <v>79</v>
      </c>
      <c r="E166" s="25">
        <v>2152</v>
      </c>
      <c r="F166" s="36" t="s">
        <v>185</v>
      </c>
      <c r="G166" s="27" t="s">
        <v>185</v>
      </c>
    </row>
    <row r="167" spans="1:7" ht="17.100000000000001" customHeight="1" x14ac:dyDescent="0.3">
      <c r="A167" s="24" t="s">
        <v>184</v>
      </c>
      <c r="B167" s="24" t="s">
        <v>22</v>
      </c>
      <c r="C167" s="24" t="s">
        <v>80</v>
      </c>
      <c r="D167" s="24" t="s">
        <v>78</v>
      </c>
      <c r="E167" s="25">
        <v>5288</v>
      </c>
      <c r="F167" s="36" t="s">
        <v>185</v>
      </c>
      <c r="G167" s="27" t="s">
        <v>185</v>
      </c>
    </row>
    <row r="168" spans="1:7" ht="17.100000000000001" customHeight="1" x14ac:dyDescent="0.3">
      <c r="A168" s="24" t="s">
        <v>184</v>
      </c>
      <c r="B168" s="24" t="s">
        <v>22</v>
      </c>
      <c r="C168" s="24" t="s">
        <v>80</v>
      </c>
      <c r="D168" s="24" t="s">
        <v>79</v>
      </c>
      <c r="E168" s="25">
        <v>5898</v>
      </c>
      <c r="F168" s="36" t="s">
        <v>185</v>
      </c>
      <c r="G168" s="27" t="s">
        <v>185</v>
      </c>
    </row>
    <row r="169" spans="1:7" ht="17.100000000000001" customHeight="1" x14ac:dyDescent="0.3">
      <c r="A169" s="24" t="s">
        <v>184</v>
      </c>
      <c r="B169" s="24" t="s">
        <v>22</v>
      </c>
      <c r="C169" s="24" t="s">
        <v>81</v>
      </c>
      <c r="D169" s="24" t="s">
        <v>78</v>
      </c>
      <c r="E169" s="25">
        <v>371</v>
      </c>
      <c r="F169" s="36" t="s">
        <v>185</v>
      </c>
      <c r="G169" s="27" t="s">
        <v>185</v>
      </c>
    </row>
    <row r="170" spans="1:7" ht="17.100000000000001" customHeight="1" x14ac:dyDescent="0.3">
      <c r="A170" s="24" t="s">
        <v>184</v>
      </c>
      <c r="B170" s="24" t="s">
        <v>22</v>
      </c>
      <c r="C170" s="24" t="s">
        <v>81</v>
      </c>
      <c r="D170" s="24" t="s">
        <v>79</v>
      </c>
      <c r="E170" s="25">
        <v>375</v>
      </c>
      <c r="F170" s="36" t="s">
        <v>185</v>
      </c>
      <c r="G170" s="27" t="s">
        <v>185</v>
      </c>
    </row>
    <row r="171" spans="1:7" ht="17.100000000000001" customHeight="1" x14ac:dyDescent="0.3">
      <c r="A171" s="24" t="s">
        <v>184</v>
      </c>
      <c r="B171" s="24" t="s">
        <v>22</v>
      </c>
      <c r="C171" s="24" t="s">
        <v>82</v>
      </c>
      <c r="D171" s="24" t="s">
        <v>78</v>
      </c>
      <c r="E171" s="25">
        <v>592</v>
      </c>
      <c r="F171" s="36" t="s">
        <v>185</v>
      </c>
      <c r="G171" s="27" t="s">
        <v>185</v>
      </c>
    </row>
    <row r="172" spans="1:7" ht="17.100000000000001" customHeight="1" x14ac:dyDescent="0.3">
      <c r="A172" s="24" t="s">
        <v>184</v>
      </c>
      <c r="B172" s="24" t="s">
        <v>22</v>
      </c>
      <c r="C172" s="24" t="s">
        <v>82</v>
      </c>
      <c r="D172" s="24" t="s">
        <v>79</v>
      </c>
      <c r="E172" s="25">
        <v>535</v>
      </c>
      <c r="F172" s="36" t="s">
        <v>185</v>
      </c>
      <c r="G172" s="27" t="s">
        <v>185</v>
      </c>
    </row>
    <row r="173" spans="1:7" ht="17.100000000000001" customHeight="1" x14ac:dyDescent="0.3">
      <c r="A173" s="24" t="s">
        <v>184</v>
      </c>
      <c r="B173" s="24" t="s">
        <v>22</v>
      </c>
      <c r="C173" s="24" t="s">
        <v>83</v>
      </c>
      <c r="D173" s="24" t="s">
        <v>78</v>
      </c>
      <c r="E173" s="25">
        <v>746</v>
      </c>
      <c r="F173" s="36" t="s">
        <v>185</v>
      </c>
      <c r="G173" s="27" t="s">
        <v>185</v>
      </c>
    </row>
    <row r="174" spans="1:7" ht="17.100000000000001" customHeight="1" x14ac:dyDescent="0.3">
      <c r="A174" s="24" t="s">
        <v>184</v>
      </c>
      <c r="B174" s="24" t="s">
        <v>22</v>
      </c>
      <c r="C174" s="24" t="s">
        <v>83</v>
      </c>
      <c r="D174" s="24" t="s">
        <v>79</v>
      </c>
      <c r="E174" s="25">
        <v>643</v>
      </c>
      <c r="F174" s="36" t="s">
        <v>185</v>
      </c>
      <c r="G174" s="27" t="s">
        <v>185</v>
      </c>
    </row>
    <row r="175" spans="1:7" ht="17.100000000000001" customHeight="1" x14ac:dyDescent="0.3">
      <c r="A175" s="24" t="s">
        <v>184</v>
      </c>
      <c r="B175" s="24" t="s">
        <v>23</v>
      </c>
      <c r="C175" s="24" t="s">
        <v>77</v>
      </c>
      <c r="D175" s="24" t="s">
        <v>78</v>
      </c>
      <c r="E175" s="25">
        <v>51</v>
      </c>
      <c r="F175" s="36" t="s">
        <v>185</v>
      </c>
      <c r="G175" s="27" t="s">
        <v>185</v>
      </c>
    </row>
    <row r="176" spans="1:7" ht="17.100000000000001" customHeight="1" x14ac:dyDescent="0.3">
      <c r="A176" s="24" t="s">
        <v>184</v>
      </c>
      <c r="B176" s="24" t="s">
        <v>23</v>
      </c>
      <c r="C176" s="24" t="s">
        <v>77</v>
      </c>
      <c r="D176" s="24" t="s">
        <v>79</v>
      </c>
      <c r="E176" s="25">
        <v>54</v>
      </c>
      <c r="F176" s="36" t="s">
        <v>185</v>
      </c>
      <c r="G176" s="27" t="s">
        <v>185</v>
      </c>
    </row>
    <row r="177" spans="1:7" ht="17.100000000000001" customHeight="1" x14ac:dyDescent="0.3">
      <c r="A177" s="24" t="s">
        <v>184</v>
      </c>
      <c r="B177" s="24" t="s">
        <v>23</v>
      </c>
      <c r="C177" s="24" t="s">
        <v>80</v>
      </c>
      <c r="D177" s="24" t="s">
        <v>78</v>
      </c>
      <c r="E177" s="25">
        <v>37</v>
      </c>
      <c r="F177" s="36" t="s">
        <v>185</v>
      </c>
      <c r="G177" s="27" t="s">
        <v>185</v>
      </c>
    </row>
    <row r="178" spans="1:7" ht="17.100000000000001" customHeight="1" x14ac:dyDescent="0.3">
      <c r="A178" s="24" t="s">
        <v>184</v>
      </c>
      <c r="B178" s="24" t="s">
        <v>23</v>
      </c>
      <c r="C178" s="24" t="s">
        <v>80</v>
      </c>
      <c r="D178" s="24" t="s">
        <v>79</v>
      </c>
      <c r="E178" s="25">
        <v>42</v>
      </c>
      <c r="F178" s="36" t="s">
        <v>185</v>
      </c>
      <c r="G178" s="27" t="s">
        <v>185</v>
      </c>
    </row>
    <row r="179" spans="1:7" ht="17.100000000000001" customHeight="1" x14ac:dyDescent="0.3">
      <c r="A179" s="24" t="s">
        <v>184</v>
      </c>
      <c r="B179" s="24" t="s">
        <v>23</v>
      </c>
      <c r="C179" s="24" t="s">
        <v>81</v>
      </c>
      <c r="D179" s="24" t="s">
        <v>78</v>
      </c>
      <c r="E179" s="25" t="s">
        <v>185</v>
      </c>
      <c r="F179" s="37">
        <v>1</v>
      </c>
      <c r="G179" s="27" t="s">
        <v>186</v>
      </c>
    </row>
    <row r="180" spans="1:7" ht="17.100000000000001" customHeight="1" x14ac:dyDescent="0.3">
      <c r="A180" s="24" t="s">
        <v>184</v>
      </c>
      <c r="B180" s="24" t="s">
        <v>23</v>
      </c>
      <c r="C180" s="24" t="s">
        <v>81</v>
      </c>
      <c r="D180" s="24" t="s">
        <v>79</v>
      </c>
      <c r="E180" s="25" t="s">
        <v>185</v>
      </c>
      <c r="F180" s="37">
        <v>1</v>
      </c>
      <c r="G180" s="27" t="s">
        <v>186</v>
      </c>
    </row>
    <row r="181" spans="1:7" ht="17.100000000000001" customHeight="1" x14ac:dyDescent="0.3">
      <c r="A181" s="24" t="s">
        <v>184</v>
      </c>
      <c r="B181" s="24" t="s">
        <v>23</v>
      </c>
      <c r="C181" s="24" t="s">
        <v>82</v>
      </c>
      <c r="D181" s="24" t="s">
        <v>78</v>
      </c>
      <c r="E181" s="25" t="s">
        <v>185</v>
      </c>
      <c r="F181" s="37">
        <v>1</v>
      </c>
      <c r="G181" s="27" t="s">
        <v>186</v>
      </c>
    </row>
    <row r="182" spans="1:7" ht="17.100000000000001" customHeight="1" x14ac:dyDescent="0.3">
      <c r="A182" s="24" t="s">
        <v>184</v>
      </c>
      <c r="B182" s="24" t="s">
        <v>23</v>
      </c>
      <c r="C182" s="24" t="s">
        <v>82</v>
      </c>
      <c r="D182" s="24" t="s">
        <v>79</v>
      </c>
      <c r="E182" s="25" t="s">
        <v>185</v>
      </c>
      <c r="F182" s="37">
        <v>1</v>
      </c>
      <c r="G182" s="27" t="s">
        <v>186</v>
      </c>
    </row>
    <row r="183" spans="1:7" ht="17.100000000000001" customHeight="1" x14ac:dyDescent="0.3">
      <c r="A183" s="24" t="s">
        <v>184</v>
      </c>
      <c r="B183" s="24" t="s">
        <v>23</v>
      </c>
      <c r="C183" s="24" t="s">
        <v>83</v>
      </c>
      <c r="D183" s="24" t="s">
        <v>78</v>
      </c>
      <c r="E183" s="25" t="s">
        <v>185</v>
      </c>
      <c r="F183" s="37">
        <v>1</v>
      </c>
      <c r="G183" s="27" t="s">
        <v>186</v>
      </c>
    </row>
    <row r="184" spans="1:7" ht="17.100000000000001" customHeight="1" x14ac:dyDescent="0.3">
      <c r="A184" s="24" t="s">
        <v>184</v>
      </c>
      <c r="B184" s="24" t="s">
        <v>23</v>
      </c>
      <c r="C184" s="24" t="s">
        <v>83</v>
      </c>
      <c r="D184" s="24" t="s">
        <v>79</v>
      </c>
      <c r="E184" s="25" t="s">
        <v>185</v>
      </c>
      <c r="F184" s="37">
        <v>1</v>
      </c>
      <c r="G184" s="27" t="s">
        <v>186</v>
      </c>
    </row>
    <row r="185" spans="1:7" ht="17.100000000000001" customHeight="1" x14ac:dyDescent="0.3">
      <c r="A185" s="24" t="s">
        <v>184</v>
      </c>
      <c r="B185" s="24" t="s">
        <v>24</v>
      </c>
      <c r="C185" s="24" t="s">
        <v>77</v>
      </c>
      <c r="D185" s="24" t="s">
        <v>78</v>
      </c>
      <c r="E185" s="25">
        <v>44</v>
      </c>
      <c r="F185" s="36" t="s">
        <v>185</v>
      </c>
      <c r="G185" s="27" t="s">
        <v>185</v>
      </c>
    </row>
    <row r="186" spans="1:7" ht="17.100000000000001" customHeight="1" x14ac:dyDescent="0.3">
      <c r="A186" s="24" t="s">
        <v>184</v>
      </c>
      <c r="B186" s="24" t="s">
        <v>24</v>
      </c>
      <c r="C186" s="24" t="s">
        <v>77</v>
      </c>
      <c r="D186" s="24" t="s">
        <v>79</v>
      </c>
      <c r="E186" s="25">
        <v>38</v>
      </c>
      <c r="F186" s="36" t="s">
        <v>185</v>
      </c>
      <c r="G186" s="27" t="s">
        <v>185</v>
      </c>
    </row>
    <row r="187" spans="1:7" ht="17.100000000000001" customHeight="1" x14ac:dyDescent="0.3">
      <c r="A187" s="24" t="s">
        <v>184</v>
      </c>
      <c r="B187" s="24" t="s">
        <v>24</v>
      </c>
      <c r="C187" s="24" t="s">
        <v>80</v>
      </c>
      <c r="D187" s="24" t="s">
        <v>78</v>
      </c>
      <c r="E187" s="25">
        <v>82</v>
      </c>
      <c r="F187" s="36" t="s">
        <v>185</v>
      </c>
      <c r="G187" s="27" t="s">
        <v>185</v>
      </c>
    </row>
    <row r="188" spans="1:7" ht="17.100000000000001" customHeight="1" x14ac:dyDescent="0.3">
      <c r="A188" s="24" t="s">
        <v>184</v>
      </c>
      <c r="B188" s="24" t="s">
        <v>24</v>
      </c>
      <c r="C188" s="24" t="s">
        <v>80</v>
      </c>
      <c r="D188" s="24" t="s">
        <v>79</v>
      </c>
      <c r="E188" s="25">
        <v>134</v>
      </c>
      <c r="F188" s="36" t="s">
        <v>185</v>
      </c>
      <c r="G188" s="27" t="s">
        <v>185</v>
      </c>
    </row>
    <row r="189" spans="1:7" ht="17.100000000000001" customHeight="1" x14ac:dyDescent="0.3">
      <c r="A189" s="24" t="s">
        <v>184</v>
      </c>
      <c r="B189" s="24" t="s">
        <v>24</v>
      </c>
      <c r="C189" s="24" t="s">
        <v>81</v>
      </c>
      <c r="D189" s="24" t="s">
        <v>78</v>
      </c>
      <c r="E189" s="25" t="s">
        <v>185</v>
      </c>
      <c r="F189" s="36">
        <v>2</v>
      </c>
      <c r="G189" s="27" t="s">
        <v>187</v>
      </c>
    </row>
    <row r="190" spans="1:7" ht="17.100000000000001" customHeight="1" x14ac:dyDescent="0.3">
      <c r="A190" s="24" t="s">
        <v>184</v>
      </c>
      <c r="B190" s="24" t="s">
        <v>24</v>
      </c>
      <c r="C190" s="24" t="s">
        <v>81</v>
      </c>
      <c r="D190" s="24" t="s">
        <v>79</v>
      </c>
      <c r="E190" s="25" t="s">
        <v>185</v>
      </c>
      <c r="F190" s="37">
        <v>1</v>
      </c>
      <c r="G190" s="27" t="s">
        <v>186</v>
      </c>
    </row>
    <row r="191" spans="1:7" ht="17.100000000000001" customHeight="1" x14ac:dyDescent="0.3">
      <c r="A191" s="24" t="s">
        <v>184</v>
      </c>
      <c r="B191" s="24" t="s">
        <v>24</v>
      </c>
      <c r="C191" s="24" t="s">
        <v>82</v>
      </c>
      <c r="D191" s="24" t="s">
        <v>78</v>
      </c>
      <c r="E191" s="25" t="s">
        <v>185</v>
      </c>
      <c r="F191" s="37">
        <v>1</v>
      </c>
      <c r="G191" s="27" t="s">
        <v>186</v>
      </c>
    </row>
    <row r="192" spans="1:7" ht="17.100000000000001" customHeight="1" x14ac:dyDescent="0.3">
      <c r="A192" s="24" t="s">
        <v>184</v>
      </c>
      <c r="B192" s="24" t="s">
        <v>24</v>
      </c>
      <c r="C192" s="24" t="s">
        <v>82</v>
      </c>
      <c r="D192" s="24" t="s">
        <v>79</v>
      </c>
      <c r="E192" s="25" t="s">
        <v>185</v>
      </c>
      <c r="F192" s="37">
        <v>1</v>
      </c>
      <c r="G192" s="27" t="s">
        <v>186</v>
      </c>
    </row>
    <row r="193" spans="1:7" ht="17.100000000000001" customHeight="1" x14ac:dyDescent="0.3">
      <c r="A193" s="24" t="s">
        <v>184</v>
      </c>
      <c r="B193" s="24" t="s">
        <v>24</v>
      </c>
      <c r="C193" s="24" t="s">
        <v>83</v>
      </c>
      <c r="D193" s="24" t="s">
        <v>78</v>
      </c>
      <c r="E193" s="25">
        <v>15</v>
      </c>
      <c r="F193" s="36" t="s">
        <v>185</v>
      </c>
      <c r="G193" s="27" t="s">
        <v>185</v>
      </c>
    </row>
    <row r="194" spans="1:7" ht="17.100000000000001" customHeight="1" x14ac:dyDescent="0.3">
      <c r="A194" s="24" t="s">
        <v>184</v>
      </c>
      <c r="B194" s="24" t="s">
        <v>24</v>
      </c>
      <c r="C194" s="24" t="s">
        <v>83</v>
      </c>
      <c r="D194" s="24" t="s">
        <v>79</v>
      </c>
      <c r="E194" s="25">
        <v>22</v>
      </c>
      <c r="F194" s="36" t="s">
        <v>185</v>
      </c>
      <c r="G194" s="27" t="s">
        <v>185</v>
      </c>
    </row>
    <row r="195" spans="1:7" ht="17.100000000000001" customHeight="1" x14ac:dyDescent="0.3">
      <c r="A195" s="24" t="s">
        <v>184</v>
      </c>
      <c r="B195" s="24" t="s">
        <v>25</v>
      </c>
      <c r="C195" s="24" t="s">
        <v>77</v>
      </c>
      <c r="D195" s="24" t="s">
        <v>78</v>
      </c>
      <c r="E195" s="25" t="s">
        <v>185</v>
      </c>
      <c r="F195" s="37">
        <v>1</v>
      </c>
      <c r="G195" s="27" t="s">
        <v>186</v>
      </c>
    </row>
    <row r="196" spans="1:7" ht="17.100000000000001" customHeight="1" x14ac:dyDescent="0.3">
      <c r="A196" s="24" t="s">
        <v>184</v>
      </c>
      <c r="B196" s="24" t="s">
        <v>25</v>
      </c>
      <c r="C196" s="24" t="s">
        <v>77</v>
      </c>
      <c r="D196" s="24" t="s">
        <v>79</v>
      </c>
      <c r="E196" s="25" t="s">
        <v>185</v>
      </c>
      <c r="F196" s="37">
        <v>1</v>
      </c>
      <c r="G196" s="27" t="s">
        <v>186</v>
      </c>
    </row>
    <row r="197" spans="1:7" ht="17.100000000000001" customHeight="1" x14ac:dyDescent="0.3">
      <c r="A197" s="24" t="s">
        <v>184</v>
      </c>
      <c r="B197" s="24" t="s">
        <v>25</v>
      </c>
      <c r="C197" s="24" t="s">
        <v>80</v>
      </c>
      <c r="D197" s="24" t="s">
        <v>78</v>
      </c>
      <c r="E197" s="25" t="s">
        <v>185</v>
      </c>
      <c r="F197" s="37">
        <v>1</v>
      </c>
      <c r="G197" s="27" t="s">
        <v>186</v>
      </c>
    </row>
    <row r="198" spans="1:7" ht="17.100000000000001" customHeight="1" x14ac:dyDescent="0.3">
      <c r="A198" s="24" t="s">
        <v>184</v>
      </c>
      <c r="B198" s="24" t="s">
        <v>25</v>
      </c>
      <c r="C198" s="24" t="s">
        <v>80</v>
      </c>
      <c r="D198" s="24" t="s">
        <v>79</v>
      </c>
      <c r="E198" s="25" t="s">
        <v>185</v>
      </c>
      <c r="F198" s="37">
        <v>1</v>
      </c>
      <c r="G198" s="27" t="s">
        <v>186</v>
      </c>
    </row>
    <row r="199" spans="1:7" ht="17.100000000000001" customHeight="1" x14ac:dyDescent="0.3">
      <c r="A199" s="24" t="s">
        <v>184</v>
      </c>
      <c r="B199" s="24" t="s">
        <v>26</v>
      </c>
      <c r="C199" s="24" t="s">
        <v>77</v>
      </c>
      <c r="D199" s="24" t="s">
        <v>78</v>
      </c>
      <c r="E199" s="25">
        <v>19</v>
      </c>
      <c r="F199" s="36" t="s">
        <v>185</v>
      </c>
      <c r="G199" s="27" t="s">
        <v>185</v>
      </c>
    </row>
    <row r="200" spans="1:7" ht="17.100000000000001" customHeight="1" x14ac:dyDescent="0.3">
      <c r="A200" s="24" t="s">
        <v>184</v>
      </c>
      <c r="B200" s="24" t="s">
        <v>26</v>
      </c>
      <c r="C200" s="24" t="s">
        <v>77</v>
      </c>
      <c r="D200" s="24" t="s">
        <v>79</v>
      </c>
      <c r="E200" s="25">
        <v>23</v>
      </c>
      <c r="F200" s="36" t="s">
        <v>185</v>
      </c>
      <c r="G200" s="27" t="s">
        <v>185</v>
      </c>
    </row>
    <row r="201" spans="1:7" ht="17.100000000000001" customHeight="1" x14ac:dyDescent="0.3">
      <c r="A201" s="24" t="s">
        <v>184</v>
      </c>
      <c r="B201" s="24" t="s">
        <v>26</v>
      </c>
      <c r="C201" s="24" t="s">
        <v>80</v>
      </c>
      <c r="D201" s="24" t="s">
        <v>78</v>
      </c>
      <c r="E201" s="25">
        <v>30</v>
      </c>
      <c r="F201" s="36" t="s">
        <v>185</v>
      </c>
      <c r="G201" s="27" t="s">
        <v>185</v>
      </c>
    </row>
    <row r="202" spans="1:7" ht="17.100000000000001" customHeight="1" x14ac:dyDescent="0.3">
      <c r="A202" s="24" t="s">
        <v>184</v>
      </c>
      <c r="B202" s="24" t="s">
        <v>26</v>
      </c>
      <c r="C202" s="24" t="s">
        <v>80</v>
      </c>
      <c r="D202" s="24" t="s">
        <v>79</v>
      </c>
      <c r="E202" s="25">
        <v>46</v>
      </c>
      <c r="F202" s="36" t="s">
        <v>185</v>
      </c>
      <c r="G202" s="27" t="s">
        <v>185</v>
      </c>
    </row>
    <row r="203" spans="1:7" ht="17.100000000000001" customHeight="1" x14ac:dyDescent="0.3">
      <c r="A203" s="24" t="s">
        <v>184</v>
      </c>
      <c r="B203" s="24" t="s">
        <v>26</v>
      </c>
      <c r="C203" s="24" t="s">
        <v>81</v>
      </c>
      <c r="D203" s="24" t="s">
        <v>78</v>
      </c>
      <c r="E203" s="25" t="s">
        <v>185</v>
      </c>
      <c r="F203" s="37">
        <v>1</v>
      </c>
      <c r="G203" s="27" t="s">
        <v>186</v>
      </c>
    </row>
    <row r="204" spans="1:7" ht="17.100000000000001" customHeight="1" x14ac:dyDescent="0.3">
      <c r="A204" s="24" t="s">
        <v>184</v>
      </c>
      <c r="B204" s="24" t="s">
        <v>26</v>
      </c>
      <c r="C204" s="24" t="s">
        <v>81</v>
      </c>
      <c r="D204" s="24" t="s">
        <v>79</v>
      </c>
      <c r="E204" s="25" t="s">
        <v>185</v>
      </c>
      <c r="F204" s="37">
        <v>1</v>
      </c>
      <c r="G204" s="27" t="s">
        <v>186</v>
      </c>
    </row>
    <row r="205" spans="1:7" ht="17.100000000000001" customHeight="1" x14ac:dyDescent="0.3">
      <c r="A205" s="24" t="s">
        <v>184</v>
      </c>
      <c r="B205" s="24" t="s">
        <v>26</v>
      </c>
      <c r="C205" s="24" t="s">
        <v>82</v>
      </c>
      <c r="D205" s="24" t="s">
        <v>78</v>
      </c>
      <c r="E205" s="25" t="s">
        <v>185</v>
      </c>
      <c r="F205" s="37">
        <v>1</v>
      </c>
      <c r="G205" s="27" t="s">
        <v>186</v>
      </c>
    </row>
    <row r="206" spans="1:7" ht="17.100000000000001" customHeight="1" x14ac:dyDescent="0.3">
      <c r="A206" s="24" t="s">
        <v>184</v>
      </c>
      <c r="B206" s="24" t="s">
        <v>26</v>
      </c>
      <c r="C206" s="24" t="s">
        <v>82</v>
      </c>
      <c r="D206" s="24" t="s">
        <v>79</v>
      </c>
      <c r="E206" s="25" t="s">
        <v>185</v>
      </c>
      <c r="F206" s="37">
        <v>1</v>
      </c>
      <c r="G206" s="27" t="s">
        <v>186</v>
      </c>
    </row>
    <row r="207" spans="1:7" ht="17.100000000000001" customHeight="1" x14ac:dyDescent="0.3">
      <c r="A207" s="24" t="s">
        <v>184</v>
      </c>
      <c r="B207" s="24" t="s">
        <v>26</v>
      </c>
      <c r="C207" s="24" t="s">
        <v>83</v>
      </c>
      <c r="D207" s="24" t="s">
        <v>78</v>
      </c>
      <c r="E207" s="25" t="s">
        <v>185</v>
      </c>
      <c r="F207" s="37">
        <v>1</v>
      </c>
      <c r="G207" s="27" t="s">
        <v>186</v>
      </c>
    </row>
    <row r="208" spans="1:7" ht="17.100000000000001" customHeight="1" x14ac:dyDescent="0.3">
      <c r="A208" s="24" t="s">
        <v>184</v>
      </c>
      <c r="B208" s="24" t="s">
        <v>26</v>
      </c>
      <c r="C208" s="24" t="s">
        <v>83</v>
      </c>
      <c r="D208" s="24" t="s">
        <v>79</v>
      </c>
      <c r="E208" s="25" t="s">
        <v>185</v>
      </c>
      <c r="F208" s="37">
        <v>1</v>
      </c>
      <c r="G208" s="27" t="s">
        <v>186</v>
      </c>
    </row>
    <row r="209" spans="1:7" ht="17.100000000000001" customHeight="1" x14ac:dyDescent="0.3">
      <c r="A209" s="24" t="s">
        <v>184</v>
      </c>
      <c r="B209" s="24" t="s">
        <v>27</v>
      </c>
      <c r="C209" s="24" t="s">
        <v>77</v>
      </c>
      <c r="D209" s="24" t="s">
        <v>78</v>
      </c>
      <c r="E209" s="25">
        <v>102</v>
      </c>
      <c r="F209" s="36" t="s">
        <v>185</v>
      </c>
      <c r="G209" s="27" t="s">
        <v>185</v>
      </c>
    </row>
    <row r="210" spans="1:7" ht="17.100000000000001" customHeight="1" x14ac:dyDescent="0.3">
      <c r="A210" s="24" t="s">
        <v>184</v>
      </c>
      <c r="B210" s="24" t="s">
        <v>27</v>
      </c>
      <c r="C210" s="24" t="s">
        <v>77</v>
      </c>
      <c r="D210" s="24" t="s">
        <v>79</v>
      </c>
      <c r="E210" s="25">
        <v>121</v>
      </c>
      <c r="F210" s="36" t="s">
        <v>185</v>
      </c>
      <c r="G210" s="27" t="s">
        <v>185</v>
      </c>
    </row>
    <row r="211" spans="1:7" ht="17.100000000000001" customHeight="1" x14ac:dyDescent="0.3">
      <c r="A211" s="24" t="s">
        <v>184</v>
      </c>
      <c r="B211" s="24" t="s">
        <v>27</v>
      </c>
      <c r="C211" s="24" t="s">
        <v>80</v>
      </c>
      <c r="D211" s="24" t="s">
        <v>78</v>
      </c>
      <c r="E211" s="25">
        <v>84</v>
      </c>
      <c r="F211" s="36" t="s">
        <v>185</v>
      </c>
      <c r="G211" s="27" t="s">
        <v>185</v>
      </c>
    </row>
    <row r="212" spans="1:7" ht="17.100000000000001" customHeight="1" x14ac:dyDescent="0.3">
      <c r="A212" s="24" t="s">
        <v>184</v>
      </c>
      <c r="B212" s="24" t="s">
        <v>27</v>
      </c>
      <c r="C212" s="24" t="s">
        <v>80</v>
      </c>
      <c r="D212" s="24" t="s">
        <v>79</v>
      </c>
      <c r="E212" s="25">
        <v>85</v>
      </c>
      <c r="F212" s="36" t="s">
        <v>185</v>
      </c>
      <c r="G212" s="27" t="s">
        <v>185</v>
      </c>
    </row>
    <row r="213" spans="1:7" ht="17.100000000000001" customHeight="1" x14ac:dyDescent="0.3">
      <c r="A213" s="24" t="s">
        <v>184</v>
      </c>
      <c r="B213" s="24" t="s">
        <v>27</v>
      </c>
      <c r="C213" s="24" t="s">
        <v>81</v>
      </c>
      <c r="D213" s="24" t="s">
        <v>78</v>
      </c>
      <c r="E213" s="25" t="s">
        <v>185</v>
      </c>
      <c r="F213" s="37">
        <v>1</v>
      </c>
      <c r="G213" s="27" t="s">
        <v>186</v>
      </c>
    </row>
    <row r="214" spans="1:7" ht="17.100000000000001" customHeight="1" x14ac:dyDescent="0.3">
      <c r="A214" s="24" t="s">
        <v>184</v>
      </c>
      <c r="B214" s="24" t="s">
        <v>27</v>
      </c>
      <c r="C214" s="24" t="s">
        <v>81</v>
      </c>
      <c r="D214" s="24" t="s">
        <v>79</v>
      </c>
      <c r="E214" s="25">
        <v>14</v>
      </c>
      <c r="F214" s="36" t="s">
        <v>185</v>
      </c>
      <c r="G214" s="27" t="s">
        <v>185</v>
      </c>
    </row>
    <row r="215" spans="1:7" ht="17.100000000000001" customHeight="1" x14ac:dyDescent="0.3">
      <c r="A215" s="24" t="s">
        <v>184</v>
      </c>
      <c r="B215" s="24" t="s">
        <v>27</v>
      </c>
      <c r="C215" s="24" t="s">
        <v>82</v>
      </c>
      <c r="D215" s="24" t="s">
        <v>78</v>
      </c>
      <c r="E215" s="25">
        <v>11</v>
      </c>
      <c r="F215" s="36" t="s">
        <v>185</v>
      </c>
      <c r="G215" s="27" t="s">
        <v>185</v>
      </c>
    </row>
    <row r="216" spans="1:7" ht="17.100000000000001" customHeight="1" x14ac:dyDescent="0.3">
      <c r="A216" s="24" t="s">
        <v>184</v>
      </c>
      <c r="B216" s="24" t="s">
        <v>27</v>
      </c>
      <c r="C216" s="24" t="s">
        <v>82</v>
      </c>
      <c r="D216" s="24" t="s">
        <v>79</v>
      </c>
      <c r="E216" s="25" t="s">
        <v>185</v>
      </c>
      <c r="F216" s="37">
        <v>1</v>
      </c>
      <c r="G216" s="27" t="s">
        <v>186</v>
      </c>
    </row>
    <row r="217" spans="1:7" ht="17.100000000000001" customHeight="1" x14ac:dyDescent="0.3">
      <c r="A217" s="24" t="s">
        <v>184</v>
      </c>
      <c r="B217" s="24" t="s">
        <v>27</v>
      </c>
      <c r="C217" s="24" t="s">
        <v>83</v>
      </c>
      <c r="D217" s="24" t="s">
        <v>78</v>
      </c>
      <c r="E217" s="25" t="s">
        <v>185</v>
      </c>
      <c r="F217" s="36">
        <v>2</v>
      </c>
      <c r="G217" s="27" t="s">
        <v>187</v>
      </c>
    </row>
    <row r="218" spans="1:7" ht="17.100000000000001" customHeight="1" x14ac:dyDescent="0.3">
      <c r="A218" s="24" t="s">
        <v>184</v>
      </c>
      <c r="B218" s="24" t="s">
        <v>27</v>
      </c>
      <c r="C218" s="24" t="s">
        <v>83</v>
      </c>
      <c r="D218" s="24" t="s">
        <v>79</v>
      </c>
      <c r="E218" s="25" t="s">
        <v>185</v>
      </c>
      <c r="F218" s="36">
        <v>2</v>
      </c>
      <c r="G218" s="27" t="s">
        <v>187</v>
      </c>
    </row>
    <row r="219" spans="1:7" ht="17.100000000000001" customHeight="1" x14ac:dyDescent="0.3">
      <c r="A219" s="24" t="s">
        <v>184</v>
      </c>
      <c r="B219" s="24" t="s">
        <v>28</v>
      </c>
      <c r="C219" s="24" t="s">
        <v>77</v>
      </c>
      <c r="D219" s="24" t="s">
        <v>78</v>
      </c>
      <c r="E219" s="25" t="s">
        <v>185</v>
      </c>
      <c r="F219" s="37">
        <v>1</v>
      </c>
      <c r="G219" s="27" t="s">
        <v>186</v>
      </c>
    </row>
    <row r="220" spans="1:7" ht="17.100000000000001" customHeight="1" x14ac:dyDescent="0.3">
      <c r="A220" s="24" t="s">
        <v>184</v>
      </c>
      <c r="B220" s="24" t="s">
        <v>28</v>
      </c>
      <c r="C220" s="24" t="s">
        <v>77</v>
      </c>
      <c r="D220" s="24" t="s">
        <v>79</v>
      </c>
      <c r="E220" s="25" t="s">
        <v>185</v>
      </c>
      <c r="F220" s="37">
        <v>1</v>
      </c>
      <c r="G220" s="27" t="s">
        <v>186</v>
      </c>
    </row>
    <row r="221" spans="1:7" ht="17.100000000000001" customHeight="1" x14ac:dyDescent="0.3">
      <c r="A221" s="24" t="s">
        <v>184</v>
      </c>
      <c r="B221" s="24" t="s">
        <v>28</v>
      </c>
      <c r="C221" s="24" t="s">
        <v>80</v>
      </c>
      <c r="D221" s="24" t="s">
        <v>79</v>
      </c>
      <c r="E221" s="25" t="s">
        <v>185</v>
      </c>
      <c r="F221" s="37">
        <v>1</v>
      </c>
      <c r="G221" s="27" t="s">
        <v>186</v>
      </c>
    </row>
    <row r="222" spans="1:7" ht="17.100000000000001" customHeight="1" x14ac:dyDescent="0.3">
      <c r="A222" s="24" t="s">
        <v>184</v>
      </c>
      <c r="B222" s="24" t="s">
        <v>28</v>
      </c>
      <c r="C222" s="24" t="s">
        <v>82</v>
      </c>
      <c r="D222" s="24" t="s">
        <v>78</v>
      </c>
      <c r="E222" s="25" t="s">
        <v>185</v>
      </c>
      <c r="F222" s="37">
        <v>1</v>
      </c>
      <c r="G222" s="27" t="s">
        <v>186</v>
      </c>
    </row>
    <row r="223" spans="1:7" ht="17.100000000000001" customHeight="1" x14ac:dyDescent="0.3">
      <c r="A223" s="24" t="s">
        <v>184</v>
      </c>
      <c r="B223" s="24" t="s">
        <v>28</v>
      </c>
      <c r="C223" s="24" t="s">
        <v>82</v>
      </c>
      <c r="D223" s="24" t="s">
        <v>79</v>
      </c>
      <c r="E223" s="25" t="s">
        <v>185</v>
      </c>
      <c r="F223" s="37">
        <v>1</v>
      </c>
      <c r="G223" s="27" t="s">
        <v>186</v>
      </c>
    </row>
    <row r="224" spans="1:7" ht="17.100000000000001" customHeight="1" x14ac:dyDescent="0.3">
      <c r="A224" s="24" t="s">
        <v>184</v>
      </c>
      <c r="B224" s="24" t="s">
        <v>29</v>
      </c>
      <c r="C224" s="24" t="s">
        <v>77</v>
      </c>
      <c r="D224" s="24" t="s">
        <v>78</v>
      </c>
      <c r="E224" s="25" t="s">
        <v>185</v>
      </c>
      <c r="F224" s="37">
        <v>1</v>
      </c>
      <c r="G224" s="27" t="s">
        <v>186</v>
      </c>
    </row>
    <row r="225" spans="1:7" ht="17.100000000000001" customHeight="1" x14ac:dyDescent="0.3">
      <c r="A225" s="24" t="s">
        <v>184</v>
      </c>
      <c r="B225" s="24" t="s">
        <v>29</v>
      </c>
      <c r="C225" s="24" t="s">
        <v>80</v>
      </c>
      <c r="D225" s="24" t="s">
        <v>78</v>
      </c>
      <c r="E225" s="25" t="s">
        <v>185</v>
      </c>
      <c r="F225" s="37">
        <v>1</v>
      </c>
      <c r="G225" s="27" t="s">
        <v>186</v>
      </c>
    </row>
    <row r="226" spans="1:7" ht="17.100000000000001" customHeight="1" x14ac:dyDescent="0.3">
      <c r="A226" s="24" t="s">
        <v>184</v>
      </c>
      <c r="B226" s="24" t="s">
        <v>29</v>
      </c>
      <c r="C226" s="24" t="s">
        <v>80</v>
      </c>
      <c r="D226" s="24" t="s">
        <v>79</v>
      </c>
      <c r="E226" s="25" t="s">
        <v>185</v>
      </c>
      <c r="F226" s="37">
        <v>1</v>
      </c>
      <c r="G226" s="27" t="s">
        <v>186</v>
      </c>
    </row>
    <row r="227" spans="1:7" ht="17.100000000000001" customHeight="1" x14ac:dyDescent="0.3">
      <c r="A227" s="24" t="s">
        <v>184</v>
      </c>
      <c r="B227" s="24" t="s">
        <v>29</v>
      </c>
      <c r="C227" s="24" t="s">
        <v>81</v>
      </c>
      <c r="D227" s="24" t="s">
        <v>79</v>
      </c>
      <c r="E227" s="25" t="s">
        <v>185</v>
      </c>
      <c r="F227" s="37">
        <v>1</v>
      </c>
      <c r="G227" s="27" t="s">
        <v>186</v>
      </c>
    </row>
    <row r="228" spans="1:7" ht="17.100000000000001" customHeight="1" x14ac:dyDescent="0.3">
      <c r="A228" s="24" t="s">
        <v>184</v>
      </c>
      <c r="B228" s="24" t="s">
        <v>29</v>
      </c>
      <c r="C228" s="24" t="s">
        <v>83</v>
      </c>
      <c r="D228" s="24" t="s">
        <v>78</v>
      </c>
      <c r="E228" s="25" t="s">
        <v>185</v>
      </c>
      <c r="F228" s="37">
        <v>1</v>
      </c>
      <c r="G228" s="27" t="s">
        <v>186</v>
      </c>
    </row>
    <row r="229" spans="1:7" ht="17.100000000000001" customHeight="1" x14ac:dyDescent="0.3">
      <c r="A229" s="24" t="s">
        <v>184</v>
      </c>
      <c r="B229" s="24" t="s">
        <v>30</v>
      </c>
      <c r="C229" s="24" t="s">
        <v>77</v>
      </c>
      <c r="D229" s="24" t="s">
        <v>78</v>
      </c>
      <c r="E229" s="25">
        <v>149</v>
      </c>
      <c r="F229" s="36" t="s">
        <v>185</v>
      </c>
      <c r="G229" s="27" t="s">
        <v>185</v>
      </c>
    </row>
    <row r="230" spans="1:7" ht="17.100000000000001" customHeight="1" x14ac:dyDescent="0.3">
      <c r="A230" s="24" t="s">
        <v>184</v>
      </c>
      <c r="B230" s="24" t="s">
        <v>30</v>
      </c>
      <c r="C230" s="24" t="s">
        <v>77</v>
      </c>
      <c r="D230" s="24" t="s">
        <v>79</v>
      </c>
      <c r="E230" s="25">
        <v>173</v>
      </c>
      <c r="F230" s="36" t="s">
        <v>185</v>
      </c>
      <c r="G230" s="27" t="s">
        <v>185</v>
      </c>
    </row>
    <row r="231" spans="1:7" ht="17.100000000000001" customHeight="1" x14ac:dyDescent="0.3">
      <c r="A231" s="24" t="s">
        <v>184</v>
      </c>
      <c r="B231" s="24" t="s">
        <v>30</v>
      </c>
      <c r="C231" s="24" t="s">
        <v>80</v>
      </c>
      <c r="D231" s="24" t="s">
        <v>78</v>
      </c>
      <c r="E231" s="25">
        <v>133</v>
      </c>
      <c r="F231" s="36" t="s">
        <v>185</v>
      </c>
      <c r="G231" s="27" t="s">
        <v>185</v>
      </c>
    </row>
    <row r="232" spans="1:7" ht="17.100000000000001" customHeight="1" x14ac:dyDescent="0.3">
      <c r="A232" s="24" t="s">
        <v>184</v>
      </c>
      <c r="B232" s="24" t="s">
        <v>30</v>
      </c>
      <c r="C232" s="24" t="s">
        <v>80</v>
      </c>
      <c r="D232" s="24" t="s">
        <v>79</v>
      </c>
      <c r="E232" s="25">
        <v>202</v>
      </c>
      <c r="F232" s="36" t="s">
        <v>185</v>
      </c>
      <c r="G232" s="27" t="s">
        <v>185</v>
      </c>
    </row>
    <row r="233" spans="1:7" ht="17.100000000000001" customHeight="1" x14ac:dyDescent="0.3">
      <c r="A233" s="24" t="s">
        <v>184</v>
      </c>
      <c r="B233" s="24" t="s">
        <v>30</v>
      </c>
      <c r="C233" s="24" t="s">
        <v>81</v>
      </c>
      <c r="D233" s="24" t="s">
        <v>78</v>
      </c>
      <c r="E233" s="25" t="s">
        <v>185</v>
      </c>
      <c r="F233" s="37">
        <v>1</v>
      </c>
      <c r="G233" s="27" t="s">
        <v>186</v>
      </c>
    </row>
    <row r="234" spans="1:7" ht="17.100000000000001" customHeight="1" x14ac:dyDescent="0.3">
      <c r="A234" s="24" t="s">
        <v>184</v>
      </c>
      <c r="B234" s="24" t="s">
        <v>30</v>
      </c>
      <c r="C234" s="24" t="s">
        <v>81</v>
      </c>
      <c r="D234" s="24" t="s">
        <v>79</v>
      </c>
      <c r="E234" s="25">
        <v>11</v>
      </c>
      <c r="F234" s="36" t="s">
        <v>185</v>
      </c>
      <c r="G234" s="27" t="s">
        <v>185</v>
      </c>
    </row>
    <row r="235" spans="1:7" ht="17.100000000000001" customHeight="1" x14ac:dyDescent="0.3">
      <c r="A235" s="24" t="s">
        <v>184</v>
      </c>
      <c r="B235" s="24" t="s">
        <v>30</v>
      </c>
      <c r="C235" s="24" t="s">
        <v>82</v>
      </c>
      <c r="D235" s="24" t="s">
        <v>78</v>
      </c>
      <c r="E235" s="25" t="s">
        <v>185</v>
      </c>
      <c r="F235" s="36">
        <v>2</v>
      </c>
      <c r="G235" s="27" t="s">
        <v>187</v>
      </c>
    </row>
    <row r="236" spans="1:7" ht="17.100000000000001" customHeight="1" x14ac:dyDescent="0.3">
      <c r="A236" s="24" t="s">
        <v>184</v>
      </c>
      <c r="B236" s="24" t="s">
        <v>30</v>
      </c>
      <c r="C236" s="24" t="s">
        <v>82</v>
      </c>
      <c r="D236" s="24" t="s">
        <v>79</v>
      </c>
      <c r="E236" s="25">
        <v>18</v>
      </c>
      <c r="F236" s="36" t="s">
        <v>185</v>
      </c>
      <c r="G236" s="27" t="s">
        <v>185</v>
      </c>
    </row>
    <row r="237" spans="1:7" ht="17.100000000000001" customHeight="1" x14ac:dyDescent="0.3">
      <c r="A237" s="24" t="s">
        <v>184</v>
      </c>
      <c r="B237" s="24" t="s">
        <v>30</v>
      </c>
      <c r="C237" s="24" t="s">
        <v>83</v>
      </c>
      <c r="D237" s="24" t="s">
        <v>78</v>
      </c>
      <c r="E237" s="25">
        <v>24</v>
      </c>
      <c r="F237" s="36" t="s">
        <v>185</v>
      </c>
      <c r="G237" s="27" t="s">
        <v>185</v>
      </c>
    </row>
    <row r="238" spans="1:7" ht="17.100000000000001" customHeight="1" x14ac:dyDescent="0.3">
      <c r="A238" s="24" t="s">
        <v>184</v>
      </c>
      <c r="B238" s="24" t="s">
        <v>30</v>
      </c>
      <c r="C238" s="24" t="s">
        <v>83</v>
      </c>
      <c r="D238" s="24" t="s">
        <v>79</v>
      </c>
      <c r="E238" s="25">
        <v>28</v>
      </c>
      <c r="F238" s="36" t="s">
        <v>185</v>
      </c>
      <c r="G238" s="27" t="s">
        <v>185</v>
      </c>
    </row>
    <row r="239" spans="1:7" ht="17.100000000000001" customHeight="1" x14ac:dyDescent="0.3">
      <c r="A239" s="24" t="s">
        <v>184</v>
      </c>
      <c r="B239" s="24" t="s">
        <v>31</v>
      </c>
      <c r="C239" s="24" t="s">
        <v>77</v>
      </c>
      <c r="D239" s="24" t="s">
        <v>78</v>
      </c>
      <c r="E239" s="25">
        <v>25</v>
      </c>
      <c r="F239" s="36" t="s">
        <v>185</v>
      </c>
      <c r="G239" s="27" t="s">
        <v>185</v>
      </c>
    </row>
    <row r="240" spans="1:7" ht="17.100000000000001" customHeight="1" x14ac:dyDescent="0.3">
      <c r="A240" s="24" t="s">
        <v>184</v>
      </c>
      <c r="B240" s="24" t="s">
        <v>31</v>
      </c>
      <c r="C240" s="24" t="s">
        <v>77</v>
      </c>
      <c r="D240" s="24" t="s">
        <v>79</v>
      </c>
      <c r="E240" s="25">
        <v>21</v>
      </c>
      <c r="F240" s="36" t="s">
        <v>185</v>
      </c>
      <c r="G240" s="27" t="s">
        <v>185</v>
      </c>
    </row>
    <row r="241" spans="1:7" ht="17.100000000000001" customHeight="1" x14ac:dyDescent="0.3">
      <c r="A241" s="24" t="s">
        <v>184</v>
      </c>
      <c r="B241" s="24" t="s">
        <v>31</v>
      </c>
      <c r="C241" s="24" t="s">
        <v>80</v>
      </c>
      <c r="D241" s="24" t="s">
        <v>78</v>
      </c>
      <c r="E241" s="25">
        <v>59</v>
      </c>
      <c r="F241" s="36" t="s">
        <v>185</v>
      </c>
      <c r="G241" s="27" t="s">
        <v>185</v>
      </c>
    </row>
    <row r="242" spans="1:7" ht="17.100000000000001" customHeight="1" x14ac:dyDescent="0.3">
      <c r="A242" s="24" t="s">
        <v>184</v>
      </c>
      <c r="B242" s="24" t="s">
        <v>31</v>
      </c>
      <c r="C242" s="24" t="s">
        <v>80</v>
      </c>
      <c r="D242" s="24" t="s">
        <v>79</v>
      </c>
      <c r="E242" s="25">
        <v>52</v>
      </c>
      <c r="F242" s="36" t="s">
        <v>185</v>
      </c>
      <c r="G242" s="27" t="s">
        <v>185</v>
      </c>
    </row>
    <row r="243" spans="1:7" ht="17.100000000000001" customHeight="1" x14ac:dyDescent="0.3">
      <c r="A243" s="24" t="s">
        <v>184</v>
      </c>
      <c r="B243" s="24" t="s">
        <v>31</v>
      </c>
      <c r="C243" s="24" t="s">
        <v>81</v>
      </c>
      <c r="D243" s="24" t="s">
        <v>78</v>
      </c>
      <c r="E243" s="25" t="s">
        <v>185</v>
      </c>
      <c r="F243" s="37">
        <v>1</v>
      </c>
      <c r="G243" s="27" t="s">
        <v>186</v>
      </c>
    </row>
    <row r="244" spans="1:7" ht="17.100000000000001" customHeight="1" x14ac:dyDescent="0.3">
      <c r="A244" s="24" t="s">
        <v>184</v>
      </c>
      <c r="B244" s="24" t="s">
        <v>31</v>
      </c>
      <c r="C244" s="24" t="s">
        <v>81</v>
      </c>
      <c r="D244" s="24" t="s">
        <v>79</v>
      </c>
      <c r="E244" s="25" t="s">
        <v>185</v>
      </c>
      <c r="F244" s="37">
        <v>1</v>
      </c>
      <c r="G244" s="27" t="s">
        <v>186</v>
      </c>
    </row>
    <row r="245" spans="1:7" ht="17.100000000000001" customHeight="1" x14ac:dyDescent="0.3">
      <c r="A245" s="24" t="s">
        <v>184</v>
      </c>
      <c r="B245" s="24" t="s">
        <v>31</v>
      </c>
      <c r="C245" s="24" t="s">
        <v>82</v>
      </c>
      <c r="D245" s="24" t="s">
        <v>78</v>
      </c>
      <c r="E245" s="25" t="s">
        <v>185</v>
      </c>
      <c r="F245" s="37">
        <v>1</v>
      </c>
      <c r="G245" s="27" t="s">
        <v>186</v>
      </c>
    </row>
    <row r="246" spans="1:7" ht="17.100000000000001" customHeight="1" x14ac:dyDescent="0.3">
      <c r="A246" s="24" t="s">
        <v>184</v>
      </c>
      <c r="B246" s="24" t="s">
        <v>31</v>
      </c>
      <c r="C246" s="24" t="s">
        <v>82</v>
      </c>
      <c r="D246" s="24" t="s">
        <v>79</v>
      </c>
      <c r="E246" s="25" t="s">
        <v>185</v>
      </c>
      <c r="F246" s="36">
        <v>2</v>
      </c>
      <c r="G246" s="27" t="s">
        <v>187</v>
      </c>
    </row>
    <row r="247" spans="1:7" ht="17.100000000000001" customHeight="1" x14ac:dyDescent="0.3">
      <c r="A247" s="24" t="s">
        <v>184</v>
      </c>
      <c r="B247" s="24" t="s">
        <v>31</v>
      </c>
      <c r="C247" s="24" t="s">
        <v>83</v>
      </c>
      <c r="D247" s="24" t="s">
        <v>78</v>
      </c>
      <c r="E247" s="25" t="s">
        <v>185</v>
      </c>
      <c r="F247" s="37">
        <v>1</v>
      </c>
      <c r="G247" s="27" t="s">
        <v>186</v>
      </c>
    </row>
    <row r="248" spans="1:7" ht="17.100000000000001" customHeight="1" x14ac:dyDescent="0.3">
      <c r="A248" s="24" t="s">
        <v>184</v>
      </c>
      <c r="B248" s="24" t="s">
        <v>31</v>
      </c>
      <c r="C248" s="24" t="s">
        <v>83</v>
      </c>
      <c r="D248" s="24" t="s">
        <v>79</v>
      </c>
      <c r="E248" s="25">
        <v>11</v>
      </c>
      <c r="F248" s="36" t="s">
        <v>185</v>
      </c>
      <c r="G248" s="27" t="s">
        <v>185</v>
      </c>
    </row>
    <row r="249" spans="1:7" ht="17.100000000000001" customHeight="1" x14ac:dyDescent="0.3">
      <c r="A249" s="24" t="s">
        <v>184</v>
      </c>
      <c r="B249" s="24" t="s">
        <v>32</v>
      </c>
      <c r="C249" s="24" t="s">
        <v>77</v>
      </c>
      <c r="D249" s="24" t="s">
        <v>78</v>
      </c>
      <c r="E249" s="25">
        <v>13</v>
      </c>
      <c r="F249" s="36" t="s">
        <v>185</v>
      </c>
      <c r="G249" s="27" t="s">
        <v>185</v>
      </c>
    </row>
    <row r="250" spans="1:7" ht="17.100000000000001" customHeight="1" x14ac:dyDescent="0.3">
      <c r="A250" s="24" t="s">
        <v>184</v>
      </c>
      <c r="B250" s="24" t="s">
        <v>32</v>
      </c>
      <c r="C250" s="24" t="s">
        <v>77</v>
      </c>
      <c r="D250" s="24" t="s">
        <v>79</v>
      </c>
      <c r="E250" s="25">
        <v>20</v>
      </c>
      <c r="F250" s="36" t="s">
        <v>185</v>
      </c>
      <c r="G250" s="27" t="s">
        <v>185</v>
      </c>
    </row>
    <row r="251" spans="1:7" ht="17.100000000000001" customHeight="1" x14ac:dyDescent="0.3">
      <c r="A251" s="24" t="s">
        <v>184</v>
      </c>
      <c r="B251" s="24" t="s">
        <v>32</v>
      </c>
      <c r="C251" s="24" t="s">
        <v>80</v>
      </c>
      <c r="D251" s="24" t="s">
        <v>78</v>
      </c>
      <c r="E251" s="25">
        <v>55</v>
      </c>
      <c r="F251" s="36" t="s">
        <v>185</v>
      </c>
      <c r="G251" s="27" t="s">
        <v>185</v>
      </c>
    </row>
    <row r="252" spans="1:7" ht="17.100000000000001" customHeight="1" x14ac:dyDescent="0.3">
      <c r="A252" s="24" t="s">
        <v>184</v>
      </c>
      <c r="B252" s="24" t="s">
        <v>32</v>
      </c>
      <c r="C252" s="24" t="s">
        <v>80</v>
      </c>
      <c r="D252" s="24" t="s">
        <v>79</v>
      </c>
      <c r="E252" s="25">
        <v>49</v>
      </c>
      <c r="F252" s="36" t="s">
        <v>185</v>
      </c>
      <c r="G252" s="27" t="s">
        <v>185</v>
      </c>
    </row>
    <row r="253" spans="1:7" ht="17.100000000000001" customHeight="1" x14ac:dyDescent="0.3">
      <c r="A253" s="24" t="s">
        <v>184</v>
      </c>
      <c r="B253" s="24" t="s">
        <v>32</v>
      </c>
      <c r="C253" s="24" t="s">
        <v>81</v>
      </c>
      <c r="D253" s="24" t="s">
        <v>78</v>
      </c>
      <c r="E253" s="25" t="s">
        <v>185</v>
      </c>
      <c r="F253" s="37">
        <v>1</v>
      </c>
      <c r="G253" s="27" t="s">
        <v>186</v>
      </c>
    </row>
    <row r="254" spans="1:7" ht="17.100000000000001" customHeight="1" x14ac:dyDescent="0.3">
      <c r="A254" s="24" t="s">
        <v>184</v>
      </c>
      <c r="B254" s="24" t="s">
        <v>32</v>
      </c>
      <c r="C254" s="24" t="s">
        <v>81</v>
      </c>
      <c r="D254" s="24" t="s">
        <v>79</v>
      </c>
      <c r="E254" s="25" t="s">
        <v>185</v>
      </c>
      <c r="F254" s="37">
        <v>1</v>
      </c>
      <c r="G254" s="27" t="s">
        <v>186</v>
      </c>
    </row>
    <row r="255" spans="1:7" ht="17.100000000000001" customHeight="1" x14ac:dyDescent="0.3">
      <c r="A255" s="24" t="s">
        <v>184</v>
      </c>
      <c r="B255" s="24" t="s">
        <v>32</v>
      </c>
      <c r="C255" s="24" t="s">
        <v>82</v>
      </c>
      <c r="D255" s="24" t="s">
        <v>78</v>
      </c>
      <c r="E255" s="25">
        <v>15</v>
      </c>
      <c r="F255" s="36" t="s">
        <v>185</v>
      </c>
      <c r="G255" s="27" t="s">
        <v>185</v>
      </c>
    </row>
    <row r="256" spans="1:7" ht="17.100000000000001" customHeight="1" x14ac:dyDescent="0.3">
      <c r="A256" s="24" t="s">
        <v>184</v>
      </c>
      <c r="B256" s="24" t="s">
        <v>32</v>
      </c>
      <c r="C256" s="24" t="s">
        <v>82</v>
      </c>
      <c r="D256" s="24" t="s">
        <v>79</v>
      </c>
      <c r="E256" s="25" t="s">
        <v>185</v>
      </c>
      <c r="F256" s="37">
        <v>1</v>
      </c>
      <c r="G256" s="27" t="s">
        <v>186</v>
      </c>
    </row>
    <row r="257" spans="1:7" ht="17.100000000000001" customHeight="1" x14ac:dyDescent="0.3">
      <c r="A257" s="24" t="s">
        <v>184</v>
      </c>
      <c r="B257" s="24" t="s">
        <v>32</v>
      </c>
      <c r="C257" s="24" t="s">
        <v>83</v>
      </c>
      <c r="D257" s="24" t="s">
        <v>78</v>
      </c>
      <c r="E257" s="25" t="s">
        <v>185</v>
      </c>
      <c r="F257" s="37">
        <v>1</v>
      </c>
      <c r="G257" s="27" t="s">
        <v>186</v>
      </c>
    </row>
    <row r="258" spans="1:7" ht="17.100000000000001" customHeight="1" x14ac:dyDescent="0.3">
      <c r="A258" s="24" t="s">
        <v>184</v>
      </c>
      <c r="B258" s="24" t="s">
        <v>32</v>
      </c>
      <c r="C258" s="24" t="s">
        <v>83</v>
      </c>
      <c r="D258" s="24" t="s">
        <v>79</v>
      </c>
      <c r="E258" s="25" t="s">
        <v>185</v>
      </c>
      <c r="F258" s="37">
        <v>1</v>
      </c>
      <c r="G258" s="27" t="s">
        <v>186</v>
      </c>
    </row>
    <row r="259" spans="1:7" ht="17.100000000000001" customHeight="1" x14ac:dyDescent="0.3">
      <c r="A259" s="24" t="s">
        <v>184</v>
      </c>
      <c r="B259" s="24" t="s">
        <v>33</v>
      </c>
      <c r="C259" s="24" t="s">
        <v>77</v>
      </c>
      <c r="D259" s="24" t="s">
        <v>78</v>
      </c>
      <c r="E259" s="25">
        <v>487</v>
      </c>
      <c r="F259" s="36" t="s">
        <v>185</v>
      </c>
      <c r="G259" s="27" t="s">
        <v>185</v>
      </c>
    </row>
    <row r="260" spans="1:7" ht="17.100000000000001" customHeight="1" x14ac:dyDescent="0.3">
      <c r="A260" s="24" t="s">
        <v>184</v>
      </c>
      <c r="B260" s="24" t="s">
        <v>33</v>
      </c>
      <c r="C260" s="24" t="s">
        <v>77</v>
      </c>
      <c r="D260" s="24" t="s">
        <v>79</v>
      </c>
      <c r="E260" s="25">
        <v>547</v>
      </c>
      <c r="F260" s="36" t="s">
        <v>185</v>
      </c>
      <c r="G260" s="27" t="s">
        <v>185</v>
      </c>
    </row>
    <row r="261" spans="1:7" ht="17.100000000000001" customHeight="1" x14ac:dyDescent="0.3">
      <c r="A261" s="24" t="s">
        <v>184</v>
      </c>
      <c r="B261" s="24" t="s">
        <v>33</v>
      </c>
      <c r="C261" s="24" t="s">
        <v>80</v>
      </c>
      <c r="D261" s="24" t="s">
        <v>78</v>
      </c>
      <c r="E261" s="25">
        <v>1533</v>
      </c>
      <c r="F261" s="36" t="s">
        <v>185</v>
      </c>
      <c r="G261" s="27" t="s">
        <v>185</v>
      </c>
    </row>
    <row r="262" spans="1:7" ht="17.100000000000001" customHeight="1" x14ac:dyDescent="0.3">
      <c r="A262" s="24" t="s">
        <v>184</v>
      </c>
      <c r="B262" s="24" t="s">
        <v>33</v>
      </c>
      <c r="C262" s="24" t="s">
        <v>80</v>
      </c>
      <c r="D262" s="24" t="s">
        <v>79</v>
      </c>
      <c r="E262" s="25">
        <v>1564</v>
      </c>
      <c r="F262" s="36" t="s">
        <v>185</v>
      </c>
      <c r="G262" s="27" t="s">
        <v>185</v>
      </c>
    </row>
    <row r="263" spans="1:7" ht="17.100000000000001" customHeight="1" x14ac:dyDescent="0.3">
      <c r="A263" s="24" t="s">
        <v>184</v>
      </c>
      <c r="B263" s="24" t="s">
        <v>33</v>
      </c>
      <c r="C263" s="24" t="s">
        <v>81</v>
      </c>
      <c r="D263" s="24" t="s">
        <v>78</v>
      </c>
      <c r="E263" s="25">
        <v>86</v>
      </c>
      <c r="F263" s="36" t="s">
        <v>185</v>
      </c>
      <c r="G263" s="27" t="s">
        <v>185</v>
      </c>
    </row>
    <row r="264" spans="1:7" ht="17.100000000000001" customHeight="1" x14ac:dyDescent="0.3">
      <c r="A264" s="24" t="s">
        <v>184</v>
      </c>
      <c r="B264" s="24" t="s">
        <v>33</v>
      </c>
      <c r="C264" s="24" t="s">
        <v>81</v>
      </c>
      <c r="D264" s="24" t="s">
        <v>79</v>
      </c>
      <c r="E264" s="25">
        <v>116</v>
      </c>
      <c r="F264" s="36" t="s">
        <v>185</v>
      </c>
      <c r="G264" s="27" t="s">
        <v>185</v>
      </c>
    </row>
    <row r="265" spans="1:7" ht="17.100000000000001" customHeight="1" x14ac:dyDescent="0.3">
      <c r="A265" s="24" t="s">
        <v>184</v>
      </c>
      <c r="B265" s="24" t="s">
        <v>33</v>
      </c>
      <c r="C265" s="24" t="s">
        <v>82</v>
      </c>
      <c r="D265" s="24" t="s">
        <v>78</v>
      </c>
      <c r="E265" s="25">
        <v>287</v>
      </c>
      <c r="F265" s="36" t="s">
        <v>185</v>
      </c>
      <c r="G265" s="27" t="s">
        <v>185</v>
      </c>
    </row>
    <row r="266" spans="1:7" ht="17.100000000000001" customHeight="1" x14ac:dyDescent="0.3">
      <c r="A266" s="24" t="s">
        <v>184</v>
      </c>
      <c r="B266" s="24" t="s">
        <v>33</v>
      </c>
      <c r="C266" s="24" t="s">
        <v>82</v>
      </c>
      <c r="D266" s="24" t="s">
        <v>79</v>
      </c>
      <c r="E266" s="25">
        <v>212</v>
      </c>
      <c r="F266" s="36" t="s">
        <v>185</v>
      </c>
      <c r="G266" s="27" t="s">
        <v>185</v>
      </c>
    </row>
    <row r="267" spans="1:7" ht="17.100000000000001" customHeight="1" x14ac:dyDescent="0.3">
      <c r="A267" s="24" t="s">
        <v>184</v>
      </c>
      <c r="B267" s="24" t="s">
        <v>33</v>
      </c>
      <c r="C267" s="24" t="s">
        <v>83</v>
      </c>
      <c r="D267" s="24" t="s">
        <v>78</v>
      </c>
      <c r="E267" s="25">
        <v>258</v>
      </c>
      <c r="F267" s="36" t="s">
        <v>185</v>
      </c>
      <c r="G267" s="27" t="s">
        <v>185</v>
      </c>
    </row>
    <row r="268" spans="1:7" ht="17.100000000000001" customHeight="1" x14ac:dyDescent="0.3">
      <c r="A268" s="24" t="s">
        <v>184</v>
      </c>
      <c r="B268" s="24" t="s">
        <v>33</v>
      </c>
      <c r="C268" s="24" t="s">
        <v>83</v>
      </c>
      <c r="D268" s="24" t="s">
        <v>79</v>
      </c>
      <c r="E268" s="25">
        <v>204</v>
      </c>
      <c r="F268" s="36" t="s">
        <v>185</v>
      </c>
      <c r="G268" s="27" t="s">
        <v>185</v>
      </c>
    </row>
    <row r="269" spans="1:7" ht="17.100000000000001" customHeight="1" x14ac:dyDescent="0.3">
      <c r="A269" s="24" t="s">
        <v>184</v>
      </c>
      <c r="B269" s="24" t="s">
        <v>34</v>
      </c>
      <c r="C269" s="24" t="s">
        <v>77</v>
      </c>
      <c r="D269" s="24" t="s">
        <v>78</v>
      </c>
      <c r="E269" s="25">
        <v>42</v>
      </c>
      <c r="F269" s="36" t="s">
        <v>185</v>
      </c>
      <c r="G269" s="27" t="s">
        <v>185</v>
      </c>
    </row>
    <row r="270" spans="1:7" ht="17.100000000000001" customHeight="1" x14ac:dyDescent="0.3">
      <c r="A270" s="24" t="s">
        <v>184</v>
      </c>
      <c r="B270" s="24" t="s">
        <v>34</v>
      </c>
      <c r="C270" s="24" t="s">
        <v>77</v>
      </c>
      <c r="D270" s="24" t="s">
        <v>79</v>
      </c>
      <c r="E270" s="25">
        <v>42</v>
      </c>
      <c r="F270" s="36" t="s">
        <v>185</v>
      </c>
      <c r="G270" s="27" t="s">
        <v>185</v>
      </c>
    </row>
    <row r="271" spans="1:7" ht="17.100000000000001" customHeight="1" x14ac:dyDescent="0.3">
      <c r="A271" s="24" t="s">
        <v>184</v>
      </c>
      <c r="B271" s="24" t="s">
        <v>34</v>
      </c>
      <c r="C271" s="24" t="s">
        <v>80</v>
      </c>
      <c r="D271" s="24" t="s">
        <v>78</v>
      </c>
      <c r="E271" s="25">
        <v>136</v>
      </c>
      <c r="F271" s="36" t="s">
        <v>185</v>
      </c>
      <c r="G271" s="27" t="s">
        <v>185</v>
      </c>
    </row>
    <row r="272" spans="1:7" ht="17.100000000000001" customHeight="1" x14ac:dyDescent="0.3">
      <c r="A272" s="24" t="s">
        <v>184</v>
      </c>
      <c r="B272" s="24" t="s">
        <v>34</v>
      </c>
      <c r="C272" s="24" t="s">
        <v>80</v>
      </c>
      <c r="D272" s="24" t="s">
        <v>79</v>
      </c>
      <c r="E272" s="25">
        <v>146</v>
      </c>
      <c r="F272" s="36" t="s">
        <v>185</v>
      </c>
      <c r="G272" s="27" t="s">
        <v>185</v>
      </c>
    </row>
    <row r="273" spans="1:7" ht="17.100000000000001" customHeight="1" x14ac:dyDescent="0.3">
      <c r="A273" s="24" t="s">
        <v>184</v>
      </c>
      <c r="B273" s="24" t="s">
        <v>34</v>
      </c>
      <c r="C273" s="24" t="s">
        <v>81</v>
      </c>
      <c r="D273" s="24" t="s">
        <v>78</v>
      </c>
      <c r="E273" s="25">
        <v>20</v>
      </c>
      <c r="F273" s="36" t="s">
        <v>185</v>
      </c>
      <c r="G273" s="27" t="s">
        <v>185</v>
      </c>
    </row>
    <row r="274" spans="1:7" ht="17.100000000000001" customHeight="1" x14ac:dyDescent="0.3">
      <c r="A274" s="24" t="s">
        <v>184</v>
      </c>
      <c r="B274" s="24" t="s">
        <v>34</v>
      </c>
      <c r="C274" s="24" t="s">
        <v>81</v>
      </c>
      <c r="D274" s="24" t="s">
        <v>79</v>
      </c>
      <c r="E274" s="25">
        <v>16</v>
      </c>
      <c r="F274" s="36" t="s">
        <v>185</v>
      </c>
      <c r="G274" s="27" t="s">
        <v>185</v>
      </c>
    </row>
    <row r="275" spans="1:7" ht="17.100000000000001" customHeight="1" x14ac:dyDescent="0.3">
      <c r="A275" s="24" t="s">
        <v>184</v>
      </c>
      <c r="B275" s="24" t="s">
        <v>34</v>
      </c>
      <c r="C275" s="24" t="s">
        <v>82</v>
      </c>
      <c r="D275" s="24" t="s">
        <v>78</v>
      </c>
      <c r="E275" s="25">
        <v>21</v>
      </c>
      <c r="F275" s="36" t="s">
        <v>185</v>
      </c>
      <c r="G275" s="27" t="s">
        <v>185</v>
      </c>
    </row>
    <row r="276" spans="1:7" ht="17.100000000000001" customHeight="1" x14ac:dyDescent="0.3">
      <c r="A276" s="24" t="s">
        <v>184</v>
      </c>
      <c r="B276" s="24" t="s">
        <v>34</v>
      </c>
      <c r="C276" s="24" t="s">
        <v>82</v>
      </c>
      <c r="D276" s="24" t="s">
        <v>79</v>
      </c>
      <c r="E276" s="25">
        <v>17</v>
      </c>
      <c r="F276" s="36" t="s">
        <v>185</v>
      </c>
      <c r="G276" s="27" t="s">
        <v>185</v>
      </c>
    </row>
    <row r="277" spans="1:7" ht="17.100000000000001" customHeight="1" x14ac:dyDescent="0.3">
      <c r="A277" s="24" t="s">
        <v>184</v>
      </c>
      <c r="B277" s="24" t="s">
        <v>34</v>
      </c>
      <c r="C277" s="24" t="s">
        <v>83</v>
      </c>
      <c r="D277" s="24" t="s">
        <v>78</v>
      </c>
      <c r="E277" s="25">
        <v>26</v>
      </c>
      <c r="F277" s="36" t="s">
        <v>185</v>
      </c>
      <c r="G277" s="27" t="s">
        <v>185</v>
      </c>
    </row>
    <row r="278" spans="1:7" ht="17.100000000000001" customHeight="1" x14ac:dyDescent="0.3">
      <c r="A278" s="24" t="s">
        <v>184</v>
      </c>
      <c r="B278" s="24" t="s">
        <v>34</v>
      </c>
      <c r="C278" s="24" t="s">
        <v>83</v>
      </c>
      <c r="D278" s="24" t="s">
        <v>79</v>
      </c>
      <c r="E278" s="25">
        <v>39</v>
      </c>
      <c r="F278" s="36" t="s">
        <v>185</v>
      </c>
      <c r="G278" s="27" t="s">
        <v>185</v>
      </c>
    </row>
    <row r="279" spans="1:7" ht="17.100000000000001" customHeight="1" x14ac:dyDescent="0.3">
      <c r="A279" s="24" t="s">
        <v>184</v>
      </c>
      <c r="B279" s="24" t="s">
        <v>35</v>
      </c>
      <c r="C279" s="24" t="s">
        <v>77</v>
      </c>
      <c r="D279" s="24" t="s">
        <v>78</v>
      </c>
      <c r="E279" s="25" t="s">
        <v>185</v>
      </c>
      <c r="F279" s="37">
        <v>1</v>
      </c>
      <c r="G279" s="27" t="s">
        <v>186</v>
      </c>
    </row>
    <row r="280" spans="1:7" ht="17.100000000000001" customHeight="1" x14ac:dyDescent="0.3">
      <c r="A280" s="24" t="s">
        <v>184</v>
      </c>
      <c r="B280" s="24" t="s">
        <v>35</v>
      </c>
      <c r="C280" s="24" t="s">
        <v>77</v>
      </c>
      <c r="D280" s="24" t="s">
        <v>79</v>
      </c>
      <c r="E280" s="25" t="s">
        <v>185</v>
      </c>
      <c r="F280" s="37">
        <v>1</v>
      </c>
      <c r="G280" s="27" t="s">
        <v>186</v>
      </c>
    </row>
    <row r="281" spans="1:7" ht="17.100000000000001" customHeight="1" x14ac:dyDescent="0.3">
      <c r="A281" s="24" t="s">
        <v>184</v>
      </c>
      <c r="B281" s="24" t="s">
        <v>35</v>
      </c>
      <c r="C281" s="24" t="s">
        <v>80</v>
      </c>
      <c r="D281" s="24" t="s">
        <v>78</v>
      </c>
      <c r="E281" s="25" t="s">
        <v>185</v>
      </c>
      <c r="F281" s="37">
        <v>1</v>
      </c>
      <c r="G281" s="27" t="s">
        <v>186</v>
      </c>
    </row>
    <row r="282" spans="1:7" ht="17.100000000000001" customHeight="1" x14ac:dyDescent="0.3">
      <c r="A282" s="24" t="s">
        <v>184</v>
      </c>
      <c r="B282" s="24" t="s">
        <v>35</v>
      </c>
      <c r="C282" s="24" t="s">
        <v>80</v>
      </c>
      <c r="D282" s="24" t="s">
        <v>79</v>
      </c>
      <c r="E282" s="25" t="s">
        <v>185</v>
      </c>
      <c r="F282" s="37">
        <v>1</v>
      </c>
      <c r="G282" s="27" t="s">
        <v>186</v>
      </c>
    </row>
    <row r="283" spans="1:7" ht="17.100000000000001" customHeight="1" x14ac:dyDescent="0.3">
      <c r="A283" s="24" t="s">
        <v>184</v>
      </c>
      <c r="B283" s="24" t="s">
        <v>35</v>
      </c>
      <c r="C283" s="24" t="s">
        <v>81</v>
      </c>
      <c r="D283" s="24" t="s">
        <v>78</v>
      </c>
      <c r="E283" s="25" t="s">
        <v>185</v>
      </c>
      <c r="F283" s="37">
        <v>1</v>
      </c>
      <c r="G283" s="27" t="s">
        <v>186</v>
      </c>
    </row>
    <row r="284" spans="1:7" ht="17.100000000000001" customHeight="1" x14ac:dyDescent="0.3">
      <c r="A284" s="24" t="s">
        <v>184</v>
      </c>
      <c r="B284" s="24" t="s">
        <v>35</v>
      </c>
      <c r="C284" s="24" t="s">
        <v>83</v>
      </c>
      <c r="D284" s="24" t="s">
        <v>79</v>
      </c>
      <c r="E284" s="25" t="s">
        <v>185</v>
      </c>
      <c r="F284" s="37">
        <v>1</v>
      </c>
      <c r="G284" s="27" t="s">
        <v>186</v>
      </c>
    </row>
    <row r="285" spans="1:7" ht="17.100000000000001" customHeight="1" x14ac:dyDescent="0.3">
      <c r="A285" s="24" t="s">
        <v>184</v>
      </c>
      <c r="B285" s="24" t="s">
        <v>36</v>
      </c>
      <c r="C285" s="24" t="s">
        <v>77</v>
      </c>
      <c r="D285" s="24" t="s">
        <v>78</v>
      </c>
      <c r="E285" s="25">
        <v>655</v>
      </c>
      <c r="F285" s="36" t="s">
        <v>185</v>
      </c>
      <c r="G285" s="27" t="s">
        <v>185</v>
      </c>
    </row>
    <row r="286" spans="1:7" ht="17.100000000000001" customHeight="1" x14ac:dyDescent="0.3">
      <c r="A286" s="24" t="s">
        <v>184</v>
      </c>
      <c r="B286" s="24" t="s">
        <v>36</v>
      </c>
      <c r="C286" s="24" t="s">
        <v>77</v>
      </c>
      <c r="D286" s="24" t="s">
        <v>79</v>
      </c>
      <c r="E286" s="25">
        <v>634</v>
      </c>
      <c r="F286" s="36" t="s">
        <v>185</v>
      </c>
      <c r="G286" s="27" t="s">
        <v>185</v>
      </c>
    </row>
    <row r="287" spans="1:7" ht="17.100000000000001" customHeight="1" x14ac:dyDescent="0.3">
      <c r="A287" s="24" t="s">
        <v>184</v>
      </c>
      <c r="B287" s="24" t="s">
        <v>36</v>
      </c>
      <c r="C287" s="24" t="s">
        <v>80</v>
      </c>
      <c r="D287" s="24" t="s">
        <v>78</v>
      </c>
      <c r="E287" s="25">
        <v>853</v>
      </c>
      <c r="F287" s="36" t="s">
        <v>185</v>
      </c>
      <c r="G287" s="27" t="s">
        <v>185</v>
      </c>
    </row>
    <row r="288" spans="1:7" ht="17.100000000000001" customHeight="1" x14ac:dyDescent="0.3">
      <c r="A288" s="24" t="s">
        <v>184</v>
      </c>
      <c r="B288" s="24" t="s">
        <v>36</v>
      </c>
      <c r="C288" s="24" t="s">
        <v>80</v>
      </c>
      <c r="D288" s="24" t="s">
        <v>79</v>
      </c>
      <c r="E288" s="25">
        <v>954</v>
      </c>
      <c r="F288" s="36" t="s">
        <v>185</v>
      </c>
      <c r="G288" s="27" t="s">
        <v>185</v>
      </c>
    </row>
    <row r="289" spans="1:7" ht="17.100000000000001" customHeight="1" x14ac:dyDescent="0.3">
      <c r="A289" s="24" t="s">
        <v>184</v>
      </c>
      <c r="B289" s="24" t="s">
        <v>36</v>
      </c>
      <c r="C289" s="24" t="s">
        <v>81</v>
      </c>
      <c r="D289" s="24" t="s">
        <v>78</v>
      </c>
      <c r="E289" s="25">
        <v>94</v>
      </c>
      <c r="F289" s="36" t="s">
        <v>185</v>
      </c>
      <c r="G289" s="27" t="s">
        <v>185</v>
      </c>
    </row>
    <row r="290" spans="1:7" ht="17.100000000000001" customHeight="1" x14ac:dyDescent="0.3">
      <c r="A290" s="24" t="s">
        <v>184</v>
      </c>
      <c r="B290" s="24" t="s">
        <v>36</v>
      </c>
      <c r="C290" s="24" t="s">
        <v>81</v>
      </c>
      <c r="D290" s="24" t="s">
        <v>79</v>
      </c>
      <c r="E290" s="25">
        <v>91</v>
      </c>
      <c r="F290" s="36" t="s">
        <v>185</v>
      </c>
      <c r="G290" s="27" t="s">
        <v>185</v>
      </c>
    </row>
    <row r="291" spans="1:7" ht="17.100000000000001" customHeight="1" x14ac:dyDescent="0.3">
      <c r="A291" s="24" t="s">
        <v>184</v>
      </c>
      <c r="B291" s="24" t="s">
        <v>36</v>
      </c>
      <c r="C291" s="24" t="s">
        <v>82</v>
      </c>
      <c r="D291" s="24" t="s">
        <v>78</v>
      </c>
      <c r="E291" s="25">
        <v>117</v>
      </c>
      <c r="F291" s="36" t="s">
        <v>185</v>
      </c>
      <c r="G291" s="27" t="s">
        <v>185</v>
      </c>
    </row>
    <row r="292" spans="1:7" ht="17.100000000000001" customHeight="1" x14ac:dyDescent="0.3">
      <c r="A292" s="24" t="s">
        <v>184</v>
      </c>
      <c r="B292" s="24" t="s">
        <v>36</v>
      </c>
      <c r="C292" s="24" t="s">
        <v>82</v>
      </c>
      <c r="D292" s="24" t="s">
        <v>79</v>
      </c>
      <c r="E292" s="25">
        <v>87</v>
      </c>
      <c r="F292" s="36" t="s">
        <v>185</v>
      </c>
      <c r="G292" s="27" t="s">
        <v>185</v>
      </c>
    </row>
    <row r="293" spans="1:7" ht="17.100000000000001" customHeight="1" x14ac:dyDescent="0.3">
      <c r="A293" s="24" t="s">
        <v>184</v>
      </c>
      <c r="B293" s="24" t="s">
        <v>36</v>
      </c>
      <c r="C293" s="24" t="s">
        <v>83</v>
      </c>
      <c r="D293" s="24" t="s">
        <v>78</v>
      </c>
      <c r="E293" s="25">
        <v>169</v>
      </c>
      <c r="F293" s="36" t="s">
        <v>185</v>
      </c>
      <c r="G293" s="27" t="s">
        <v>185</v>
      </c>
    </row>
    <row r="294" spans="1:7" ht="17.100000000000001" customHeight="1" x14ac:dyDescent="0.3">
      <c r="A294" s="24" t="s">
        <v>184</v>
      </c>
      <c r="B294" s="24" t="s">
        <v>36</v>
      </c>
      <c r="C294" s="24" t="s">
        <v>83</v>
      </c>
      <c r="D294" s="24" t="s">
        <v>79</v>
      </c>
      <c r="E294" s="25">
        <v>149</v>
      </c>
      <c r="F294" s="36" t="s">
        <v>185</v>
      </c>
      <c r="G294" s="27" t="s">
        <v>185</v>
      </c>
    </row>
    <row r="295" spans="1:7" ht="17.100000000000001" customHeight="1" x14ac:dyDescent="0.3">
      <c r="A295" s="24" t="s">
        <v>184</v>
      </c>
      <c r="B295" s="24" t="s">
        <v>37</v>
      </c>
      <c r="C295" s="24" t="s">
        <v>77</v>
      </c>
      <c r="D295" s="24" t="s">
        <v>78</v>
      </c>
      <c r="E295" s="25">
        <v>400</v>
      </c>
      <c r="F295" s="36" t="s">
        <v>185</v>
      </c>
      <c r="G295" s="27" t="s">
        <v>185</v>
      </c>
    </row>
    <row r="296" spans="1:7" ht="17.100000000000001" customHeight="1" x14ac:dyDescent="0.3">
      <c r="A296" s="24" t="s">
        <v>184</v>
      </c>
      <c r="B296" s="24" t="s">
        <v>37</v>
      </c>
      <c r="C296" s="24" t="s">
        <v>77</v>
      </c>
      <c r="D296" s="24" t="s">
        <v>79</v>
      </c>
      <c r="E296" s="25">
        <v>441</v>
      </c>
      <c r="F296" s="36" t="s">
        <v>185</v>
      </c>
      <c r="G296" s="27" t="s">
        <v>185</v>
      </c>
    </row>
    <row r="297" spans="1:7" ht="17.100000000000001" customHeight="1" x14ac:dyDescent="0.3">
      <c r="A297" s="24" t="s">
        <v>184</v>
      </c>
      <c r="B297" s="24" t="s">
        <v>37</v>
      </c>
      <c r="C297" s="24" t="s">
        <v>80</v>
      </c>
      <c r="D297" s="24" t="s">
        <v>78</v>
      </c>
      <c r="E297" s="25">
        <v>679</v>
      </c>
      <c r="F297" s="36" t="s">
        <v>185</v>
      </c>
      <c r="G297" s="27" t="s">
        <v>185</v>
      </c>
    </row>
    <row r="298" spans="1:7" ht="17.100000000000001" customHeight="1" x14ac:dyDescent="0.3">
      <c r="A298" s="24" t="s">
        <v>184</v>
      </c>
      <c r="B298" s="24" t="s">
        <v>37</v>
      </c>
      <c r="C298" s="24" t="s">
        <v>80</v>
      </c>
      <c r="D298" s="24" t="s">
        <v>79</v>
      </c>
      <c r="E298" s="25">
        <v>680</v>
      </c>
      <c r="F298" s="36" t="s">
        <v>185</v>
      </c>
      <c r="G298" s="27" t="s">
        <v>185</v>
      </c>
    </row>
    <row r="299" spans="1:7" ht="17.100000000000001" customHeight="1" x14ac:dyDescent="0.3">
      <c r="A299" s="24" t="s">
        <v>184</v>
      </c>
      <c r="B299" s="24" t="s">
        <v>37</v>
      </c>
      <c r="C299" s="24" t="s">
        <v>81</v>
      </c>
      <c r="D299" s="24" t="s">
        <v>78</v>
      </c>
      <c r="E299" s="25">
        <v>112</v>
      </c>
      <c r="F299" s="36" t="s">
        <v>185</v>
      </c>
      <c r="G299" s="27" t="s">
        <v>185</v>
      </c>
    </row>
    <row r="300" spans="1:7" ht="17.100000000000001" customHeight="1" x14ac:dyDescent="0.3">
      <c r="A300" s="24" t="s">
        <v>184</v>
      </c>
      <c r="B300" s="24" t="s">
        <v>37</v>
      </c>
      <c r="C300" s="24" t="s">
        <v>81</v>
      </c>
      <c r="D300" s="24" t="s">
        <v>79</v>
      </c>
      <c r="E300" s="25">
        <v>84</v>
      </c>
      <c r="F300" s="36" t="s">
        <v>185</v>
      </c>
      <c r="G300" s="27" t="s">
        <v>185</v>
      </c>
    </row>
    <row r="301" spans="1:7" ht="17.100000000000001" customHeight="1" x14ac:dyDescent="0.3">
      <c r="A301" s="24" t="s">
        <v>184</v>
      </c>
      <c r="B301" s="24" t="s">
        <v>37</v>
      </c>
      <c r="C301" s="24" t="s">
        <v>82</v>
      </c>
      <c r="D301" s="24" t="s">
        <v>78</v>
      </c>
      <c r="E301" s="25">
        <v>118</v>
      </c>
      <c r="F301" s="36" t="s">
        <v>185</v>
      </c>
      <c r="G301" s="27" t="s">
        <v>185</v>
      </c>
    </row>
    <row r="302" spans="1:7" ht="17.100000000000001" customHeight="1" x14ac:dyDescent="0.3">
      <c r="A302" s="24" t="s">
        <v>184</v>
      </c>
      <c r="B302" s="24" t="s">
        <v>37</v>
      </c>
      <c r="C302" s="24" t="s">
        <v>82</v>
      </c>
      <c r="D302" s="24" t="s">
        <v>79</v>
      </c>
      <c r="E302" s="25">
        <v>81</v>
      </c>
      <c r="F302" s="36" t="s">
        <v>185</v>
      </c>
      <c r="G302" s="27" t="s">
        <v>185</v>
      </c>
    </row>
    <row r="303" spans="1:7" ht="17.100000000000001" customHeight="1" x14ac:dyDescent="0.3">
      <c r="A303" s="24" t="s">
        <v>184</v>
      </c>
      <c r="B303" s="24" t="s">
        <v>37</v>
      </c>
      <c r="C303" s="24" t="s">
        <v>83</v>
      </c>
      <c r="D303" s="24" t="s">
        <v>78</v>
      </c>
      <c r="E303" s="25">
        <v>146</v>
      </c>
      <c r="F303" s="36" t="s">
        <v>185</v>
      </c>
      <c r="G303" s="27" t="s">
        <v>185</v>
      </c>
    </row>
    <row r="304" spans="1:7" ht="17.100000000000001" customHeight="1" x14ac:dyDescent="0.3">
      <c r="A304" s="24" t="s">
        <v>184</v>
      </c>
      <c r="B304" s="24" t="s">
        <v>37</v>
      </c>
      <c r="C304" s="24" t="s">
        <v>83</v>
      </c>
      <c r="D304" s="24" t="s">
        <v>79</v>
      </c>
      <c r="E304" s="25">
        <v>151</v>
      </c>
      <c r="F304" s="36" t="s">
        <v>185</v>
      </c>
      <c r="G304" s="27" t="s">
        <v>185</v>
      </c>
    </row>
    <row r="305" spans="1:7" ht="17.100000000000001" customHeight="1" x14ac:dyDescent="0.3">
      <c r="A305" s="24" t="s">
        <v>184</v>
      </c>
      <c r="B305" s="24" t="s">
        <v>38</v>
      </c>
      <c r="C305" s="24" t="s">
        <v>77</v>
      </c>
      <c r="D305" s="24" t="s">
        <v>78</v>
      </c>
      <c r="E305" s="25">
        <v>13</v>
      </c>
      <c r="F305" s="36" t="s">
        <v>185</v>
      </c>
      <c r="G305" s="27" t="s">
        <v>185</v>
      </c>
    </row>
    <row r="306" spans="1:7" ht="17.100000000000001" customHeight="1" x14ac:dyDescent="0.3">
      <c r="A306" s="24" t="s">
        <v>184</v>
      </c>
      <c r="B306" s="24" t="s">
        <v>38</v>
      </c>
      <c r="C306" s="24" t="s">
        <v>77</v>
      </c>
      <c r="D306" s="24" t="s">
        <v>79</v>
      </c>
      <c r="E306" s="25">
        <v>21</v>
      </c>
      <c r="F306" s="36" t="s">
        <v>185</v>
      </c>
      <c r="G306" s="27" t="s">
        <v>185</v>
      </c>
    </row>
    <row r="307" spans="1:7" ht="17.100000000000001" customHeight="1" x14ac:dyDescent="0.3">
      <c r="A307" s="24" t="s">
        <v>184</v>
      </c>
      <c r="B307" s="24" t="s">
        <v>38</v>
      </c>
      <c r="C307" s="24" t="s">
        <v>80</v>
      </c>
      <c r="D307" s="24" t="s">
        <v>78</v>
      </c>
      <c r="E307" s="25">
        <v>28</v>
      </c>
      <c r="F307" s="36" t="s">
        <v>185</v>
      </c>
      <c r="G307" s="27" t="s">
        <v>185</v>
      </c>
    </row>
    <row r="308" spans="1:7" ht="17.100000000000001" customHeight="1" x14ac:dyDescent="0.3">
      <c r="A308" s="24" t="s">
        <v>184</v>
      </c>
      <c r="B308" s="24" t="s">
        <v>38</v>
      </c>
      <c r="C308" s="24" t="s">
        <v>80</v>
      </c>
      <c r="D308" s="24" t="s">
        <v>79</v>
      </c>
      <c r="E308" s="25">
        <v>30</v>
      </c>
      <c r="F308" s="36" t="s">
        <v>185</v>
      </c>
      <c r="G308" s="27" t="s">
        <v>185</v>
      </c>
    </row>
    <row r="309" spans="1:7" ht="17.100000000000001" customHeight="1" x14ac:dyDescent="0.3">
      <c r="A309" s="24" t="s">
        <v>184</v>
      </c>
      <c r="B309" s="24" t="s">
        <v>38</v>
      </c>
      <c r="C309" s="24" t="s">
        <v>81</v>
      </c>
      <c r="D309" s="24" t="s">
        <v>78</v>
      </c>
      <c r="E309" s="25" t="s">
        <v>185</v>
      </c>
      <c r="F309" s="37">
        <v>1</v>
      </c>
      <c r="G309" s="27" t="s">
        <v>186</v>
      </c>
    </row>
    <row r="310" spans="1:7" ht="17.100000000000001" customHeight="1" x14ac:dyDescent="0.3">
      <c r="A310" s="24" t="s">
        <v>184</v>
      </c>
      <c r="B310" s="24" t="s">
        <v>38</v>
      </c>
      <c r="C310" s="24" t="s">
        <v>81</v>
      </c>
      <c r="D310" s="24" t="s">
        <v>79</v>
      </c>
      <c r="E310" s="25" t="s">
        <v>185</v>
      </c>
      <c r="F310" s="37">
        <v>1</v>
      </c>
      <c r="G310" s="27" t="s">
        <v>186</v>
      </c>
    </row>
    <row r="311" spans="1:7" ht="17.100000000000001" customHeight="1" x14ac:dyDescent="0.3">
      <c r="A311" s="24" t="s">
        <v>184</v>
      </c>
      <c r="B311" s="24" t="s">
        <v>38</v>
      </c>
      <c r="C311" s="24" t="s">
        <v>82</v>
      </c>
      <c r="D311" s="24" t="s">
        <v>78</v>
      </c>
      <c r="E311" s="25" t="s">
        <v>185</v>
      </c>
      <c r="F311" s="37">
        <v>1</v>
      </c>
      <c r="G311" s="27" t="s">
        <v>186</v>
      </c>
    </row>
    <row r="312" spans="1:7" ht="17.100000000000001" customHeight="1" x14ac:dyDescent="0.3">
      <c r="A312" s="24" t="s">
        <v>184</v>
      </c>
      <c r="B312" s="24" t="s">
        <v>38</v>
      </c>
      <c r="C312" s="24" t="s">
        <v>82</v>
      </c>
      <c r="D312" s="24" t="s">
        <v>79</v>
      </c>
      <c r="E312" s="25" t="s">
        <v>185</v>
      </c>
      <c r="F312" s="37">
        <v>1</v>
      </c>
      <c r="G312" s="27" t="s">
        <v>186</v>
      </c>
    </row>
    <row r="313" spans="1:7" ht="17.100000000000001" customHeight="1" x14ac:dyDescent="0.3">
      <c r="A313" s="24" t="s">
        <v>184</v>
      </c>
      <c r="B313" s="24" t="s">
        <v>38</v>
      </c>
      <c r="C313" s="24" t="s">
        <v>83</v>
      </c>
      <c r="D313" s="24" t="s">
        <v>78</v>
      </c>
      <c r="E313" s="25" t="s">
        <v>185</v>
      </c>
      <c r="F313" s="37">
        <v>1</v>
      </c>
      <c r="G313" s="27" t="s">
        <v>186</v>
      </c>
    </row>
    <row r="314" spans="1:7" ht="17.100000000000001" customHeight="1" x14ac:dyDescent="0.3">
      <c r="A314" s="24" t="s">
        <v>184</v>
      </c>
      <c r="B314" s="24" t="s">
        <v>38</v>
      </c>
      <c r="C314" s="24" t="s">
        <v>83</v>
      </c>
      <c r="D314" s="24" t="s">
        <v>79</v>
      </c>
      <c r="E314" s="25" t="s">
        <v>185</v>
      </c>
      <c r="F314" s="37">
        <v>1</v>
      </c>
      <c r="G314" s="27" t="s">
        <v>186</v>
      </c>
    </row>
    <row r="315" spans="1:7" ht="17.100000000000001" customHeight="1" x14ac:dyDescent="0.3">
      <c r="A315" s="24" t="s">
        <v>184</v>
      </c>
      <c r="B315" s="24" t="s">
        <v>39</v>
      </c>
      <c r="C315" s="24" t="s">
        <v>77</v>
      </c>
      <c r="D315" s="24" t="s">
        <v>78</v>
      </c>
      <c r="E315" s="25">
        <v>646</v>
      </c>
      <c r="F315" s="36" t="s">
        <v>185</v>
      </c>
      <c r="G315" s="27" t="s">
        <v>185</v>
      </c>
    </row>
    <row r="316" spans="1:7" ht="17.100000000000001" customHeight="1" x14ac:dyDescent="0.3">
      <c r="A316" s="24" t="s">
        <v>184</v>
      </c>
      <c r="B316" s="24" t="s">
        <v>39</v>
      </c>
      <c r="C316" s="24" t="s">
        <v>77</v>
      </c>
      <c r="D316" s="24" t="s">
        <v>79</v>
      </c>
      <c r="E316" s="25">
        <v>643</v>
      </c>
      <c r="F316" s="36" t="s">
        <v>185</v>
      </c>
      <c r="G316" s="27" t="s">
        <v>185</v>
      </c>
    </row>
    <row r="317" spans="1:7" ht="17.100000000000001" customHeight="1" x14ac:dyDescent="0.3">
      <c r="A317" s="24" t="s">
        <v>184</v>
      </c>
      <c r="B317" s="24" t="s">
        <v>39</v>
      </c>
      <c r="C317" s="24" t="s">
        <v>80</v>
      </c>
      <c r="D317" s="24" t="s">
        <v>78</v>
      </c>
      <c r="E317" s="25">
        <v>803</v>
      </c>
      <c r="F317" s="36" t="s">
        <v>185</v>
      </c>
      <c r="G317" s="27" t="s">
        <v>185</v>
      </c>
    </row>
    <row r="318" spans="1:7" ht="17.100000000000001" customHeight="1" x14ac:dyDescent="0.3">
      <c r="A318" s="24" t="s">
        <v>184</v>
      </c>
      <c r="B318" s="24" t="s">
        <v>39</v>
      </c>
      <c r="C318" s="24" t="s">
        <v>80</v>
      </c>
      <c r="D318" s="24" t="s">
        <v>79</v>
      </c>
      <c r="E318" s="25">
        <v>937</v>
      </c>
      <c r="F318" s="36" t="s">
        <v>185</v>
      </c>
      <c r="G318" s="27" t="s">
        <v>185</v>
      </c>
    </row>
    <row r="319" spans="1:7" ht="17.100000000000001" customHeight="1" x14ac:dyDescent="0.3">
      <c r="A319" s="24" t="s">
        <v>184</v>
      </c>
      <c r="B319" s="24" t="s">
        <v>39</v>
      </c>
      <c r="C319" s="24" t="s">
        <v>81</v>
      </c>
      <c r="D319" s="24" t="s">
        <v>78</v>
      </c>
      <c r="E319" s="25">
        <v>87</v>
      </c>
      <c r="F319" s="36" t="s">
        <v>185</v>
      </c>
      <c r="G319" s="27" t="s">
        <v>185</v>
      </c>
    </row>
    <row r="320" spans="1:7" ht="17.100000000000001" customHeight="1" x14ac:dyDescent="0.3">
      <c r="A320" s="24" t="s">
        <v>184</v>
      </c>
      <c r="B320" s="24" t="s">
        <v>39</v>
      </c>
      <c r="C320" s="24" t="s">
        <v>81</v>
      </c>
      <c r="D320" s="24" t="s">
        <v>79</v>
      </c>
      <c r="E320" s="25">
        <v>88</v>
      </c>
      <c r="F320" s="36" t="s">
        <v>185</v>
      </c>
      <c r="G320" s="27" t="s">
        <v>185</v>
      </c>
    </row>
    <row r="321" spans="1:7" ht="17.100000000000001" customHeight="1" x14ac:dyDescent="0.3">
      <c r="A321" s="24" t="s">
        <v>184</v>
      </c>
      <c r="B321" s="24" t="s">
        <v>39</v>
      </c>
      <c r="C321" s="24" t="s">
        <v>82</v>
      </c>
      <c r="D321" s="24" t="s">
        <v>78</v>
      </c>
      <c r="E321" s="25">
        <v>70</v>
      </c>
      <c r="F321" s="36" t="s">
        <v>185</v>
      </c>
      <c r="G321" s="27" t="s">
        <v>185</v>
      </c>
    </row>
    <row r="322" spans="1:7" ht="17.100000000000001" customHeight="1" x14ac:dyDescent="0.3">
      <c r="A322" s="24" t="s">
        <v>184</v>
      </c>
      <c r="B322" s="24" t="s">
        <v>39</v>
      </c>
      <c r="C322" s="24" t="s">
        <v>82</v>
      </c>
      <c r="D322" s="24" t="s">
        <v>79</v>
      </c>
      <c r="E322" s="25">
        <v>88</v>
      </c>
      <c r="F322" s="36" t="s">
        <v>185</v>
      </c>
      <c r="G322" s="27" t="s">
        <v>185</v>
      </c>
    </row>
    <row r="323" spans="1:7" ht="17.100000000000001" customHeight="1" x14ac:dyDescent="0.3">
      <c r="A323" s="24" t="s">
        <v>184</v>
      </c>
      <c r="B323" s="24" t="s">
        <v>39</v>
      </c>
      <c r="C323" s="24" t="s">
        <v>83</v>
      </c>
      <c r="D323" s="24" t="s">
        <v>78</v>
      </c>
      <c r="E323" s="25">
        <v>148</v>
      </c>
      <c r="F323" s="36" t="s">
        <v>185</v>
      </c>
      <c r="G323" s="27" t="s">
        <v>185</v>
      </c>
    </row>
    <row r="324" spans="1:7" ht="17.100000000000001" customHeight="1" x14ac:dyDescent="0.3">
      <c r="A324" s="24" t="s">
        <v>184</v>
      </c>
      <c r="B324" s="24" t="s">
        <v>39</v>
      </c>
      <c r="C324" s="24" t="s">
        <v>83</v>
      </c>
      <c r="D324" s="24" t="s">
        <v>79</v>
      </c>
      <c r="E324" s="25">
        <v>117</v>
      </c>
      <c r="F324" s="36" t="s">
        <v>185</v>
      </c>
      <c r="G324" s="27" t="s">
        <v>185</v>
      </c>
    </row>
    <row r="325" spans="1:7" ht="17.100000000000001" customHeight="1" x14ac:dyDescent="0.3">
      <c r="A325" s="24" t="s">
        <v>184</v>
      </c>
      <c r="B325" s="24" t="s">
        <v>40</v>
      </c>
      <c r="C325" s="24" t="s">
        <v>77</v>
      </c>
      <c r="D325" s="24" t="s">
        <v>78</v>
      </c>
      <c r="E325" s="25">
        <v>599</v>
      </c>
      <c r="F325" s="36" t="s">
        <v>185</v>
      </c>
      <c r="G325" s="27" t="s">
        <v>185</v>
      </c>
    </row>
    <row r="326" spans="1:7" ht="17.100000000000001" customHeight="1" x14ac:dyDescent="0.3">
      <c r="A326" s="24" t="s">
        <v>184</v>
      </c>
      <c r="B326" s="24" t="s">
        <v>40</v>
      </c>
      <c r="C326" s="24" t="s">
        <v>77</v>
      </c>
      <c r="D326" s="24" t="s">
        <v>79</v>
      </c>
      <c r="E326" s="25">
        <v>666</v>
      </c>
      <c r="F326" s="36" t="s">
        <v>185</v>
      </c>
      <c r="G326" s="27" t="s">
        <v>185</v>
      </c>
    </row>
    <row r="327" spans="1:7" ht="17.100000000000001" customHeight="1" x14ac:dyDescent="0.3">
      <c r="A327" s="24" t="s">
        <v>184</v>
      </c>
      <c r="B327" s="24" t="s">
        <v>40</v>
      </c>
      <c r="C327" s="24" t="s">
        <v>80</v>
      </c>
      <c r="D327" s="24" t="s">
        <v>78</v>
      </c>
      <c r="E327" s="25">
        <v>1336</v>
      </c>
      <c r="F327" s="36" t="s">
        <v>185</v>
      </c>
      <c r="G327" s="27" t="s">
        <v>185</v>
      </c>
    </row>
    <row r="328" spans="1:7" ht="17.100000000000001" customHeight="1" x14ac:dyDescent="0.3">
      <c r="A328" s="24" t="s">
        <v>184</v>
      </c>
      <c r="B328" s="24" t="s">
        <v>40</v>
      </c>
      <c r="C328" s="24" t="s">
        <v>80</v>
      </c>
      <c r="D328" s="24" t="s">
        <v>79</v>
      </c>
      <c r="E328" s="25">
        <v>1463</v>
      </c>
      <c r="F328" s="36" t="s">
        <v>185</v>
      </c>
      <c r="G328" s="27" t="s">
        <v>185</v>
      </c>
    </row>
    <row r="329" spans="1:7" ht="17.100000000000001" customHeight="1" x14ac:dyDescent="0.3">
      <c r="A329" s="24" t="s">
        <v>184</v>
      </c>
      <c r="B329" s="24" t="s">
        <v>40</v>
      </c>
      <c r="C329" s="24" t="s">
        <v>81</v>
      </c>
      <c r="D329" s="24" t="s">
        <v>78</v>
      </c>
      <c r="E329" s="25">
        <v>141</v>
      </c>
      <c r="F329" s="36" t="s">
        <v>185</v>
      </c>
      <c r="G329" s="27" t="s">
        <v>185</v>
      </c>
    </row>
    <row r="330" spans="1:7" ht="17.100000000000001" customHeight="1" x14ac:dyDescent="0.3">
      <c r="A330" s="24" t="s">
        <v>184</v>
      </c>
      <c r="B330" s="24" t="s">
        <v>40</v>
      </c>
      <c r="C330" s="24" t="s">
        <v>81</v>
      </c>
      <c r="D330" s="24" t="s">
        <v>79</v>
      </c>
      <c r="E330" s="25">
        <v>189</v>
      </c>
      <c r="F330" s="36" t="s">
        <v>185</v>
      </c>
      <c r="G330" s="27" t="s">
        <v>185</v>
      </c>
    </row>
    <row r="331" spans="1:7" ht="17.100000000000001" customHeight="1" x14ac:dyDescent="0.3">
      <c r="A331" s="24" t="s">
        <v>184</v>
      </c>
      <c r="B331" s="24" t="s">
        <v>40</v>
      </c>
      <c r="C331" s="24" t="s">
        <v>82</v>
      </c>
      <c r="D331" s="24" t="s">
        <v>78</v>
      </c>
      <c r="E331" s="25">
        <v>209</v>
      </c>
      <c r="F331" s="36" t="s">
        <v>185</v>
      </c>
      <c r="G331" s="27" t="s">
        <v>185</v>
      </c>
    </row>
    <row r="332" spans="1:7" ht="17.100000000000001" customHeight="1" x14ac:dyDescent="0.3">
      <c r="A332" s="24" t="s">
        <v>184</v>
      </c>
      <c r="B332" s="24" t="s">
        <v>40</v>
      </c>
      <c r="C332" s="24" t="s">
        <v>82</v>
      </c>
      <c r="D332" s="24" t="s">
        <v>79</v>
      </c>
      <c r="E332" s="25">
        <v>149</v>
      </c>
      <c r="F332" s="36" t="s">
        <v>185</v>
      </c>
      <c r="G332" s="27" t="s">
        <v>185</v>
      </c>
    </row>
    <row r="333" spans="1:7" ht="17.100000000000001" customHeight="1" x14ac:dyDescent="0.3">
      <c r="A333" s="24" t="s">
        <v>184</v>
      </c>
      <c r="B333" s="24" t="s">
        <v>40</v>
      </c>
      <c r="C333" s="24" t="s">
        <v>83</v>
      </c>
      <c r="D333" s="24" t="s">
        <v>78</v>
      </c>
      <c r="E333" s="25">
        <v>263</v>
      </c>
      <c r="F333" s="36" t="s">
        <v>185</v>
      </c>
      <c r="G333" s="27" t="s">
        <v>185</v>
      </c>
    </row>
    <row r="334" spans="1:7" ht="17.100000000000001" customHeight="1" x14ac:dyDescent="0.3">
      <c r="A334" s="24" t="s">
        <v>184</v>
      </c>
      <c r="B334" s="24" t="s">
        <v>40</v>
      </c>
      <c r="C334" s="24" t="s">
        <v>83</v>
      </c>
      <c r="D334" s="24" t="s">
        <v>79</v>
      </c>
      <c r="E334" s="25">
        <v>243</v>
      </c>
      <c r="F334" s="36" t="s">
        <v>185</v>
      </c>
      <c r="G334" s="27" t="s">
        <v>185</v>
      </c>
    </row>
    <row r="335" spans="1:7" ht="17.100000000000001" customHeight="1" x14ac:dyDescent="0.3">
      <c r="A335" s="24" t="s">
        <v>184</v>
      </c>
      <c r="B335" s="24" t="s">
        <v>41</v>
      </c>
      <c r="C335" s="24" t="s">
        <v>77</v>
      </c>
      <c r="D335" s="24" t="s">
        <v>78</v>
      </c>
      <c r="E335" s="25">
        <v>82</v>
      </c>
      <c r="F335" s="36" t="s">
        <v>185</v>
      </c>
      <c r="G335" s="27" t="s">
        <v>185</v>
      </c>
    </row>
    <row r="336" spans="1:7" ht="17.100000000000001" customHeight="1" x14ac:dyDescent="0.3">
      <c r="A336" s="24" t="s">
        <v>184</v>
      </c>
      <c r="B336" s="24" t="s">
        <v>41</v>
      </c>
      <c r="C336" s="24" t="s">
        <v>77</v>
      </c>
      <c r="D336" s="24" t="s">
        <v>79</v>
      </c>
      <c r="E336" s="25">
        <v>83</v>
      </c>
      <c r="F336" s="36" t="s">
        <v>185</v>
      </c>
      <c r="G336" s="27" t="s">
        <v>185</v>
      </c>
    </row>
    <row r="337" spans="1:7" ht="17.100000000000001" customHeight="1" x14ac:dyDescent="0.3">
      <c r="A337" s="24" t="s">
        <v>184</v>
      </c>
      <c r="B337" s="24" t="s">
        <v>41</v>
      </c>
      <c r="C337" s="24" t="s">
        <v>80</v>
      </c>
      <c r="D337" s="24" t="s">
        <v>78</v>
      </c>
      <c r="E337" s="25">
        <v>347</v>
      </c>
      <c r="F337" s="36" t="s">
        <v>185</v>
      </c>
      <c r="G337" s="27" t="s">
        <v>185</v>
      </c>
    </row>
    <row r="338" spans="1:7" ht="17.100000000000001" customHeight="1" x14ac:dyDescent="0.3">
      <c r="A338" s="24" t="s">
        <v>184</v>
      </c>
      <c r="B338" s="24" t="s">
        <v>41</v>
      </c>
      <c r="C338" s="24" t="s">
        <v>80</v>
      </c>
      <c r="D338" s="24" t="s">
        <v>79</v>
      </c>
      <c r="E338" s="25">
        <v>433</v>
      </c>
      <c r="F338" s="36" t="s">
        <v>185</v>
      </c>
      <c r="G338" s="27" t="s">
        <v>185</v>
      </c>
    </row>
    <row r="339" spans="1:7" ht="17.100000000000001" customHeight="1" x14ac:dyDescent="0.3">
      <c r="A339" s="24" t="s">
        <v>184</v>
      </c>
      <c r="B339" s="24" t="s">
        <v>41</v>
      </c>
      <c r="C339" s="24" t="s">
        <v>81</v>
      </c>
      <c r="D339" s="24" t="s">
        <v>78</v>
      </c>
      <c r="E339" s="25">
        <v>11</v>
      </c>
      <c r="F339" s="36" t="s">
        <v>185</v>
      </c>
      <c r="G339" s="27" t="s">
        <v>185</v>
      </c>
    </row>
    <row r="340" spans="1:7" ht="17.100000000000001" customHeight="1" x14ac:dyDescent="0.3">
      <c r="A340" s="24" t="s">
        <v>184</v>
      </c>
      <c r="B340" s="24" t="s">
        <v>41</v>
      </c>
      <c r="C340" s="24" t="s">
        <v>81</v>
      </c>
      <c r="D340" s="24" t="s">
        <v>79</v>
      </c>
      <c r="E340" s="25">
        <v>19</v>
      </c>
      <c r="F340" s="36" t="s">
        <v>185</v>
      </c>
      <c r="G340" s="27" t="s">
        <v>185</v>
      </c>
    </row>
    <row r="341" spans="1:7" ht="17.100000000000001" customHeight="1" x14ac:dyDescent="0.3">
      <c r="A341" s="24" t="s">
        <v>184</v>
      </c>
      <c r="B341" s="24" t="s">
        <v>41</v>
      </c>
      <c r="C341" s="24" t="s">
        <v>82</v>
      </c>
      <c r="D341" s="24" t="s">
        <v>78</v>
      </c>
      <c r="E341" s="25">
        <v>49</v>
      </c>
      <c r="F341" s="36" t="s">
        <v>185</v>
      </c>
      <c r="G341" s="27" t="s">
        <v>185</v>
      </c>
    </row>
    <row r="342" spans="1:7" ht="17.100000000000001" customHeight="1" x14ac:dyDescent="0.3">
      <c r="A342" s="24" t="s">
        <v>184</v>
      </c>
      <c r="B342" s="24" t="s">
        <v>41</v>
      </c>
      <c r="C342" s="24" t="s">
        <v>82</v>
      </c>
      <c r="D342" s="24" t="s">
        <v>79</v>
      </c>
      <c r="E342" s="25">
        <v>42</v>
      </c>
      <c r="F342" s="36" t="s">
        <v>185</v>
      </c>
      <c r="G342" s="27" t="s">
        <v>185</v>
      </c>
    </row>
    <row r="343" spans="1:7" ht="17.100000000000001" customHeight="1" x14ac:dyDescent="0.3">
      <c r="A343" s="24" t="s">
        <v>184</v>
      </c>
      <c r="B343" s="24" t="s">
        <v>41</v>
      </c>
      <c r="C343" s="24" t="s">
        <v>83</v>
      </c>
      <c r="D343" s="24" t="s">
        <v>78</v>
      </c>
      <c r="E343" s="25">
        <v>37</v>
      </c>
      <c r="F343" s="36" t="s">
        <v>185</v>
      </c>
      <c r="G343" s="27" t="s">
        <v>185</v>
      </c>
    </row>
    <row r="344" spans="1:7" ht="17.100000000000001" customHeight="1" x14ac:dyDescent="0.3">
      <c r="A344" s="24" t="s">
        <v>184</v>
      </c>
      <c r="B344" s="24" t="s">
        <v>41</v>
      </c>
      <c r="C344" s="24" t="s">
        <v>83</v>
      </c>
      <c r="D344" s="24" t="s">
        <v>79</v>
      </c>
      <c r="E344" s="25">
        <v>46</v>
      </c>
      <c r="F344" s="36" t="s">
        <v>185</v>
      </c>
      <c r="G344" s="27" t="s">
        <v>185</v>
      </c>
    </row>
    <row r="345" spans="1:7" ht="17.100000000000001" customHeight="1" x14ac:dyDescent="0.3">
      <c r="A345" s="24" t="s">
        <v>184</v>
      </c>
      <c r="B345" s="24" t="s">
        <v>42</v>
      </c>
      <c r="C345" s="24" t="s">
        <v>77</v>
      </c>
      <c r="D345" s="24" t="s">
        <v>78</v>
      </c>
      <c r="E345" s="25">
        <v>191</v>
      </c>
      <c r="F345" s="36" t="s">
        <v>185</v>
      </c>
      <c r="G345" s="27" t="s">
        <v>185</v>
      </c>
    </row>
    <row r="346" spans="1:7" ht="17.100000000000001" customHeight="1" x14ac:dyDescent="0.3">
      <c r="A346" s="24" t="s">
        <v>184</v>
      </c>
      <c r="B346" s="24" t="s">
        <v>42</v>
      </c>
      <c r="C346" s="24" t="s">
        <v>77</v>
      </c>
      <c r="D346" s="24" t="s">
        <v>79</v>
      </c>
      <c r="E346" s="25">
        <v>236</v>
      </c>
      <c r="F346" s="36" t="s">
        <v>185</v>
      </c>
      <c r="G346" s="27" t="s">
        <v>185</v>
      </c>
    </row>
    <row r="347" spans="1:7" ht="17.100000000000001" customHeight="1" x14ac:dyDescent="0.3">
      <c r="A347" s="24" t="s">
        <v>184</v>
      </c>
      <c r="B347" s="24" t="s">
        <v>42</v>
      </c>
      <c r="C347" s="24" t="s">
        <v>80</v>
      </c>
      <c r="D347" s="24" t="s">
        <v>78</v>
      </c>
      <c r="E347" s="25">
        <v>309</v>
      </c>
      <c r="F347" s="36" t="s">
        <v>185</v>
      </c>
      <c r="G347" s="27" t="s">
        <v>185</v>
      </c>
    </row>
    <row r="348" spans="1:7" ht="17.100000000000001" customHeight="1" x14ac:dyDescent="0.3">
      <c r="A348" s="24" t="s">
        <v>184</v>
      </c>
      <c r="B348" s="24" t="s">
        <v>42</v>
      </c>
      <c r="C348" s="24" t="s">
        <v>80</v>
      </c>
      <c r="D348" s="24" t="s">
        <v>79</v>
      </c>
      <c r="E348" s="25">
        <v>418</v>
      </c>
      <c r="F348" s="36" t="s">
        <v>185</v>
      </c>
      <c r="G348" s="27" t="s">
        <v>185</v>
      </c>
    </row>
    <row r="349" spans="1:7" ht="17.100000000000001" customHeight="1" x14ac:dyDescent="0.3">
      <c r="A349" s="24" t="s">
        <v>184</v>
      </c>
      <c r="B349" s="24" t="s">
        <v>42</v>
      </c>
      <c r="C349" s="24" t="s">
        <v>81</v>
      </c>
      <c r="D349" s="24" t="s">
        <v>78</v>
      </c>
      <c r="E349" s="25">
        <v>41</v>
      </c>
      <c r="F349" s="36" t="s">
        <v>185</v>
      </c>
      <c r="G349" s="27" t="s">
        <v>185</v>
      </c>
    </row>
    <row r="350" spans="1:7" ht="17.100000000000001" customHeight="1" x14ac:dyDescent="0.3">
      <c r="A350" s="24" t="s">
        <v>184</v>
      </c>
      <c r="B350" s="24" t="s">
        <v>42</v>
      </c>
      <c r="C350" s="24" t="s">
        <v>81</v>
      </c>
      <c r="D350" s="24" t="s">
        <v>79</v>
      </c>
      <c r="E350" s="25">
        <v>40</v>
      </c>
      <c r="F350" s="36" t="s">
        <v>185</v>
      </c>
      <c r="G350" s="27" t="s">
        <v>185</v>
      </c>
    </row>
    <row r="351" spans="1:7" ht="17.100000000000001" customHeight="1" x14ac:dyDescent="0.3">
      <c r="A351" s="24" t="s">
        <v>184</v>
      </c>
      <c r="B351" s="24" t="s">
        <v>42</v>
      </c>
      <c r="C351" s="24" t="s">
        <v>82</v>
      </c>
      <c r="D351" s="24" t="s">
        <v>78</v>
      </c>
      <c r="E351" s="25">
        <v>43</v>
      </c>
      <c r="F351" s="36" t="s">
        <v>185</v>
      </c>
      <c r="G351" s="27" t="s">
        <v>185</v>
      </c>
    </row>
    <row r="352" spans="1:7" ht="17.100000000000001" customHeight="1" x14ac:dyDescent="0.3">
      <c r="A352" s="24" t="s">
        <v>184</v>
      </c>
      <c r="B352" s="24" t="s">
        <v>42</v>
      </c>
      <c r="C352" s="24" t="s">
        <v>82</v>
      </c>
      <c r="D352" s="24" t="s">
        <v>79</v>
      </c>
      <c r="E352" s="25">
        <v>44</v>
      </c>
      <c r="F352" s="36" t="s">
        <v>185</v>
      </c>
      <c r="G352" s="27" t="s">
        <v>185</v>
      </c>
    </row>
    <row r="353" spans="1:7" ht="17.100000000000001" customHeight="1" x14ac:dyDescent="0.3">
      <c r="A353" s="24" t="s">
        <v>184</v>
      </c>
      <c r="B353" s="24" t="s">
        <v>42</v>
      </c>
      <c r="C353" s="24" t="s">
        <v>83</v>
      </c>
      <c r="D353" s="24" t="s">
        <v>78</v>
      </c>
      <c r="E353" s="25">
        <v>48</v>
      </c>
      <c r="F353" s="36" t="s">
        <v>185</v>
      </c>
      <c r="G353" s="27" t="s">
        <v>185</v>
      </c>
    </row>
    <row r="354" spans="1:7" ht="17.100000000000001" customHeight="1" x14ac:dyDescent="0.3">
      <c r="A354" s="24" t="s">
        <v>184</v>
      </c>
      <c r="B354" s="24" t="s">
        <v>42</v>
      </c>
      <c r="C354" s="24" t="s">
        <v>83</v>
      </c>
      <c r="D354" s="24" t="s">
        <v>79</v>
      </c>
      <c r="E354" s="25">
        <v>63</v>
      </c>
      <c r="F354" s="36" t="s">
        <v>185</v>
      </c>
      <c r="G354" s="27" t="s">
        <v>185</v>
      </c>
    </row>
    <row r="355" spans="1:7" ht="17.100000000000001" customHeight="1" x14ac:dyDescent="0.3">
      <c r="A355" s="24" t="s">
        <v>184</v>
      </c>
      <c r="B355" s="24" t="s">
        <v>43</v>
      </c>
      <c r="C355" s="24" t="s">
        <v>77</v>
      </c>
      <c r="D355" s="24" t="s">
        <v>78</v>
      </c>
      <c r="E355" s="25">
        <v>53</v>
      </c>
      <c r="F355" s="36" t="s">
        <v>185</v>
      </c>
      <c r="G355" s="27" t="s">
        <v>185</v>
      </c>
    </row>
    <row r="356" spans="1:7" ht="17.100000000000001" customHeight="1" x14ac:dyDescent="0.3">
      <c r="A356" s="24" t="s">
        <v>184</v>
      </c>
      <c r="B356" s="24" t="s">
        <v>43</v>
      </c>
      <c r="C356" s="24" t="s">
        <v>77</v>
      </c>
      <c r="D356" s="24" t="s">
        <v>79</v>
      </c>
      <c r="E356" s="25">
        <v>34</v>
      </c>
      <c r="F356" s="36" t="s">
        <v>185</v>
      </c>
      <c r="G356" s="27" t="s">
        <v>185</v>
      </c>
    </row>
    <row r="357" spans="1:7" ht="17.100000000000001" customHeight="1" x14ac:dyDescent="0.3">
      <c r="A357" s="24" t="s">
        <v>184</v>
      </c>
      <c r="B357" s="24" t="s">
        <v>43</v>
      </c>
      <c r="C357" s="24" t="s">
        <v>80</v>
      </c>
      <c r="D357" s="24" t="s">
        <v>78</v>
      </c>
      <c r="E357" s="25">
        <v>98</v>
      </c>
      <c r="F357" s="36" t="s">
        <v>185</v>
      </c>
      <c r="G357" s="27" t="s">
        <v>185</v>
      </c>
    </row>
    <row r="358" spans="1:7" ht="17.100000000000001" customHeight="1" x14ac:dyDescent="0.3">
      <c r="A358" s="24" t="s">
        <v>184</v>
      </c>
      <c r="B358" s="24" t="s">
        <v>43</v>
      </c>
      <c r="C358" s="24" t="s">
        <v>80</v>
      </c>
      <c r="D358" s="24" t="s">
        <v>79</v>
      </c>
      <c r="E358" s="25">
        <v>89</v>
      </c>
      <c r="F358" s="36" t="s">
        <v>185</v>
      </c>
      <c r="G358" s="27" t="s">
        <v>185</v>
      </c>
    </row>
    <row r="359" spans="1:7" ht="17.100000000000001" customHeight="1" x14ac:dyDescent="0.3">
      <c r="A359" s="24" t="s">
        <v>184</v>
      </c>
      <c r="B359" s="24" t="s">
        <v>43</v>
      </c>
      <c r="C359" s="24" t="s">
        <v>81</v>
      </c>
      <c r="D359" s="24" t="s">
        <v>78</v>
      </c>
      <c r="E359" s="25" t="s">
        <v>185</v>
      </c>
      <c r="F359" s="37">
        <v>1</v>
      </c>
      <c r="G359" s="27" t="s">
        <v>186</v>
      </c>
    </row>
    <row r="360" spans="1:7" ht="17.100000000000001" customHeight="1" x14ac:dyDescent="0.3">
      <c r="A360" s="24" t="s">
        <v>184</v>
      </c>
      <c r="B360" s="24" t="s">
        <v>43</v>
      </c>
      <c r="C360" s="24" t="s">
        <v>81</v>
      </c>
      <c r="D360" s="24" t="s">
        <v>79</v>
      </c>
      <c r="E360" s="25" t="s">
        <v>185</v>
      </c>
      <c r="F360" s="37">
        <v>1</v>
      </c>
      <c r="G360" s="27" t="s">
        <v>186</v>
      </c>
    </row>
    <row r="361" spans="1:7" ht="17.100000000000001" customHeight="1" x14ac:dyDescent="0.3">
      <c r="A361" s="24" t="s">
        <v>184</v>
      </c>
      <c r="B361" s="24" t="s">
        <v>43</v>
      </c>
      <c r="C361" s="24" t="s">
        <v>82</v>
      </c>
      <c r="D361" s="24" t="s">
        <v>78</v>
      </c>
      <c r="E361" s="25" t="s">
        <v>185</v>
      </c>
      <c r="F361" s="37">
        <v>1</v>
      </c>
      <c r="G361" s="27" t="s">
        <v>186</v>
      </c>
    </row>
    <row r="362" spans="1:7" ht="17.100000000000001" customHeight="1" x14ac:dyDescent="0.3">
      <c r="A362" s="24" t="s">
        <v>184</v>
      </c>
      <c r="B362" s="24" t="s">
        <v>43</v>
      </c>
      <c r="C362" s="24" t="s">
        <v>82</v>
      </c>
      <c r="D362" s="24" t="s">
        <v>79</v>
      </c>
      <c r="E362" s="25" t="s">
        <v>185</v>
      </c>
      <c r="F362" s="37">
        <v>1</v>
      </c>
      <c r="G362" s="27" t="s">
        <v>186</v>
      </c>
    </row>
    <row r="363" spans="1:7" ht="17.100000000000001" customHeight="1" x14ac:dyDescent="0.3">
      <c r="A363" s="24" t="s">
        <v>184</v>
      </c>
      <c r="B363" s="24" t="s">
        <v>43</v>
      </c>
      <c r="C363" s="24" t="s">
        <v>83</v>
      </c>
      <c r="D363" s="24" t="s">
        <v>78</v>
      </c>
      <c r="E363" s="25">
        <v>17</v>
      </c>
      <c r="F363" s="36" t="s">
        <v>185</v>
      </c>
      <c r="G363" s="27" t="s">
        <v>185</v>
      </c>
    </row>
    <row r="364" spans="1:7" ht="17.100000000000001" customHeight="1" x14ac:dyDescent="0.3">
      <c r="A364" s="24" t="s">
        <v>184</v>
      </c>
      <c r="B364" s="24" t="s">
        <v>43</v>
      </c>
      <c r="C364" s="24" t="s">
        <v>83</v>
      </c>
      <c r="D364" s="24" t="s">
        <v>79</v>
      </c>
      <c r="E364" s="25">
        <v>12</v>
      </c>
      <c r="F364" s="36" t="s">
        <v>185</v>
      </c>
      <c r="G364" s="27" t="s">
        <v>185</v>
      </c>
    </row>
    <row r="365" spans="1:7" ht="17.100000000000001" customHeight="1" x14ac:dyDescent="0.3">
      <c r="A365" s="24" t="s">
        <v>184</v>
      </c>
      <c r="B365" s="24" t="s">
        <v>44</v>
      </c>
      <c r="C365" s="24" t="s">
        <v>77</v>
      </c>
      <c r="D365" s="24" t="s">
        <v>78</v>
      </c>
      <c r="E365" s="25">
        <v>123</v>
      </c>
      <c r="F365" s="36" t="s">
        <v>185</v>
      </c>
      <c r="G365" s="27" t="s">
        <v>185</v>
      </c>
    </row>
    <row r="366" spans="1:7" ht="17.100000000000001" customHeight="1" x14ac:dyDescent="0.3">
      <c r="A366" s="24" t="s">
        <v>184</v>
      </c>
      <c r="B366" s="24" t="s">
        <v>44</v>
      </c>
      <c r="C366" s="24" t="s">
        <v>77</v>
      </c>
      <c r="D366" s="24" t="s">
        <v>79</v>
      </c>
      <c r="E366" s="25">
        <v>83</v>
      </c>
      <c r="F366" s="36" t="s">
        <v>185</v>
      </c>
      <c r="G366" s="27" t="s">
        <v>185</v>
      </c>
    </row>
    <row r="367" spans="1:7" ht="17.100000000000001" customHeight="1" x14ac:dyDescent="0.3">
      <c r="A367" s="24" t="s">
        <v>184</v>
      </c>
      <c r="B367" s="24" t="s">
        <v>44</v>
      </c>
      <c r="C367" s="24" t="s">
        <v>80</v>
      </c>
      <c r="D367" s="24" t="s">
        <v>78</v>
      </c>
      <c r="E367" s="25">
        <v>356</v>
      </c>
      <c r="F367" s="36" t="s">
        <v>185</v>
      </c>
      <c r="G367" s="27" t="s">
        <v>185</v>
      </c>
    </row>
    <row r="368" spans="1:7" ht="17.100000000000001" customHeight="1" x14ac:dyDescent="0.3">
      <c r="A368" s="24" t="s">
        <v>184</v>
      </c>
      <c r="B368" s="24" t="s">
        <v>44</v>
      </c>
      <c r="C368" s="24" t="s">
        <v>80</v>
      </c>
      <c r="D368" s="24" t="s">
        <v>79</v>
      </c>
      <c r="E368" s="25">
        <v>419</v>
      </c>
      <c r="F368" s="36" t="s">
        <v>185</v>
      </c>
      <c r="G368" s="27" t="s">
        <v>185</v>
      </c>
    </row>
    <row r="369" spans="1:7" ht="17.100000000000001" customHeight="1" x14ac:dyDescent="0.3">
      <c r="A369" s="24" t="s">
        <v>184</v>
      </c>
      <c r="B369" s="24" t="s">
        <v>44</v>
      </c>
      <c r="C369" s="24" t="s">
        <v>81</v>
      </c>
      <c r="D369" s="24" t="s">
        <v>78</v>
      </c>
      <c r="E369" s="25">
        <v>27</v>
      </c>
      <c r="F369" s="36" t="s">
        <v>185</v>
      </c>
      <c r="G369" s="27" t="s">
        <v>185</v>
      </c>
    </row>
    <row r="370" spans="1:7" ht="17.100000000000001" customHeight="1" x14ac:dyDescent="0.3">
      <c r="A370" s="24" t="s">
        <v>184</v>
      </c>
      <c r="B370" s="24" t="s">
        <v>44</v>
      </c>
      <c r="C370" s="24" t="s">
        <v>81</v>
      </c>
      <c r="D370" s="24" t="s">
        <v>79</v>
      </c>
      <c r="E370" s="25">
        <v>29</v>
      </c>
      <c r="F370" s="36" t="s">
        <v>185</v>
      </c>
      <c r="G370" s="27" t="s">
        <v>185</v>
      </c>
    </row>
    <row r="371" spans="1:7" ht="17.100000000000001" customHeight="1" x14ac:dyDescent="0.3">
      <c r="A371" s="24" t="s">
        <v>184</v>
      </c>
      <c r="B371" s="24" t="s">
        <v>44</v>
      </c>
      <c r="C371" s="24" t="s">
        <v>82</v>
      </c>
      <c r="D371" s="24" t="s">
        <v>78</v>
      </c>
      <c r="E371" s="25">
        <v>40</v>
      </c>
      <c r="F371" s="36" t="s">
        <v>185</v>
      </c>
      <c r="G371" s="27" t="s">
        <v>185</v>
      </c>
    </row>
    <row r="372" spans="1:7" ht="17.100000000000001" customHeight="1" x14ac:dyDescent="0.3">
      <c r="A372" s="24" t="s">
        <v>184</v>
      </c>
      <c r="B372" s="24" t="s">
        <v>44</v>
      </c>
      <c r="C372" s="24" t="s">
        <v>82</v>
      </c>
      <c r="D372" s="24" t="s">
        <v>79</v>
      </c>
      <c r="E372" s="25">
        <v>32</v>
      </c>
      <c r="F372" s="36" t="s">
        <v>185</v>
      </c>
      <c r="G372" s="27" t="s">
        <v>185</v>
      </c>
    </row>
    <row r="373" spans="1:7" ht="17.100000000000001" customHeight="1" x14ac:dyDescent="0.3">
      <c r="A373" s="24" t="s">
        <v>184</v>
      </c>
      <c r="B373" s="24" t="s">
        <v>44</v>
      </c>
      <c r="C373" s="24" t="s">
        <v>83</v>
      </c>
      <c r="D373" s="24" t="s">
        <v>78</v>
      </c>
      <c r="E373" s="25">
        <v>40</v>
      </c>
      <c r="F373" s="36" t="s">
        <v>185</v>
      </c>
      <c r="G373" s="27" t="s">
        <v>185</v>
      </c>
    </row>
    <row r="374" spans="1:7" ht="17.100000000000001" customHeight="1" x14ac:dyDescent="0.3">
      <c r="A374" s="24" t="s">
        <v>184</v>
      </c>
      <c r="B374" s="24" t="s">
        <v>44</v>
      </c>
      <c r="C374" s="24" t="s">
        <v>83</v>
      </c>
      <c r="D374" s="24" t="s">
        <v>79</v>
      </c>
      <c r="E374" s="25">
        <v>62</v>
      </c>
      <c r="F374" s="36" t="s">
        <v>185</v>
      </c>
      <c r="G374" s="27" t="s">
        <v>185</v>
      </c>
    </row>
    <row r="375" spans="1:7" ht="17.100000000000001" customHeight="1" x14ac:dyDescent="0.3">
      <c r="A375" s="24" t="s">
        <v>184</v>
      </c>
      <c r="B375" s="24" t="s">
        <v>45</v>
      </c>
      <c r="C375" s="24" t="s">
        <v>77</v>
      </c>
      <c r="D375" s="24" t="s">
        <v>78</v>
      </c>
      <c r="E375" s="25">
        <v>166</v>
      </c>
      <c r="F375" s="36" t="s">
        <v>185</v>
      </c>
      <c r="G375" s="27" t="s">
        <v>185</v>
      </c>
    </row>
    <row r="376" spans="1:7" ht="17.100000000000001" customHeight="1" x14ac:dyDescent="0.3">
      <c r="A376" s="24" t="s">
        <v>184</v>
      </c>
      <c r="B376" s="24" t="s">
        <v>45</v>
      </c>
      <c r="C376" s="24" t="s">
        <v>77</v>
      </c>
      <c r="D376" s="24" t="s">
        <v>79</v>
      </c>
      <c r="E376" s="25">
        <v>163</v>
      </c>
      <c r="F376" s="36" t="s">
        <v>185</v>
      </c>
      <c r="G376" s="27" t="s">
        <v>185</v>
      </c>
    </row>
    <row r="377" spans="1:7" ht="17.100000000000001" customHeight="1" x14ac:dyDescent="0.3">
      <c r="A377" s="24" t="s">
        <v>184</v>
      </c>
      <c r="B377" s="24" t="s">
        <v>45</v>
      </c>
      <c r="C377" s="24" t="s">
        <v>80</v>
      </c>
      <c r="D377" s="24" t="s">
        <v>78</v>
      </c>
      <c r="E377" s="25">
        <v>213</v>
      </c>
      <c r="F377" s="36" t="s">
        <v>185</v>
      </c>
      <c r="G377" s="27" t="s">
        <v>185</v>
      </c>
    </row>
    <row r="378" spans="1:7" ht="17.100000000000001" customHeight="1" x14ac:dyDescent="0.3">
      <c r="A378" s="24" t="s">
        <v>184</v>
      </c>
      <c r="B378" s="24" t="s">
        <v>45</v>
      </c>
      <c r="C378" s="24" t="s">
        <v>80</v>
      </c>
      <c r="D378" s="24" t="s">
        <v>79</v>
      </c>
      <c r="E378" s="25">
        <v>291</v>
      </c>
      <c r="F378" s="36" t="s">
        <v>185</v>
      </c>
      <c r="G378" s="27" t="s">
        <v>185</v>
      </c>
    </row>
    <row r="379" spans="1:7" ht="17.100000000000001" customHeight="1" x14ac:dyDescent="0.3">
      <c r="A379" s="24" t="s">
        <v>184</v>
      </c>
      <c r="B379" s="24" t="s">
        <v>45</v>
      </c>
      <c r="C379" s="24" t="s">
        <v>81</v>
      </c>
      <c r="D379" s="24" t="s">
        <v>78</v>
      </c>
      <c r="E379" s="25" t="s">
        <v>185</v>
      </c>
      <c r="F379" s="37">
        <v>1</v>
      </c>
      <c r="G379" s="27" t="s">
        <v>186</v>
      </c>
    </row>
    <row r="380" spans="1:7" ht="17.100000000000001" customHeight="1" x14ac:dyDescent="0.3">
      <c r="A380" s="24" t="s">
        <v>184</v>
      </c>
      <c r="B380" s="24" t="s">
        <v>45</v>
      </c>
      <c r="C380" s="24" t="s">
        <v>81</v>
      </c>
      <c r="D380" s="24" t="s">
        <v>79</v>
      </c>
      <c r="E380" s="25" t="s">
        <v>185</v>
      </c>
      <c r="F380" s="37">
        <v>1</v>
      </c>
      <c r="G380" s="27" t="s">
        <v>186</v>
      </c>
    </row>
    <row r="381" spans="1:7" ht="17.100000000000001" customHeight="1" x14ac:dyDescent="0.3">
      <c r="A381" s="24" t="s">
        <v>184</v>
      </c>
      <c r="B381" s="24" t="s">
        <v>45</v>
      </c>
      <c r="C381" s="24" t="s">
        <v>82</v>
      </c>
      <c r="D381" s="24" t="s">
        <v>78</v>
      </c>
      <c r="E381" s="25" t="s">
        <v>185</v>
      </c>
      <c r="F381" s="36">
        <v>2</v>
      </c>
      <c r="G381" s="27" t="s">
        <v>187</v>
      </c>
    </row>
    <row r="382" spans="1:7" ht="17.100000000000001" customHeight="1" x14ac:dyDescent="0.3">
      <c r="A382" s="24" t="s">
        <v>184</v>
      </c>
      <c r="B382" s="24" t="s">
        <v>45</v>
      </c>
      <c r="C382" s="24" t="s">
        <v>82</v>
      </c>
      <c r="D382" s="24" t="s">
        <v>79</v>
      </c>
      <c r="E382" s="25" t="s">
        <v>185</v>
      </c>
      <c r="F382" s="37">
        <v>1</v>
      </c>
      <c r="G382" s="27" t="s">
        <v>186</v>
      </c>
    </row>
    <row r="383" spans="1:7" ht="17.100000000000001" customHeight="1" x14ac:dyDescent="0.3">
      <c r="A383" s="24" t="s">
        <v>184</v>
      </c>
      <c r="B383" s="24" t="s">
        <v>45</v>
      </c>
      <c r="C383" s="24" t="s">
        <v>83</v>
      </c>
      <c r="D383" s="24" t="s">
        <v>78</v>
      </c>
      <c r="E383" s="25">
        <v>39</v>
      </c>
      <c r="F383" s="36" t="s">
        <v>185</v>
      </c>
      <c r="G383" s="27" t="s">
        <v>185</v>
      </c>
    </row>
    <row r="384" spans="1:7" ht="17.100000000000001" customHeight="1" x14ac:dyDescent="0.3">
      <c r="A384" s="24" t="s">
        <v>184</v>
      </c>
      <c r="B384" s="24" t="s">
        <v>45</v>
      </c>
      <c r="C384" s="24" t="s">
        <v>83</v>
      </c>
      <c r="D384" s="24" t="s">
        <v>79</v>
      </c>
      <c r="E384" s="25">
        <v>34</v>
      </c>
      <c r="F384" s="36" t="s">
        <v>185</v>
      </c>
      <c r="G384" s="27" t="s">
        <v>185</v>
      </c>
    </row>
    <row r="385" spans="1:7" ht="17.100000000000001" customHeight="1" x14ac:dyDescent="0.3">
      <c r="A385" s="24" t="s">
        <v>184</v>
      </c>
      <c r="B385" s="24" t="s">
        <v>46</v>
      </c>
      <c r="C385" s="24" t="s">
        <v>77</v>
      </c>
      <c r="D385" s="24" t="s">
        <v>78</v>
      </c>
      <c r="E385" s="25">
        <v>201</v>
      </c>
      <c r="F385" s="36" t="s">
        <v>185</v>
      </c>
      <c r="G385" s="27" t="s">
        <v>185</v>
      </c>
    </row>
    <row r="386" spans="1:7" ht="17.100000000000001" customHeight="1" x14ac:dyDescent="0.3">
      <c r="A386" s="24" t="s">
        <v>184</v>
      </c>
      <c r="B386" s="24" t="s">
        <v>46</v>
      </c>
      <c r="C386" s="24" t="s">
        <v>77</v>
      </c>
      <c r="D386" s="24" t="s">
        <v>79</v>
      </c>
      <c r="E386" s="25">
        <v>234</v>
      </c>
      <c r="F386" s="36" t="s">
        <v>185</v>
      </c>
      <c r="G386" s="27" t="s">
        <v>185</v>
      </c>
    </row>
    <row r="387" spans="1:7" ht="17.100000000000001" customHeight="1" x14ac:dyDescent="0.3">
      <c r="A387" s="24" t="s">
        <v>184</v>
      </c>
      <c r="B387" s="24" t="s">
        <v>46</v>
      </c>
      <c r="C387" s="24" t="s">
        <v>80</v>
      </c>
      <c r="D387" s="24" t="s">
        <v>78</v>
      </c>
      <c r="E387" s="25">
        <v>550</v>
      </c>
      <c r="F387" s="36" t="s">
        <v>185</v>
      </c>
      <c r="G387" s="27" t="s">
        <v>185</v>
      </c>
    </row>
    <row r="388" spans="1:7" ht="17.100000000000001" customHeight="1" x14ac:dyDescent="0.3">
      <c r="A388" s="24" t="s">
        <v>184</v>
      </c>
      <c r="B388" s="24" t="s">
        <v>46</v>
      </c>
      <c r="C388" s="24" t="s">
        <v>80</v>
      </c>
      <c r="D388" s="24" t="s">
        <v>79</v>
      </c>
      <c r="E388" s="25">
        <v>580</v>
      </c>
      <c r="F388" s="36" t="s">
        <v>185</v>
      </c>
      <c r="G388" s="27" t="s">
        <v>185</v>
      </c>
    </row>
    <row r="389" spans="1:7" ht="17.100000000000001" customHeight="1" x14ac:dyDescent="0.3">
      <c r="A389" s="24" t="s">
        <v>184</v>
      </c>
      <c r="B389" s="24" t="s">
        <v>46</v>
      </c>
      <c r="C389" s="24" t="s">
        <v>81</v>
      </c>
      <c r="D389" s="24" t="s">
        <v>78</v>
      </c>
      <c r="E389" s="25">
        <v>45</v>
      </c>
      <c r="F389" s="36" t="s">
        <v>185</v>
      </c>
      <c r="G389" s="27" t="s">
        <v>185</v>
      </c>
    </row>
    <row r="390" spans="1:7" ht="17.100000000000001" customHeight="1" x14ac:dyDescent="0.3">
      <c r="A390" s="24" t="s">
        <v>184</v>
      </c>
      <c r="B390" s="24" t="s">
        <v>46</v>
      </c>
      <c r="C390" s="24" t="s">
        <v>81</v>
      </c>
      <c r="D390" s="24" t="s">
        <v>79</v>
      </c>
      <c r="E390" s="25">
        <v>47</v>
      </c>
      <c r="F390" s="36" t="s">
        <v>185</v>
      </c>
      <c r="G390" s="27" t="s">
        <v>185</v>
      </c>
    </row>
    <row r="391" spans="1:7" ht="17.100000000000001" customHeight="1" x14ac:dyDescent="0.3">
      <c r="A391" s="24" t="s">
        <v>184</v>
      </c>
      <c r="B391" s="24" t="s">
        <v>46</v>
      </c>
      <c r="C391" s="24" t="s">
        <v>82</v>
      </c>
      <c r="D391" s="24" t="s">
        <v>78</v>
      </c>
      <c r="E391" s="25">
        <v>96</v>
      </c>
      <c r="F391" s="36" t="s">
        <v>185</v>
      </c>
      <c r="G391" s="27" t="s">
        <v>185</v>
      </c>
    </row>
    <row r="392" spans="1:7" ht="17.100000000000001" customHeight="1" x14ac:dyDescent="0.3">
      <c r="A392" s="24" t="s">
        <v>184</v>
      </c>
      <c r="B392" s="24" t="s">
        <v>46</v>
      </c>
      <c r="C392" s="24" t="s">
        <v>82</v>
      </c>
      <c r="D392" s="24" t="s">
        <v>79</v>
      </c>
      <c r="E392" s="25">
        <v>73</v>
      </c>
      <c r="F392" s="36" t="s">
        <v>185</v>
      </c>
      <c r="G392" s="27" t="s">
        <v>185</v>
      </c>
    </row>
    <row r="393" spans="1:7" ht="17.100000000000001" customHeight="1" x14ac:dyDescent="0.3">
      <c r="A393" s="24" t="s">
        <v>184</v>
      </c>
      <c r="B393" s="24" t="s">
        <v>46</v>
      </c>
      <c r="C393" s="24" t="s">
        <v>83</v>
      </c>
      <c r="D393" s="24" t="s">
        <v>78</v>
      </c>
      <c r="E393" s="25">
        <v>77</v>
      </c>
      <c r="F393" s="36" t="s">
        <v>185</v>
      </c>
      <c r="G393" s="27" t="s">
        <v>185</v>
      </c>
    </row>
    <row r="394" spans="1:7" ht="17.100000000000001" customHeight="1" x14ac:dyDescent="0.3">
      <c r="A394" s="24" t="s">
        <v>184</v>
      </c>
      <c r="B394" s="24" t="s">
        <v>46</v>
      </c>
      <c r="C394" s="24" t="s">
        <v>83</v>
      </c>
      <c r="D394" s="24" t="s">
        <v>79</v>
      </c>
      <c r="E394" s="25">
        <v>104</v>
      </c>
      <c r="F394" s="36" t="s">
        <v>185</v>
      </c>
      <c r="G394" s="27" t="s">
        <v>185</v>
      </c>
    </row>
    <row r="395" spans="1:7" ht="17.100000000000001" customHeight="1" x14ac:dyDescent="0.3">
      <c r="A395" s="24" t="s">
        <v>184</v>
      </c>
      <c r="B395" s="24" t="s">
        <v>47</v>
      </c>
      <c r="C395" s="24" t="s">
        <v>77</v>
      </c>
      <c r="D395" s="24" t="s">
        <v>78</v>
      </c>
      <c r="E395" s="25">
        <v>43</v>
      </c>
      <c r="F395" s="36" t="s">
        <v>185</v>
      </c>
      <c r="G395" s="27" t="s">
        <v>185</v>
      </c>
    </row>
    <row r="396" spans="1:7" ht="17.100000000000001" customHeight="1" x14ac:dyDescent="0.3">
      <c r="A396" s="24" t="s">
        <v>184</v>
      </c>
      <c r="B396" s="24" t="s">
        <v>47</v>
      </c>
      <c r="C396" s="24" t="s">
        <v>77</v>
      </c>
      <c r="D396" s="24" t="s">
        <v>79</v>
      </c>
      <c r="E396" s="25">
        <v>46</v>
      </c>
      <c r="F396" s="36" t="s">
        <v>185</v>
      </c>
      <c r="G396" s="27" t="s">
        <v>185</v>
      </c>
    </row>
    <row r="397" spans="1:7" ht="17.100000000000001" customHeight="1" x14ac:dyDescent="0.3">
      <c r="A397" s="24" t="s">
        <v>184</v>
      </c>
      <c r="B397" s="24" t="s">
        <v>47</v>
      </c>
      <c r="C397" s="24" t="s">
        <v>80</v>
      </c>
      <c r="D397" s="24" t="s">
        <v>78</v>
      </c>
      <c r="E397" s="25">
        <v>76</v>
      </c>
      <c r="F397" s="36" t="s">
        <v>185</v>
      </c>
      <c r="G397" s="27" t="s">
        <v>185</v>
      </c>
    </row>
    <row r="398" spans="1:7" ht="17.100000000000001" customHeight="1" x14ac:dyDescent="0.3">
      <c r="A398" s="24" t="s">
        <v>184</v>
      </c>
      <c r="B398" s="24" t="s">
        <v>47</v>
      </c>
      <c r="C398" s="24" t="s">
        <v>80</v>
      </c>
      <c r="D398" s="24" t="s">
        <v>79</v>
      </c>
      <c r="E398" s="25">
        <v>106</v>
      </c>
      <c r="F398" s="36" t="s">
        <v>185</v>
      </c>
      <c r="G398" s="27" t="s">
        <v>185</v>
      </c>
    </row>
    <row r="399" spans="1:7" ht="17.100000000000001" customHeight="1" x14ac:dyDescent="0.3">
      <c r="A399" s="24" t="s">
        <v>184</v>
      </c>
      <c r="B399" s="24" t="s">
        <v>47</v>
      </c>
      <c r="C399" s="24" t="s">
        <v>81</v>
      </c>
      <c r="D399" s="24" t="s">
        <v>78</v>
      </c>
      <c r="E399" s="25" t="s">
        <v>185</v>
      </c>
      <c r="F399" s="37">
        <v>1</v>
      </c>
      <c r="G399" s="27" t="s">
        <v>186</v>
      </c>
    </row>
    <row r="400" spans="1:7" ht="17.100000000000001" customHeight="1" x14ac:dyDescent="0.3">
      <c r="A400" s="24" t="s">
        <v>184</v>
      </c>
      <c r="B400" s="24" t="s">
        <v>47</v>
      </c>
      <c r="C400" s="24" t="s">
        <v>81</v>
      </c>
      <c r="D400" s="24" t="s">
        <v>79</v>
      </c>
      <c r="E400" s="25" t="s">
        <v>185</v>
      </c>
      <c r="F400" s="37">
        <v>1</v>
      </c>
      <c r="G400" s="27" t="s">
        <v>186</v>
      </c>
    </row>
    <row r="401" spans="1:7" ht="17.100000000000001" customHeight="1" x14ac:dyDescent="0.3">
      <c r="A401" s="24" t="s">
        <v>184</v>
      </c>
      <c r="B401" s="24" t="s">
        <v>47</v>
      </c>
      <c r="C401" s="24" t="s">
        <v>82</v>
      </c>
      <c r="D401" s="24" t="s">
        <v>78</v>
      </c>
      <c r="E401" s="25" t="s">
        <v>185</v>
      </c>
      <c r="F401" s="37">
        <v>1</v>
      </c>
      <c r="G401" s="27" t="s">
        <v>186</v>
      </c>
    </row>
    <row r="402" spans="1:7" ht="17.100000000000001" customHeight="1" x14ac:dyDescent="0.3">
      <c r="A402" s="24" t="s">
        <v>184</v>
      </c>
      <c r="B402" s="24" t="s">
        <v>47</v>
      </c>
      <c r="C402" s="24" t="s">
        <v>82</v>
      </c>
      <c r="D402" s="24" t="s">
        <v>79</v>
      </c>
      <c r="E402" s="25" t="s">
        <v>185</v>
      </c>
      <c r="F402" s="37">
        <v>1</v>
      </c>
      <c r="G402" s="27" t="s">
        <v>186</v>
      </c>
    </row>
    <row r="403" spans="1:7" ht="17.100000000000001" customHeight="1" x14ac:dyDescent="0.3">
      <c r="A403" s="24" t="s">
        <v>184</v>
      </c>
      <c r="B403" s="24" t="s">
        <v>47</v>
      </c>
      <c r="C403" s="24" t="s">
        <v>83</v>
      </c>
      <c r="D403" s="24" t="s">
        <v>78</v>
      </c>
      <c r="E403" s="25" t="s">
        <v>185</v>
      </c>
      <c r="F403" s="37">
        <v>1</v>
      </c>
      <c r="G403" s="27" t="s">
        <v>186</v>
      </c>
    </row>
    <row r="404" spans="1:7" ht="17.100000000000001" customHeight="1" x14ac:dyDescent="0.3">
      <c r="A404" s="24" t="s">
        <v>184</v>
      </c>
      <c r="B404" s="24" t="s">
        <v>47</v>
      </c>
      <c r="C404" s="24" t="s">
        <v>83</v>
      </c>
      <c r="D404" s="24" t="s">
        <v>79</v>
      </c>
      <c r="E404" s="25" t="s">
        <v>185</v>
      </c>
      <c r="F404" s="37">
        <v>1</v>
      </c>
      <c r="G404" s="27" t="s">
        <v>186</v>
      </c>
    </row>
    <row r="405" spans="1:7" ht="17.100000000000001" customHeight="1" x14ac:dyDescent="0.3">
      <c r="A405" s="24" t="s">
        <v>184</v>
      </c>
      <c r="B405" s="24" t="s">
        <v>48</v>
      </c>
      <c r="C405" s="24" t="s">
        <v>77</v>
      </c>
      <c r="D405" s="24" t="s">
        <v>78</v>
      </c>
      <c r="E405" s="25">
        <v>43</v>
      </c>
      <c r="F405" s="36" t="s">
        <v>185</v>
      </c>
      <c r="G405" s="27" t="s">
        <v>185</v>
      </c>
    </row>
    <row r="406" spans="1:7" ht="17.100000000000001" customHeight="1" x14ac:dyDescent="0.3">
      <c r="A406" s="24" t="s">
        <v>184</v>
      </c>
      <c r="B406" s="24" t="s">
        <v>48</v>
      </c>
      <c r="C406" s="24" t="s">
        <v>77</v>
      </c>
      <c r="D406" s="24" t="s">
        <v>79</v>
      </c>
      <c r="E406" s="25">
        <v>43</v>
      </c>
      <c r="F406" s="36" t="s">
        <v>185</v>
      </c>
      <c r="G406" s="27" t="s">
        <v>185</v>
      </c>
    </row>
    <row r="407" spans="1:7" ht="17.100000000000001" customHeight="1" x14ac:dyDescent="0.3">
      <c r="A407" s="24" t="s">
        <v>184</v>
      </c>
      <c r="B407" s="24" t="s">
        <v>48</v>
      </c>
      <c r="C407" s="24" t="s">
        <v>80</v>
      </c>
      <c r="D407" s="24" t="s">
        <v>78</v>
      </c>
      <c r="E407" s="25">
        <v>52</v>
      </c>
      <c r="F407" s="36" t="s">
        <v>185</v>
      </c>
      <c r="G407" s="27" t="s">
        <v>185</v>
      </c>
    </row>
    <row r="408" spans="1:7" ht="17.100000000000001" customHeight="1" x14ac:dyDescent="0.3">
      <c r="A408" s="24" t="s">
        <v>184</v>
      </c>
      <c r="B408" s="24" t="s">
        <v>48</v>
      </c>
      <c r="C408" s="24" t="s">
        <v>80</v>
      </c>
      <c r="D408" s="24" t="s">
        <v>79</v>
      </c>
      <c r="E408" s="25">
        <v>58</v>
      </c>
      <c r="F408" s="36" t="s">
        <v>185</v>
      </c>
      <c r="G408" s="27" t="s">
        <v>185</v>
      </c>
    </row>
    <row r="409" spans="1:7" ht="17.100000000000001" customHeight="1" x14ac:dyDescent="0.3">
      <c r="A409" s="24" t="s">
        <v>184</v>
      </c>
      <c r="B409" s="24" t="s">
        <v>48</v>
      </c>
      <c r="C409" s="24" t="s">
        <v>81</v>
      </c>
      <c r="D409" s="24" t="s">
        <v>78</v>
      </c>
      <c r="E409" s="25" t="s">
        <v>185</v>
      </c>
      <c r="F409" s="37">
        <v>1</v>
      </c>
      <c r="G409" s="27" t="s">
        <v>186</v>
      </c>
    </row>
    <row r="410" spans="1:7" ht="17.100000000000001" customHeight="1" x14ac:dyDescent="0.3">
      <c r="A410" s="24" t="s">
        <v>184</v>
      </c>
      <c r="B410" s="24" t="s">
        <v>48</v>
      </c>
      <c r="C410" s="24" t="s">
        <v>81</v>
      </c>
      <c r="D410" s="24" t="s">
        <v>79</v>
      </c>
      <c r="E410" s="25" t="s">
        <v>185</v>
      </c>
      <c r="F410" s="37">
        <v>1</v>
      </c>
      <c r="G410" s="27" t="s">
        <v>186</v>
      </c>
    </row>
    <row r="411" spans="1:7" ht="17.100000000000001" customHeight="1" x14ac:dyDescent="0.3">
      <c r="A411" s="24" t="s">
        <v>184</v>
      </c>
      <c r="B411" s="24" t="s">
        <v>48</v>
      </c>
      <c r="C411" s="24" t="s">
        <v>82</v>
      </c>
      <c r="D411" s="24" t="s">
        <v>78</v>
      </c>
      <c r="E411" s="25" t="s">
        <v>185</v>
      </c>
      <c r="F411" s="37">
        <v>1</v>
      </c>
      <c r="G411" s="27" t="s">
        <v>186</v>
      </c>
    </row>
    <row r="412" spans="1:7" ht="17.100000000000001" customHeight="1" x14ac:dyDescent="0.3">
      <c r="A412" s="24" t="s">
        <v>184</v>
      </c>
      <c r="B412" s="24" t="s">
        <v>48</v>
      </c>
      <c r="C412" s="24" t="s">
        <v>82</v>
      </c>
      <c r="D412" s="24" t="s">
        <v>79</v>
      </c>
      <c r="E412" s="25" t="s">
        <v>185</v>
      </c>
      <c r="F412" s="37">
        <v>1</v>
      </c>
      <c r="G412" s="27" t="s">
        <v>186</v>
      </c>
    </row>
    <row r="413" spans="1:7" ht="17.100000000000001" customHeight="1" x14ac:dyDescent="0.3">
      <c r="A413" s="24" t="s">
        <v>184</v>
      </c>
      <c r="B413" s="24" t="s">
        <v>48</v>
      </c>
      <c r="C413" s="24" t="s">
        <v>83</v>
      </c>
      <c r="D413" s="24" t="s">
        <v>78</v>
      </c>
      <c r="E413" s="25" t="s">
        <v>185</v>
      </c>
      <c r="F413" s="37">
        <v>1</v>
      </c>
      <c r="G413" s="27" t="s">
        <v>186</v>
      </c>
    </row>
    <row r="414" spans="1:7" ht="17.100000000000001" customHeight="1" x14ac:dyDescent="0.3">
      <c r="A414" s="24" t="s">
        <v>184</v>
      </c>
      <c r="B414" s="24" t="s">
        <v>48</v>
      </c>
      <c r="C414" s="24" t="s">
        <v>83</v>
      </c>
      <c r="D414" s="24" t="s">
        <v>79</v>
      </c>
      <c r="E414" s="25" t="s">
        <v>185</v>
      </c>
      <c r="F414" s="37">
        <v>1</v>
      </c>
      <c r="G414" s="27" t="s">
        <v>186</v>
      </c>
    </row>
    <row r="415" spans="1:7" ht="17.100000000000001" customHeight="1" x14ac:dyDescent="0.3">
      <c r="A415" s="24" t="s">
        <v>184</v>
      </c>
      <c r="B415" s="24" t="s">
        <v>49</v>
      </c>
      <c r="C415" s="24" t="s">
        <v>77</v>
      </c>
      <c r="D415" s="24" t="s">
        <v>78</v>
      </c>
      <c r="E415" s="25" t="s">
        <v>185</v>
      </c>
      <c r="F415" s="37">
        <v>1</v>
      </c>
      <c r="G415" s="27" t="s">
        <v>186</v>
      </c>
    </row>
    <row r="416" spans="1:7" ht="17.100000000000001" customHeight="1" x14ac:dyDescent="0.3">
      <c r="A416" s="24" t="s">
        <v>184</v>
      </c>
      <c r="B416" s="24" t="s">
        <v>49</v>
      </c>
      <c r="C416" s="24" t="s">
        <v>80</v>
      </c>
      <c r="D416" s="24" t="s">
        <v>78</v>
      </c>
      <c r="E416" s="25" t="s">
        <v>185</v>
      </c>
      <c r="F416" s="37">
        <v>1</v>
      </c>
      <c r="G416" s="27" t="s">
        <v>186</v>
      </c>
    </row>
    <row r="417" spans="1:7" ht="17.100000000000001" customHeight="1" x14ac:dyDescent="0.3">
      <c r="A417" s="24" t="s">
        <v>184</v>
      </c>
      <c r="B417" s="24" t="s">
        <v>49</v>
      </c>
      <c r="C417" s="24" t="s">
        <v>80</v>
      </c>
      <c r="D417" s="24" t="s">
        <v>79</v>
      </c>
      <c r="E417" s="25" t="s">
        <v>185</v>
      </c>
      <c r="F417" s="37">
        <v>1</v>
      </c>
      <c r="G417" s="27" t="s">
        <v>186</v>
      </c>
    </row>
    <row r="418" spans="1:7" ht="17.100000000000001" customHeight="1" x14ac:dyDescent="0.3">
      <c r="A418" s="24" t="s">
        <v>184</v>
      </c>
      <c r="B418" s="24" t="s">
        <v>49</v>
      </c>
      <c r="C418" s="24" t="s">
        <v>81</v>
      </c>
      <c r="D418" s="24" t="s">
        <v>78</v>
      </c>
      <c r="E418" s="25" t="s">
        <v>185</v>
      </c>
      <c r="F418" s="37">
        <v>1</v>
      </c>
      <c r="G418" s="27" t="s">
        <v>186</v>
      </c>
    </row>
    <row r="419" spans="1:7" ht="17.100000000000001" customHeight="1" x14ac:dyDescent="0.3">
      <c r="A419" s="24" t="s">
        <v>184</v>
      </c>
      <c r="B419" s="24" t="s">
        <v>49</v>
      </c>
      <c r="C419" s="24" t="s">
        <v>81</v>
      </c>
      <c r="D419" s="24" t="s">
        <v>79</v>
      </c>
      <c r="E419" s="25" t="s">
        <v>185</v>
      </c>
      <c r="F419" s="37">
        <v>1</v>
      </c>
      <c r="G419" s="27" t="s">
        <v>186</v>
      </c>
    </row>
    <row r="420" spans="1:7" ht="17.100000000000001" customHeight="1" x14ac:dyDescent="0.3">
      <c r="A420" s="24" t="s">
        <v>184</v>
      </c>
      <c r="B420" s="24" t="s">
        <v>49</v>
      </c>
      <c r="C420" s="24" t="s">
        <v>82</v>
      </c>
      <c r="D420" s="24" t="s">
        <v>79</v>
      </c>
      <c r="E420" s="25" t="s">
        <v>185</v>
      </c>
      <c r="F420" s="37">
        <v>1</v>
      </c>
      <c r="G420" s="27" t="s">
        <v>186</v>
      </c>
    </row>
    <row r="421" spans="1:7" ht="17.100000000000001" customHeight="1" x14ac:dyDescent="0.3">
      <c r="A421" s="24" t="s">
        <v>184</v>
      </c>
      <c r="B421" s="24" t="s">
        <v>49</v>
      </c>
      <c r="C421" s="24" t="s">
        <v>83</v>
      </c>
      <c r="D421" s="24" t="s">
        <v>78</v>
      </c>
      <c r="E421" s="25" t="s">
        <v>185</v>
      </c>
      <c r="F421" s="37">
        <v>1</v>
      </c>
      <c r="G421" s="27" t="s">
        <v>186</v>
      </c>
    </row>
    <row r="422" spans="1:7" ht="17.100000000000001" customHeight="1" x14ac:dyDescent="0.3">
      <c r="A422" s="24" t="s">
        <v>184</v>
      </c>
      <c r="B422" s="24" t="s">
        <v>50</v>
      </c>
      <c r="C422" s="24" t="s">
        <v>77</v>
      </c>
      <c r="D422" s="24" t="s">
        <v>78</v>
      </c>
      <c r="E422" s="25" t="s">
        <v>185</v>
      </c>
      <c r="F422" s="37">
        <v>1</v>
      </c>
      <c r="G422" s="27" t="s">
        <v>186</v>
      </c>
    </row>
    <row r="423" spans="1:7" ht="17.100000000000001" customHeight="1" x14ac:dyDescent="0.3">
      <c r="A423" s="24" t="s">
        <v>184</v>
      </c>
      <c r="B423" s="24" t="s">
        <v>50</v>
      </c>
      <c r="C423" s="24" t="s">
        <v>77</v>
      </c>
      <c r="D423" s="24" t="s">
        <v>79</v>
      </c>
      <c r="E423" s="25">
        <v>15</v>
      </c>
      <c r="F423" s="36" t="s">
        <v>185</v>
      </c>
      <c r="G423" s="27" t="s">
        <v>185</v>
      </c>
    </row>
    <row r="424" spans="1:7" ht="17.100000000000001" customHeight="1" x14ac:dyDescent="0.3">
      <c r="A424" s="24" t="s">
        <v>184</v>
      </c>
      <c r="B424" s="24" t="s">
        <v>50</v>
      </c>
      <c r="C424" s="24" t="s">
        <v>80</v>
      </c>
      <c r="D424" s="24" t="s">
        <v>78</v>
      </c>
      <c r="E424" s="25" t="s">
        <v>185</v>
      </c>
      <c r="F424" s="37">
        <v>1</v>
      </c>
      <c r="G424" s="27" t="s">
        <v>186</v>
      </c>
    </row>
    <row r="425" spans="1:7" ht="17.100000000000001" customHeight="1" x14ac:dyDescent="0.3">
      <c r="A425" s="24" t="s">
        <v>184</v>
      </c>
      <c r="B425" s="24" t="s">
        <v>50</v>
      </c>
      <c r="C425" s="24" t="s">
        <v>80</v>
      </c>
      <c r="D425" s="24" t="s">
        <v>79</v>
      </c>
      <c r="E425" s="25">
        <v>13</v>
      </c>
      <c r="F425" s="36" t="s">
        <v>185</v>
      </c>
      <c r="G425" s="27" t="s">
        <v>185</v>
      </c>
    </row>
    <row r="426" spans="1:7" ht="17.100000000000001" customHeight="1" x14ac:dyDescent="0.3">
      <c r="A426" s="24" t="s">
        <v>184</v>
      </c>
      <c r="B426" s="24" t="s">
        <v>50</v>
      </c>
      <c r="C426" s="24" t="s">
        <v>81</v>
      </c>
      <c r="D426" s="24" t="s">
        <v>78</v>
      </c>
      <c r="E426" s="25" t="s">
        <v>185</v>
      </c>
      <c r="F426" s="37">
        <v>1</v>
      </c>
      <c r="G426" s="27" t="s">
        <v>186</v>
      </c>
    </row>
    <row r="427" spans="1:7" ht="17.100000000000001" customHeight="1" x14ac:dyDescent="0.3">
      <c r="A427" s="24" t="s">
        <v>184</v>
      </c>
      <c r="B427" s="24" t="s">
        <v>50</v>
      </c>
      <c r="C427" s="24" t="s">
        <v>82</v>
      </c>
      <c r="D427" s="24" t="s">
        <v>79</v>
      </c>
      <c r="E427" s="25" t="s">
        <v>185</v>
      </c>
      <c r="F427" s="37">
        <v>1</v>
      </c>
      <c r="G427" s="27" t="s">
        <v>186</v>
      </c>
    </row>
    <row r="428" spans="1:7" ht="17.100000000000001" customHeight="1" x14ac:dyDescent="0.3">
      <c r="A428" s="24" t="s">
        <v>184</v>
      </c>
      <c r="B428" s="24" t="s">
        <v>50</v>
      </c>
      <c r="C428" s="24" t="s">
        <v>83</v>
      </c>
      <c r="D428" s="24" t="s">
        <v>78</v>
      </c>
      <c r="E428" s="25" t="s">
        <v>185</v>
      </c>
      <c r="F428" s="37">
        <v>1</v>
      </c>
      <c r="G428" s="27" t="s">
        <v>186</v>
      </c>
    </row>
    <row r="429" spans="1:7" ht="17.100000000000001" customHeight="1" x14ac:dyDescent="0.3">
      <c r="A429" s="24" t="s">
        <v>184</v>
      </c>
      <c r="B429" s="24" t="s">
        <v>50</v>
      </c>
      <c r="C429" s="24" t="s">
        <v>83</v>
      </c>
      <c r="D429" s="24" t="s">
        <v>79</v>
      </c>
      <c r="E429" s="25" t="s">
        <v>185</v>
      </c>
      <c r="F429" s="37">
        <v>1</v>
      </c>
      <c r="G429" s="27" t="s">
        <v>186</v>
      </c>
    </row>
    <row r="430" spans="1:7" ht="17.100000000000001" customHeight="1" x14ac:dyDescent="0.3">
      <c r="A430" s="24" t="s">
        <v>184</v>
      </c>
      <c r="B430" s="24" t="s">
        <v>51</v>
      </c>
      <c r="C430" s="24" t="s">
        <v>77</v>
      </c>
      <c r="D430" s="24" t="s">
        <v>78</v>
      </c>
      <c r="E430" s="25">
        <v>55</v>
      </c>
      <c r="F430" s="36" t="s">
        <v>185</v>
      </c>
      <c r="G430" s="27" t="s">
        <v>185</v>
      </c>
    </row>
    <row r="431" spans="1:7" ht="17.100000000000001" customHeight="1" x14ac:dyDescent="0.3">
      <c r="A431" s="24" t="s">
        <v>184</v>
      </c>
      <c r="B431" s="24" t="s">
        <v>51</v>
      </c>
      <c r="C431" s="24" t="s">
        <v>77</v>
      </c>
      <c r="D431" s="24" t="s">
        <v>79</v>
      </c>
      <c r="E431" s="25">
        <v>60</v>
      </c>
      <c r="F431" s="36" t="s">
        <v>185</v>
      </c>
      <c r="G431" s="27" t="s">
        <v>185</v>
      </c>
    </row>
    <row r="432" spans="1:7" ht="17.100000000000001" customHeight="1" x14ac:dyDescent="0.3">
      <c r="A432" s="24" t="s">
        <v>184</v>
      </c>
      <c r="B432" s="24" t="s">
        <v>51</v>
      </c>
      <c r="C432" s="24" t="s">
        <v>80</v>
      </c>
      <c r="D432" s="24" t="s">
        <v>78</v>
      </c>
      <c r="E432" s="25">
        <v>151</v>
      </c>
      <c r="F432" s="36" t="s">
        <v>185</v>
      </c>
      <c r="G432" s="27" t="s">
        <v>185</v>
      </c>
    </row>
    <row r="433" spans="1:7" ht="17.100000000000001" customHeight="1" x14ac:dyDescent="0.3">
      <c r="A433" s="24" t="s">
        <v>184</v>
      </c>
      <c r="B433" s="24" t="s">
        <v>51</v>
      </c>
      <c r="C433" s="24" t="s">
        <v>80</v>
      </c>
      <c r="D433" s="24" t="s">
        <v>79</v>
      </c>
      <c r="E433" s="25">
        <v>166</v>
      </c>
      <c r="F433" s="36" t="s">
        <v>185</v>
      </c>
      <c r="G433" s="27" t="s">
        <v>185</v>
      </c>
    </row>
    <row r="434" spans="1:7" ht="17.100000000000001" customHeight="1" x14ac:dyDescent="0.3">
      <c r="A434" s="24" t="s">
        <v>184</v>
      </c>
      <c r="B434" s="24" t="s">
        <v>51</v>
      </c>
      <c r="C434" s="24" t="s">
        <v>81</v>
      </c>
      <c r="D434" s="24" t="s">
        <v>78</v>
      </c>
      <c r="E434" s="25">
        <v>18</v>
      </c>
      <c r="F434" s="36" t="s">
        <v>185</v>
      </c>
      <c r="G434" s="27" t="s">
        <v>185</v>
      </c>
    </row>
    <row r="435" spans="1:7" ht="17.100000000000001" customHeight="1" x14ac:dyDescent="0.3">
      <c r="A435" s="24" t="s">
        <v>184</v>
      </c>
      <c r="B435" s="24" t="s">
        <v>51</v>
      </c>
      <c r="C435" s="24" t="s">
        <v>81</v>
      </c>
      <c r="D435" s="24" t="s">
        <v>79</v>
      </c>
      <c r="E435" s="25">
        <v>27</v>
      </c>
      <c r="F435" s="36" t="s">
        <v>185</v>
      </c>
      <c r="G435" s="27" t="s">
        <v>185</v>
      </c>
    </row>
    <row r="436" spans="1:7" ht="17.100000000000001" customHeight="1" x14ac:dyDescent="0.3">
      <c r="A436" s="24" t="s">
        <v>184</v>
      </c>
      <c r="B436" s="24" t="s">
        <v>51</v>
      </c>
      <c r="C436" s="24" t="s">
        <v>82</v>
      </c>
      <c r="D436" s="24" t="s">
        <v>78</v>
      </c>
      <c r="E436" s="25">
        <v>26</v>
      </c>
      <c r="F436" s="36" t="s">
        <v>185</v>
      </c>
      <c r="G436" s="27" t="s">
        <v>185</v>
      </c>
    </row>
    <row r="437" spans="1:7" ht="17.100000000000001" customHeight="1" x14ac:dyDescent="0.3">
      <c r="A437" s="24" t="s">
        <v>184</v>
      </c>
      <c r="B437" s="24" t="s">
        <v>51</v>
      </c>
      <c r="C437" s="24" t="s">
        <v>82</v>
      </c>
      <c r="D437" s="24" t="s">
        <v>79</v>
      </c>
      <c r="E437" s="25">
        <v>19</v>
      </c>
      <c r="F437" s="36" t="s">
        <v>185</v>
      </c>
      <c r="G437" s="27" t="s">
        <v>185</v>
      </c>
    </row>
    <row r="438" spans="1:7" ht="17.100000000000001" customHeight="1" x14ac:dyDescent="0.3">
      <c r="A438" s="24" t="s">
        <v>184</v>
      </c>
      <c r="B438" s="24" t="s">
        <v>51</v>
      </c>
      <c r="C438" s="24" t="s">
        <v>83</v>
      </c>
      <c r="D438" s="24" t="s">
        <v>78</v>
      </c>
      <c r="E438" s="25">
        <v>25</v>
      </c>
      <c r="F438" s="36" t="s">
        <v>185</v>
      </c>
      <c r="G438" s="27" t="s">
        <v>185</v>
      </c>
    </row>
    <row r="439" spans="1:7" ht="17.100000000000001" customHeight="1" x14ac:dyDescent="0.3">
      <c r="A439" s="24" t="s">
        <v>184</v>
      </c>
      <c r="B439" s="24" t="s">
        <v>51</v>
      </c>
      <c r="C439" s="24" t="s">
        <v>83</v>
      </c>
      <c r="D439" s="24" t="s">
        <v>79</v>
      </c>
      <c r="E439" s="25">
        <v>21</v>
      </c>
      <c r="F439" s="36" t="s">
        <v>185</v>
      </c>
      <c r="G439" s="27" t="s">
        <v>185</v>
      </c>
    </row>
    <row r="440" spans="1:7" ht="17.100000000000001" customHeight="1" x14ac:dyDescent="0.3">
      <c r="A440" s="24" t="s">
        <v>184</v>
      </c>
      <c r="B440" s="24" t="s">
        <v>52</v>
      </c>
      <c r="C440" s="24" t="s">
        <v>77</v>
      </c>
      <c r="D440" s="24" t="s">
        <v>78</v>
      </c>
      <c r="E440" s="25">
        <v>75</v>
      </c>
      <c r="F440" s="36" t="s">
        <v>185</v>
      </c>
      <c r="G440" s="27" t="s">
        <v>185</v>
      </c>
    </row>
    <row r="441" spans="1:7" ht="17.100000000000001" customHeight="1" x14ac:dyDescent="0.3">
      <c r="A441" s="24" t="s">
        <v>184</v>
      </c>
      <c r="B441" s="24" t="s">
        <v>52</v>
      </c>
      <c r="C441" s="24" t="s">
        <v>77</v>
      </c>
      <c r="D441" s="24" t="s">
        <v>79</v>
      </c>
      <c r="E441" s="25">
        <v>78</v>
      </c>
      <c r="F441" s="36" t="s">
        <v>185</v>
      </c>
      <c r="G441" s="27" t="s">
        <v>185</v>
      </c>
    </row>
    <row r="442" spans="1:7" ht="17.100000000000001" customHeight="1" x14ac:dyDescent="0.3">
      <c r="A442" s="24" t="s">
        <v>184</v>
      </c>
      <c r="B442" s="24" t="s">
        <v>52</v>
      </c>
      <c r="C442" s="24" t="s">
        <v>80</v>
      </c>
      <c r="D442" s="24" t="s">
        <v>78</v>
      </c>
      <c r="E442" s="25">
        <v>181</v>
      </c>
      <c r="F442" s="36" t="s">
        <v>185</v>
      </c>
      <c r="G442" s="27" t="s">
        <v>185</v>
      </c>
    </row>
    <row r="443" spans="1:7" ht="17.100000000000001" customHeight="1" x14ac:dyDescent="0.3">
      <c r="A443" s="24" t="s">
        <v>184</v>
      </c>
      <c r="B443" s="24" t="s">
        <v>52</v>
      </c>
      <c r="C443" s="24" t="s">
        <v>80</v>
      </c>
      <c r="D443" s="24" t="s">
        <v>79</v>
      </c>
      <c r="E443" s="25">
        <v>202</v>
      </c>
      <c r="F443" s="36" t="s">
        <v>185</v>
      </c>
      <c r="G443" s="27" t="s">
        <v>185</v>
      </c>
    </row>
    <row r="444" spans="1:7" ht="17.100000000000001" customHeight="1" x14ac:dyDescent="0.3">
      <c r="A444" s="24" t="s">
        <v>184</v>
      </c>
      <c r="B444" s="24" t="s">
        <v>52</v>
      </c>
      <c r="C444" s="24" t="s">
        <v>81</v>
      </c>
      <c r="D444" s="24" t="s">
        <v>78</v>
      </c>
      <c r="E444" s="25">
        <v>23</v>
      </c>
      <c r="F444" s="36" t="s">
        <v>185</v>
      </c>
      <c r="G444" s="27" t="s">
        <v>185</v>
      </c>
    </row>
    <row r="445" spans="1:7" ht="17.100000000000001" customHeight="1" x14ac:dyDescent="0.3">
      <c r="A445" s="24" t="s">
        <v>184</v>
      </c>
      <c r="B445" s="24" t="s">
        <v>52</v>
      </c>
      <c r="C445" s="24" t="s">
        <v>81</v>
      </c>
      <c r="D445" s="24" t="s">
        <v>79</v>
      </c>
      <c r="E445" s="25">
        <v>18</v>
      </c>
      <c r="F445" s="36" t="s">
        <v>185</v>
      </c>
      <c r="G445" s="27" t="s">
        <v>185</v>
      </c>
    </row>
    <row r="446" spans="1:7" ht="17.100000000000001" customHeight="1" x14ac:dyDescent="0.3">
      <c r="A446" s="24" t="s">
        <v>184</v>
      </c>
      <c r="B446" s="24" t="s">
        <v>52</v>
      </c>
      <c r="C446" s="24" t="s">
        <v>82</v>
      </c>
      <c r="D446" s="24" t="s">
        <v>78</v>
      </c>
      <c r="E446" s="25">
        <v>28</v>
      </c>
      <c r="F446" s="36" t="s">
        <v>185</v>
      </c>
      <c r="G446" s="27" t="s">
        <v>185</v>
      </c>
    </row>
    <row r="447" spans="1:7" ht="17.100000000000001" customHeight="1" x14ac:dyDescent="0.3">
      <c r="A447" s="24" t="s">
        <v>184</v>
      </c>
      <c r="B447" s="24" t="s">
        <v>52</v>
      </c>
      <c r="C447" s="24" t="s">
        <v>82</v>
      </c>
      <c r="D447" s="24" t="s">
        <v>79</v>
      </c>
      <c r="E447" s="25">
        <v>14</v>
      </c>
      <c r="F447" s="36" t="s">
        <v>185</v>
      </c>
      <c r="G447" s="27" t="s">
        <v>185</v>
      </c>
    </row>
    <row r="448" spans="1:7" ht="17.100000000000001" customHeight="1" x14ac:dyDescent="0.3">
      <c r="A448" s="24" t="s">
        <v>184</v>
      </c>
      <c r="B448" s="24" t="s">
        <v>52</v>
      </c>
      <c r="C448" s="24" t="s">
        <v>83</v>
      </c>
      <c r="D448" s="24" t="s">
        <v>78</v>
      </c>
      <c r="E448" s="25">
        <v>21</v>
      </c>
      <c r="F448" s="36" t="s">
        <v>185</v>
      </c>
      <c r="G448" s="27" t="s">
        <v>185</v>
      </c>
    </row>
    <row r="449" spans="1:7" ht="17.100000000000001" customHeight="1" x14ac:dyDescent="0.3">
      <c r="A449" s="24" t="s">
        <v>184</v>
      </c>
      <c r="B449" s="24" t="s">
        <v>52</v>
      </c>
      <c r="C449" s="24" t="s">
        <v>83</v>
      </c>
      <c r="D449" s="24" t="s">
        <v>79</v>
      </c>
      <c r="E449" s="25">
        <v>28</v>
      </c>
      <c r="F449" s="36" t="s">
        <v>185</v>
      </c>
      <c r="G449" s="27" t="s">
        <v>185</v>
      </c>
    </row>
    <row r="450" spans="1:7" ht="17.100000000000001" customHeight="1" x14ac:dyDescent="0.3">
      <c r="A450" s="24" t="s">
        <v>184</v>
      </c>
      <c r="B450" s="24" t="s">
        <v>53</v>
      </c>
      <c r="C450" s="24" t="s">
        <v>77</v>
      </c>
      <c r="D450" s="24" t="s">
        <v>78</v>
      </c>
      <c r="E450" s="25">
        <v>106</v>
      </c>
      <c r="F450" s="36" t="s">
        <v>185</v>
      </c>
      <c r="G450" s="27" t="s">
        <v>185</v>
      </c>
    </row>
    <row r="451" spans="1:7" ht="17.100000000000001" customHeight="1" x14ac:dyDescent="0.3">
      <c r="A451" s="24" t="s">
        <v>184</v>
      </c>
      <c r="B451" s="24" t="s">
        <v>53</v>
      </c>
      <c r="C451" s="24" t="s">
        <v>77</v>
      </c>
      <c r="D451" s="24" t="s">
        <v>79</v>
      </c>
      <c r="E451" s="25">
        <v>107</v>
      </c>
      <c r="F451" s="36" t="s">
        <v>185</v>
      </c>
      <c r="G451" s="27" t="s">
        <v>185</v>
      </c>
    </row>
    <row r="452" spans="1:7" ht="17.100000000000001" customHeight="1" x14ac:dyDescent="0.3">
      <c r="A452" s="24" t="s">
        <v>184</v>
      </c>
      <c r="B452" s="24" t="s">
        <v>53</v>
      </c>
      <c r="C452" s="24" t="s">
        <v>80</v>
      </c>
      <c r="D452" s="24" t="s">
        <v>78</v>
      </c>
      <c r="E452" s="25">
        <v>172</v>
      </c>
      <c r="F452" s="36" t="s">
        <v>185</v>
      </c>
      <c r="G452" s="27" t="s">
        <v>185</v>
      </c>
    </row>
    <row r="453" spans="1:7" ht="17.100000000000001" customHeight="1" x14ac:dyDescent="0.3">
      <c r="A453" s="24" t="s">
        <v>184</v>
      </c>
      <c r="B453" s="24" t="s">
        <v>53</v>
      </c>
      <c r="C453" s="24" t="s">
        <v>80</v>
      </c>
      <c r="D453" s="24" t="s">
        <v>79</v>
      </c>
      <c r="E453" s="25">
        <v>206</v>
      </c>
      <c r="F453" s="36" t="s">
        <v>185</v>
      </c>
      <c r="G453" s="27" t="s">
        <v>185</v>
      </c>
    </row>
    <row r="454" spans="1:7" ht="17.100000000000001" customHeight="1" x14ac:dyDescent="0.3">
      <c r="A454" s="24" t="s">
        <v>184</v>
      </c>
      <c r="B454" s="24" t="s">
        <v>53</v>
      </c>
      <c r="C454" s="24" t="s">
        <v>81</v>
      </c>
      <c r="D454" s="24" t="s">
        <v>78</v>
      </c>
      <c r="E454" s="25">
        <v>20</v>
      </c>
      <c r="F454" s="36" t="s">
        <v>185</v>
      </c>
      <c r="G454" s="27" t="s">
        <v>185</v>
      </c>
    </row>
    <row r="455" spans="1:7" ht="17.100000000000001" customHeight="1" x14ac:dyDescent="0.3">
      <c r="A455" s="24" t="s">
        <v>184</v>
      </c>
      <c r="B455" s="24" t="s">
        <v>53</v>
      </c>
      <c r="C455" s="24" t="s">
        <v>81</v>
      </c>
      <c r="D455" s="24" t="s">
        <v>79</v>
      </c>
      <c r="E455" s="25">
        <v>33</v>
      </c>
      <c r="F455" s="36" t="s">
        <v>185</v>
      </c>
      <c r="G455" s="27" t="s">
        <v>185</v>
      </c>
    </row>
    <row r="456" spans="1:7" ht="17.100000000000001" customHeight="1" x14ac:dyDescent="0.3">
      <c r="A456" s="24" t="s">
        <v>184</v>
      </c>
      <c r="B456" s="24" t="s">
        <v>53</v>
      </c>
      <c r="C456" s="24" t="s">
        <v>82</v>
      </c>
      <c r="D456" s="24" t="s">
        <v>78</v>
      </c>
      <c r="E456" s="25">
        <v>12</v>
      </c>
      <c r="F456" s="36" t="s">
        <v>185</v>
      </c>
      <c r="G456" s="27" t="s">
        <v>185</v>
      </c>
    </row>
    <row r="457" spans="1:7" ht="17.100000000000001" customHeight="1" x14ac:dyDescent="0.3">
      <c r="A457" s="24" t="s">
        <v>184</v>
      </c>
      <c r="B457" s="24" t="s">
        <v>53</v>
      </c>
      <c r="C457" s="24" t="s">
        <v>82</v>
      </c>
      <c r="D457" s="24" t="s">
        <v>79</v>
      </c>
      <c r="E457" s="25">
        <v>14</v>
      </c>
      <c r="F457" s="36" t="s">
        <v>185</v>
      </c>
      <c r="G457" s="27" t="s">
        <v>185</v>
      </c>
    </row>
    <row r="458" spans="1:7" ht="17.100000000000001" customHeight="1" x14ac:dyDescent="0.3">
      <c r="A458" s="24" t="s">
        <v>184</v>
      </c>
      <c r="B458" s="24" t="s">
        <v>53</v>
      </c>
      <c r="C458" s="24" t="s">
        <v>83</v>
      </c>
      <c r="D458" s="24" t="s">
        <v>78</v>
      </c>
      <c r="E458" s="25">
        <v>39</v>
      </c>
      <c r="F458" s="36" t="s">
        <v>185</v>
      </c>
      <c r="G458" s="27" t="s">
        <v>185</v>
      </c>
    </row>
    <row r="459" spans="1:7" ht="17.100000000000001" customHeight="1" x14ac:dyDescent="0.3">
      <c r="A459" s="24" t="s">
        <v>184</v>
      </c>
      <c r="B459" s="24" t="s">
        <v>53</v>
      </c>
      <c r="C459" s="24" t="s">
        <v>83</v>
      </c>
      <c r="D459" s="24" t="s">
        <v>79</v>
      </c>
      <c r="E459" s="25">
        <v>42</v>
      </c>
      <c r="F459" s="36" t="s">
        <v>185</v>
      </c>
      <c r="G459" s="27" t="s">
        <v>185</v>
      </c>
    </row>
    <row r="460" spans="1:7" ht="17.100000000000001" customHeight="1" x14ac:dyDescent="0.3">
      <c r="A460" s="24" t="s">
        <v>184</v>
      </c>
      <c r="B460" s="24" t="s">
        <v>54</v>
      </c>
      <c r="C460" s="24" t="s">
        <v>77</v>
      </c>
      <c r="D460" s="24" t="s">
        <v>78</v>
      </c>
      <c r="E460" s="25">
        <v>41</v>
      </c>
      <c r="F460" s="36" t="s">
        <v>185</v>
      </c>
      <c r="G460" s="27" t="s">
        <v>185</v>
      </c>
    </row>
    <row r="461" spans="1:7" ht="17.100000000000001" customHeight="1" x14ac:dyDescent="0.3">
      <c r="A461" s="24" t="s">
        <v>184</v>
      </c>
      <c r="B461" s="24" t="s">
        <v>54</v>
      </c>
      <c r="C461" s="24" t="s">
        <v>77</v>
      </c>
      <c r="D461" s="24" t="s">
        <v>79</v>
      </c>
      <c r="E461" s="25">
        <v>50</v>
      </c>
      <c r="F461" s="36" t="s">
        <v>185</v>
      </c>
      <c r="G461" s="27" t="s">
        <v>185</v>
      </c>
    </row>
    <row r="462" spans="1:7" ht="17.100000000000001" customHeight="1" x14ac:dyDescent="0.3">
      <c r="A462" s="24" t="s">
        <v>184</v>
      </c>
      <c r="B462" s="24" t="s">
        <v>54</v>
      </c>
      <c r="C462" s="24" t="s">
        <v>80</v>
      </c>
      <c r="D462" s="24" t="s">
        <v>78</v>
      </c>
      <c r="E462" s="25">
        <v>29</v>
      </c>
      <c r="F462" s="36" t="s">
        <v>185</v>
      </c>
      <c r="G462" s="27" t="s">
        <v>185</v>
      </c>
    </row>
    <row r="463" spans="1:7" ht="17.100000000000001" customHeight="1" x14ac:dyDescent="0.3">
      <c r="A463" s="24" t="s">
        <v>184</v>
      </c>
      <c r="B463" s="24" t="s">
        <v>54</v>
      </c>
      <c r="C463" s="24" t="s">
        <v>80</v>
      </c>
      <c r="D463" s="24" t="s">
        <v>79</v>
      </c>
      <c r="E463" s="25">
        <v>42</v>
      </c>
      <c r="F463" s="36" t="s">
        <v>185</v>
      </c>
      <c r="G463" s="27" t="s">
        <v>185</v>
      </c>
    </row>
    <row r="464" spans="1:7" ht="17.100000000000001" customHeight="1" x14ac:dyDescent="0.3">
      <c r="A464" s="24" t="s">
        <v>184</v>
      </c>
      <c r="B464" s="24" t="s">
        <v>54</v>
      </c>
      <c r="C464" s="24" t="s">
        <v>81</v>
      </c>
      <c r="D464" s="24" t="s">
        <v>78</v>
      </c>
      <c r="E464" s="25" t="s">
        <v>185</v>
      </c>
      <c r="F464" s="37">
        <v>1</v>
      </c>
      <c r="G464" s="27" t="s">
        <v>186</v>
      </c>
    </row>
    <row r="465" spans="1:7" ht="17.100000000000001" customHeight="1" x14ac:dyDescent="0.3">
      <c r="A465" s="24" t="s">
        <v>184</v>
      </c>
      <c r="B465" s="24" t="s">
        <v>54</v>
      </c>
      <c r="C465" s="24" t="s">
        <v>81</v>
      </c>
      <c r="D465" s="24" t="s">
        <v>79</v>
      </c>
      <c r="E465" s="25" t="s">
        <v>185</v>
      </c>
      <c r="F465" s="37">
        <v>1</v>
      </c>
      <c r="G465" s="27" t="s">
        <v>186</v>
      </c>
    </row>
    <row r="466" spans="1:7" ht="17.100000000000001" customHeight="1" x14ac:dyDescent="0.3">
      <c r="A466" s="24" t="s">
        <v>184</v>
      </c>
      <c r="B466" s="24" t="s">
        <v>54</v>
      </c>
      <c r="C466" s="24" t="s">
        <v>82</v>
      </c>
      <c r="D466" s="24" t="s">
        <v>78</v>
      </c>
      <c r="E466" s="25" t="s">
        <v>185</v>
      </c>
      <c r="F466" s="37">
        <v>1</v>
      </c>
      <c r="G466" s="27" t="s">
        <v>186</v>
      </c>
    </row>
    <row r="467" spans="1:7" ht="17.100000000000001" customHeight="1" x14ac:dyDescent="0.3">
      <c r="A467" s="24" t="s">
        <v>184</v>
      </c>
      <c r="B467" s="24" t="s">
        <v>54</v>
      </c>
      <c r="C467" s="24" t="s">
        <v>82</v>
      </c>
      <c r="D467" s="24" t="s">
        <v>79</v>
      </c>
      <c r="E467" s="25" t="s">
        <v>185</v>
      </c>
      <c r="F467" s="37">
        <v>1</v>
      </c>
      <c r="G467" s="27" t="s">
        <v>186</v>
      </c>
    </row>
    <row r="468" spans="1:7" ht="17.100000000000001" customHeight="1" x14ac:dyDescent="0.3">
      <c r="A468" s="24" t="s">
        <v>184</v>
      </c>
      <c r="B468" s="24" t="s">
        <v>54</v>
      </c>
      <c r="C468" s="24" t="s">
        <v>83</v>
      </c>
      <c r="D468" s="24" t="s">
        <v>78</v>
      </c>
      <c r="E468" s="25" t="s">
        <v>185</v>
      </c>
      <c r="F468" s="37">
        <v>1</v>
      </c>
      <c r="G468" s="27" t="s">
        <v>186</v>
      </c>
    </row>
    <row r="469" spans="1:7" ht="17.100000000000001" customHeight="1" x14ac:dyDescent="0.3">
      <c r="A469" s="24" t="s">
        <v>184</v>
      </c>
      <c r="B469" s="24" t="s">
        <v>54</v>
      </c>
      <c r="C469" s="24" t="s">
        <v>83</v>
      </c>
      <c r="D469" s="24" t="s">
        <v>79</v>
      </c>
      <c r="E469" s="25" t="s">
        <v>185</v>
      </c>
      <c r="F469" s="37">
        <v>1</v>
      </c>
      <c r="G469" s="27" t="s">
        <v>186</v>
      </c>
    </row>
    <row r="470" spans="1:7" ht="17.100000000000001" customHeight="1" x14ac:dyDescent="0.3">
      <c r="A470" s="24" t="s">
        <v>184</v>
      </c>
      <c r="B470" s="24" t="s">
        <v>55</v>
      </c>
      <c r="C470" s="24" t="s">
        <v>77</v>
      </c>
      <c r="D470" s="24" t="s">
        <v>78</v>
      </c>
      <c r="E470" s="25">
        <v>16</v>
      </c>
      <c r="F470" s="36" t="s">
        <v>185</v>
      </c>
      <c r="G470" s="27" t="s">
        <v>185</v>
      </c>
    </row>
    <row r="471" spans="1:7" ht="17.100000000000001" customHeight="1" x14ac:dyDescent="0.3">
      <c r="A471" s="24" t="s">
        <v>184</v>
      </c>
      <c r="B471" s="24" t="s">
        <v>55</v>
      </c>
      <c r="C471" s="24" t="s">
        <v>77</v>
      </c>
      <c r="D471" s="24" t="s">
        <v>79</v>
      </c>
      <c r="E471" s="25">
        <v>17</v>
      </c>
      <c r="F471" s="36" t="s">
        <v>185</v>
      </c>
      <c r="G471" s="27" t="s">
        <v>185</v>
      </c>
    </row>
    <row r="472" spans="1:7" ht="17.100000000000001" customHeight="1" x14ac:dyDescent="0.3">
      <c r="A472" s="24" t="s">
        <v>184</v>
      </c>
      <c r="B472" s="24" t="s">
        <v>55</v>
      </c>
      <c r="C472" s="24" t="s">
        <v>80</v>
      </c>
      <c r="D472" s="24" t="s">
        <v>78</v>
      </c>
      <c r="E472" s="25">
        <v>18</v>
      </c>
      <c r="F472" s="36" t="s">
        <v>185</v>
      </c>
      <c r="G472" s="27" t="s">
        <v>185</v>
      </c>
    </row>
    <row r="473" spans="1:7" ht="17.100000000000001" customHeight="1" x14ac:dyDescent="0.3">
      <c r="A473" s="24" t="s">
        <v>184</v>
      </c>
      <c r="B473" s="24" t="s">
        <v>55</v>
      </c>
      <c r="C473" s="24" t="s">
        <v>80</v>
      </c>
      <c r="D473" s="24" t="s">
        <v>79</v>
      </c>
      <c r="E473" s="25">
        <v>22</v>
      </c>
      <c r="F473" s="36" t="s">
        <v>185</v>
      </c>
      <c r="G473" s="27" t="s">
        <v>185</v>
      </c>
    </row>
    <row r="474" spans="1:7" ht="17.100000000000001" customHeight="1" x14ac:dyDescent="0.3">
      <c r="A474" s="24" t="s">
        <v>184</v>
      </c>
      <c r="B474" s="24" t="s">
        <v>55</v>
      </c>
      <c r="C474" s="24" t="s">
        <v>81</v>
      </c>
      <c r="D474" s="24" t="s">
        <v>78</v>
      </c>
      <c r="E474" s="25" t="s">
        <v>185</v>
      </c>
      <c r="F474" s="37">
        <v>1</v>
      </c>
      <c r="G474" s="27" t="s">
        <v>186</v>
      </c>
    </row>
    <row r="475" spans="1:7" ht="17.100000000000001" customHeight="1" x14ac:dyDescent="0.3">
      <c r="A475" s="24" t="s">
        <v>184</v>
      </c>
      <c r="B475" s="24" t="s">
        <v>55</v>
      </c>
      <c r="C475" s="24" t="s">
        <v>81</v>
      </c>
      <c r="D475" s="24" t="s">
        <v>79</v>
      </c>
      <c r="E475" s="25" t="s">
        <v>185</v>
      </c>
      <c r="F475" s="37">
        <v>1</v>
      </c>
      <c r="G475" s="27" t="s">
        <v>186</v>
      </c>
    </row>
    <row r="476" spans="1:7" ht="17.100000000000001" customHeight="1" x14ac:dyDescent="0.3">
      <c r="A476" s="24" t="s">
        <v>184</v>
      </c>
      <c r="B476" s="24" t="s">
        <v>55</v>
      </c>
      <c r="C476" s="24" t="s">
        <v>82</v>
      </c>
      <c r="D476" s="24" t="s">
        <v>78</v>
      </c>
      <c r="E476" s="25" t="s">
        <v>185</v>
      </c>
      <c r="F476" s="37">
        <v>1</v>
      </c>
      <c r="G476" s="27" t="s">
        <v>186</v>
      </c>
    </row>
    <row r="477" spans="1:7" ht="17.100000000000001" customHeight="1" x14ac:dyDescent="0.3">
      <c r="A477" s="24" t="s">
        <v>184</v>
      </c>
      <c r="B477" s="24" t="s">
        <v>55</v>
      </c>
      <c r="C477" s="24" t="s">
        <v>83</v>
      </c>
      <c r="D477" s="24" t="s">
        <v>78</v>
      </c>
      <c r="E477" s="25" t="s">
        <v>185</v>
      </c>
      <c r="F477" s="37">
        <v>1</v>
      </c>
      <c r="G477" s="27" t="s">
        <v>186</v>
      </c>
    </row>
    <row r="478" spans="1:7" ht="17.100000000000001" customHeight="1" x14ac:dyDescent="0.3">
      <c r="A478" s="24" t="s">
        <v>184</v>
      </c>
      <c r="B478" s="24" t="s">
        <v>55</v>
      </c>
      <c r="C478" s="24" t="s">
        <v>83</v>
      </c>
      <c r="D478" s="24" t="s">
        <v>79</v>
      </c>
      <c r="E478" s="25" t="s">
        <v>185</v>
      </c>
      <c r="F478" s="37">
        <v>1</v>
      </c>
      <c r="G478" s="27" t="s">
        <v>186</v>
      </c>
    </row>
    <row r="479" spans="1:7" ht="17.100000000000001" customHeight="1" x14ac:dyDescent="0.3">
      <c r="A479" s="24" t="s">
        <v>184</v>
      </c>
      <c r="B479" s="24" t="s">
        <v>56</v>
      </c>
      <c r="C479" s="24" t="s">
        <v>77</v>
      </c>
      <c r="D479" s="24" t="s">
        <v>78</v>
      </c>
      <c r="E479" s="25" t="s">
        <v>185</v>
      </c>
      <c r="F479" s="37">
        <v>1</v>
      </c>
      <c r="G479" s="27" t="s">
        <v>186</v>
      </c>
    </row>
    <row r="480" spans="1:7" ht="17.100000000000001" customHeight="1" x14ac:dyDescent="0.3">
      <c r="A480" s="24" t="s">
        <v>184</v>
      </c>
      <c r="B480" s="24" t="s">
        <v>56</v>
      </c>
      <c r="C480" s="24" t="s">
        <v>77</v>
      </c>
      <c r="D480" s="24" t="s">
        <v>79</v>
      </c>
      <c r="E480" s="25" t="s">
        <v>185</v>
      </c>
      <c r="F480" s="37">
        <v>1</v>
      </c>
      <c r="G480" s="27" t="s">
        <v>186</v>
      </c>
    </row>
    <row r="481" spans="1:7" ht="17.100000000000001" customHeight="1" x14ac:dyDescent="0.3">
      <c r="A481" s="24" t="s">
        <v>184</v>
      </c>
      <c r="B481" s="24" t="s">
        <v>56</v>
      </c>
      <c r="C481" s="24" t="s">
        <v>80</v>
      </c>
      <c r="D481" s="24" t="s">
        <v>78</v>
      </c>
      <c r="E481" s="25" t="s">
        <v>185</v>
      </c>
      <c r="F481" s="37">
        <v>1</v>
      </c>
      <c r="G481" s="27" t="s">
        <v>186</v>
      </c>
    </row>
    <row r="482" spans="1:7" ht="17.100000000000001" customHeight="1" x14ac:dyDescent="0.3">
      <c r="A482" s="24" t="s">
        <v>184</v>
      </c>
      <c r="B482" s="24" t="s">
        <v>56</v>
      </c>
      <c r="C482" s="24" t="s">
        <v>80</v>
      </c>
      <c r="D482" s="24" t="s">
        <v>79</v>
      </c>
      <c r="E482" s="25" t="s">
        <v>185</v>
      </c>
      <c r="F482" s="37">
        <v>1</v>
      </c>
      <c r="G482" s="27" t="s">
        <v>186</v>
      </c>
    </row>
    <row r="483" spans="1:7" ht="17.100000000000001" customHeight="1" x14ac:dyDescent="0.3">
      <c r="A483" s="24" t="s">
        <v>184</v>
      </c>
      <c r="B483" s="24" t="s">
        <v>56</v>
      </c>
      <c r="C483" s="24" t="s">
        <v>82</v>
      </c>
      <c r="D483" s="24" t="s">
        <v>78</v>
      </c>
      <c r="E483" s="25" t="s">
        <v>185</v>
      </c>
      <c r="F483" s="37">
        <v>1</v>
      </c>
      <c r="G483" s="27" t="s">
        <v>186</v>
      </c>
    </row>
    <row r="484" spans="1:7" ht="17.100000000000001" customHeight="1" x14ac:dyDescent="0.3">
      <c r="A484" s="24" t="s">
        <v>184</v>
      </c>
      <c r="B484" s="24" t="s">
        <v>56</v>
      </c>
      <c r="C484" s="24" t="s">
        <v>82</v>
      </c>
      <c r="D484" s="24" t="s">
        <v>79</v>
      </c>
      <c r="E484" s="25" t="s">
        <v>185</v>
      </c>
      <c r="F484" s="37">
        <v>1</v>
      </c>
      <c r="G484" s="27" t="s">
        <v>186</v>
      </c>
    </row>
    <row r="485" spans="1:7" ht="17.100000000000001" customHeight="1" x14ac:dyDescent="0.3">
      <c r="A485" s="24" t="s">
        <v>184</v>
      </c>
      <c r="B485" s="24" t="s">
        <v>56</v>
      </c>
      <c r="C485" s="24" t="s">
        <v>83</v>
      </c>
      <c r="D485" s="24" t="s">
        <v>78</v>
      </c>
      <c r="E485" s="25" t="s">
        <v>185</v>
      </c>
      <c r="F485" s="37">
        <v>1</v>
      </c>
      <c r="G485" s="27" t="s">
        <v>186</v>
      </c>
    </row>
    <row r="486" spans="1:7" ht="17.100000000000001" customHeight="1" x14ac:dyDescent="0.3">
      <c r="A486" s="24" t="s">
        <v>184</v>
      </c>
      <c r="B486" s="24" t="s">
        <v>56</v>
      </c>
      <c r="C486" s="24" t="s">
        <v>83</v>
      </c>
      <c r="D486" s="24" t="s">
        <v>79</v>
      </c>
      <c r="E486" s="25" t="s">
        <v>185</v>
      </c>
      <c r="F486" s="37">
        <v>1</v>
      </c>
      <c r="G486" s="27" t="s">
        <v>186</v>
      </c>
    </row>
    <row r="487" spans="1:7" ht="17.100000000000001" customHeight="1" x14ac:dyDescent="0.3">
      <c r="A487" s="24" t="s">
        <v>184</v>
      </c>
      <c r="B487" s="24" t="s">
        <v>57</v>
      </c>
      <c r="C487" s="24" t="s">
        <v>77</v>
      </c>
      <c r="D487" s="24" t="s">
        <v>78</v>
      </c>
      <c r="E487" s="25">
        <v>224</v>
      </c>
      <c r="F487" s="36" t="s">
        <v>185</v>
      </c>
      <c r="G487" s="27" t="s">
        <v>185</v>
      </c>
    </row>
    <row r="488" spans="1:7" ht="17.100000000000001" customHeight="1" x14ac:dyDescent="0.3">
      <c r="A488" s="24" t="s">
        <v>184</v>
      </c>
      <c r="B488" s="24" t="s">
        <v>57</v>
      </c>
      <c r="C488" s="24" t="s">
        <v>77</v>
      </c>
      <c r="D488" s="24" t="s">
        <v>79</v>
      </c>
      <c r="E488" s="25">
        <v>227</v>
      </c>
      <c r="F488" s="36" t="s">
        <v>185</v>
      </c>
      <c r="G488" s="27" t="s">
        <v>185</v>
      </c>
    </row>
    <row r="489" spans="1:7" ht="17.100000000000001" customHeight="1" x14ac:dyDescent="0.3">
      <c r="A489" s="24" t="s">
        <v>184</v>
      </c>
      <c r="B489" s="24" t="s">
        <v>57</v>
      </c>
      <c r="C489" s="24" t="s">
        <v>80</v>
      </c>
      <c r="D489" s="24" t="s">
        <v>78</v>
      </c>
      <c r="E489" s="25">
        <v>120</v>
      </c>
      <c r="F489" s="36" t="s">
        <v>185</v>
      </c>
      <c r="G489" s="27" t="s">
        <v>185</v>
      </c>
    </row>
    <row r="490" spans="1:7" ht="17.100000000000001" customHeight="1" x14ac:dyDescent="0.3">
      <c r="A490" s="24" t="s">
        <v>184</v>
      </c>
      <c r="B490" s="24" t="s">
        <v>57</v>
      </c>
      <c r="C490" s="24" t="s">
        <v>80</v>
      </c>
      <c r="D490" s="24" t="s">
        <v>79</v>
      </c>
      <c r="E490" s="25">
        <v>141</v>
      </c>
      <c r="F490" s="36" t="s">
        <v>185</v>
      </c>
      <c r="G490" s="27" t="s">
        <v>185</v>
      </c>
    </row>
    <row r="491" spans="1:7" ht="17.100000000000001" customHeight="1" x14ac:dyDescent="0.3">
      <c r="A491" s="24" t="s">
        <v>184</v>
      </c>
      <c r="B491" s="24" t="s">
        <v>57</v>
      </c>
      <c r="C491" s="24" t="s">
        <v>81</v>
      </c>
      <c r="D491" s="24" t="s">
        <v>78</v>
      </c>
      <c r="E491" s="25">
        <v>16</v>
      </c>
      <c r="F491" s="36" t="s">
        <v>185</v>
      </c>
      <c r="G491" s="27" t="s">
        <v>185</v>
      </c>
    </row>
    <row r="492" spans="1:7" ht="17.100000000000001" customHeight="1" x14ac:dyDescent="0.3">
      <c r="A492" s="24" t="s">
        <v>184</v>
      </c>
      <c r="B492" s="24" t="s">
        <v>57</v>
      </c>
      <c r="C492" s="24" t="s">
        <v>81</v>
      </c>
      <c r="D492" s="24" t="s">
        <v>79</v>
      </c>
      <c r="E492" s="25">
        <v>15</v>
      </c>
      <c r="F492" s="36" t="s">
        <v>185</v>
      </c>
      <c r="G492" s="27" t="s">
        <v>185</v>
      </c>
    </row>
    <row r="493" spans="1:7" ht="17.100000000000001" customHeight="1" x14ac:dyDescent="0.3">
      <c r="A493" s="24" t="s">
        <v>184</v>
      </c>
      <c r="B493" s="24" t="s">
        <v>57</v>
      </c>
      <c r="C493" s="24" t="s">
        <v>82</v>
      </c>
      <c r="D493" s="24" t="s">
        <v>78</v>
      </c>
      <c r="E493" s="25">
        <v>26</v>
      </c>
      <c r="F493" s="36" t="s">
        <v>185</v>
      </c>
      <c r="G493" s="27" t="s">
        <v>185</v>
      </c>
    </row>
    <row r="494" spans="1:7" ht="17.100000000000001" customHeight="1" x14ac:dyDescent="0.3">
      <c r="A494" s="24" t="s">
        <v>184</v>
      </c>
      <c r="B494" s="24" t="s">
        <v>57</v>
      </c>
      <c r="C494" s="24" t="s">
        <v>82</v>
      </c>
      <c r="D494" s="24" t="s">
        <v>79</v>
      </c>
      <c r="E494" s="25">
        <v>14</v>
      </c>
      <c r="F494" s="36" t="s">
        <v>185</v>
      </c>
      <c r="G494" s="27" t="s">
        <v>185</v>
      </c>
    </row>
    <row r="495" spans="1:7" ht="17.100000000000001" customHeight="1" x14ac:dyDescent="0.3">
      <c r="A495" s="24" t="s">
        <v>184</v>
      </c>
      <c r="B495" s="24" t="s">
        <v>57</v>
      </c>
      <c r="C495" s="24" t="s">
        <v>83</v>
      </c>
      <c r="D495" s="24" t="s">
        <v>78</v>
      </c>
      <c r="E495" s="25">
        <v>16</v>
      </c>
      <c r="F495" s="36" t="s">
        <v>185</v>
      </c>
      <c r="G495" s="27" t="s">
        <v>185</v>
      </c>
    </row>
    <row r="496" spans="1:7" ht="17.100000000000001" customHeight="1" x14ac:dyDescent="0.3">
      <c r="A496" s="24" t="s">
        <v>184</v>
      </c>
      <c r="B496" s="24" t="s">
        <v>57</v>
      </c>
      <c r="C496" s="24" t="s">
        <v>83</v>
      </c>
      <c r="D496" s="24" t="s">
        <v>79</v>
      </c>
      <c r="E496" s="25">
        <v>17</v>
      </c>
      <c r="F496" s="36" t="s">
        <v>185</v>
      </c>
      <c r="G496" s="27" t="s">
        <v>185</v>
      </c>
    </row>
    <row r="497" spans="1:7" ht="17.100000000000001" customHeight="1" x14ac:dyDescent="0.3">
      <c r="A497" s="24" t="s">
        <v>184</v>
      </c>
      <c r="B497" s="24" t="s">
        <v>58</v>
      </c>
      <c r="C497" s="24" t="s">
        <v>77</v>
      </c>
      <c r="D497" s="24" t="s">
        <v>78</v>
      </c>
      <c r="E497" s="25" t="s">
        <v>185</v>
      </c>
      <c r="F497" s="37">
        <v>1</v>
      </c>
      <c r="G497" s="27" t="s">
        <v>186</v>
      </c>
    </row>
    <row r="498" spans="1:7" ht="17.100000000000001" customHeight="1" x14ac:dyDescent="0.3">
      <c r="A498" s="24" t="s">
        <v>184</v>
      </c>
      <c r="B498" s="24" t="s">
        <v>58</v>
      </c>
      <c r="C498" s="24" t="s">
        <v>77</v>
      </c>
      <c r="D498" s="24" t="s">
        <v>79</v>
      </c>
      <c r="E498" s="25">
        <v>13</v>
      </c>
      <c r="F498" s="36" t="s">
        <v>185</v>
      </c>
      <c r="G498" s="27" t="s">
        <v>185</v>
      </c>
    </row>
    <row r="499" spans="1:7" ht="17.100000000000001" customHeight="1" x14ac:dyDescent="0.3">
      <c r="A499" s="24" t="s">
        <v>184</v>
      </c>
      <c r="B499" s="24" t="s">
        <v>58</v>
      </c>
      <c r="C499" s="24" t="s">
        <v>80</v>
      </c>
      <c r="D499" s="24" t="s">
        <v>78</v>
      </c>
      <c r="E499" s="25" t="s">
        <v>185</v>
      </c>
      <c r="F499" s="37">
        <v>1</v>
      </c>
      <c r="G499" s="27" t="s">
        <v>186</v>
      </c>
    </row>
    <row r="500" spans="1:7" ht="17.100000000000001" customHeight="1" x14ac:dyDescent="0.3">
      <c r="A500" s="24" t="s">
        <v>184</v>
      </c>
      <c r="B500" s="24" t="s">
        <v>58</v>
      </c>
      <c r="C500" s="24" t="s">
        <v>80</v>
      </c>
      <c r="D500" s="24" t="s">
        <v>79</v>
      </c>
      <c r="E500" s="25" t="s">
        <v>185</v>
      </c>
      <c r="F500" s="37">
        <v>1</v>
      </c>
      <c r="G500" s="27" t="s">
        <v>186</v>
      </c>
    </row>
    <row r="501" spans="1:7" ht="17.100000000000001" customHeight="1" x14ac:dyDescent="0.3">
      <c r="A501" s="24" t="s">
        <v>184</v>
      </c>
      <c r="B501" s="24" t="s">
        <v>58</v>
      </c>
      <c r="C501" s="24" t="s">
        <v>82</v>
      </c>
      <c r="D501" s="24" t="s">
        <v>78</v>
      </c>
      <c r="E501" s="25" t="s">
        <v>185</v>
      </c>
      <c r="F501" s="37">
        <v>1</v>
      </c>
      <c r="G501" s="27" t="s">
        <v>186</v>
      </c>
    </row>
    <row r="502" spans="1:7" ht="17.100000000000001" customHeight="1" x14ac:dyDescent="0.3">
      <c r="A502" s="24" t="s">
        <v>184</v>
      </c>
      <c r="B502" s="24" t="s">
        <v>58</v>
      </c>
      <c r="C502" s="24" t="s">
        <v>82</v>
      </c>
      <c r="D502" s="24" t="s">
        <v>79</v>
      </c>
      <c r="E502" s="25" t="s">
        <v>185</v>
      </c>
      <c r="F502" s="37">
        <v>1</v>
      </c>
      <c r="G502" s="27" t="s">
        <v>186</v>
      </c>
    </row>
    <row r="503" spans="1:7" ht="17.100000000000001" customHeight="1" x14ac:dyDescent="0.3">
      <c r="A503" s="24" t="s">
        <v>184</v>
      </c>
      <c r="B503" s="24" t="s">
        <v>59</v>
      </c>
      <c r="C503" s="24" t="s">
        <v>77</v>
      </c>
      <c r="D503" s="24" t="s">
        <v>78</v>
      </c>
      <c r="E503" s="25">
        <v>155</v>
      </c>
      <c r="F503" s="36" t="s">
        <v>185</v>
      </c>
      <c r="G503" s="27" t="s">
        <v>185</v>
      </c>
    </row>
    <row r="504" spans="1:7" ht="17.100000000000001" customHeight="1" x14ac:dyDescent="0.3">
      <c r="A504" s="24" t="s">
        <v>184</v>
      </c>
      <c r="B504" s="24" t="s">
        <v>59</v>
      </c>
      <c r="C504" s="24" t="s">
        <v>77</v>
      </c>
      <c r="D504" s="24" t="s">
        <v>79</v>
      </c>
      <c r="E504" s="25">
        <v>222</v>
      </c>
      <c r="F504" s="36" t="s">
        <v>185</v>
      </c>
      <c r="G504" s="27" t="s">
        <v>185</v>
      </c>
    </row>
    <row r="505" spans="1:7" ht="17.100000000000001" customHeight="1" x14ac:dyDescent="0.3">
      <c r="A505" s="24" t="s">
        <v>184</v>
      </c>
      <c r="B505" s="24" t="s">
        <v>59</v>
      </c>
      <c r="C505" s="24" t="s">
        <v>80</v>
      </c>
      <c r="D505" s="24" t="s">
        <v>78</v>
      </c>
      <c r="E505" s="25">
        <v>290</v>
      </c>
      <c r="F505" s="36" t="s">
        <v>185</v>
      </c>
      <c r="G505" s="27" t="s">
        <v>185</v>
      </c>
    </row>
    <row r="506" spans="1:7" ht="17.100000000000001" customHeight="1" x14ac:dyDescent="0.3">
      <c r="A506" s="24" t="s">
        <v>184</v>
      </c>
      <c r="B506" s="24" t="s">
        <v>59</v>
      </c>
      <c r="C506" s="24" t="s">
        <v>80</v>
      </c>
      <c r="D506" s="24" t="s">
        <v>79</v>
      </c>
      <c r="E506" s="25">
        <v>369</v>
      </c>
      <c r="F506" s="36" t="s">
        <v>185</v>
      </c>
      <c r="G506" s="27" t="s">
        <v>185</v>
      </c>
    </row>
    <row r="507" spans="1:7" ht="17.100000000000001" customHeight="1" x14ac:dyDescent="0.3">
      <c r="A507" s="24" t="s">
        <v>184</v>
      </c>
      <c r="B507" s="24" t="s">
        <v>59</v>
      </c>
      <c r="C507" s="24" t="s">
        <v>81</v>
      </c>
      <c r="D507" s="24" t="s">
        <v>78</v>
      </c>
      <c r="E507" s="25">
        <v>21</v>
      </c>
      <c r="F507" s="36" t="s">
        <v>185</v>
      </c>
      <c r="G507" s="27" t="s">
        <v>185</v>
      </c>
    </row>
    <row r="508" spans="1:7" ht="17.100000000000001" customHeight="1" x14ac:dyDescent="0.3">
      <c r="A508" s="24" t="s">
        <v>184</v>
      </c>
      <c r="B508" s="24" t="s">
        <v>59</v>
      </c>
      <c r="C508" s="24" t="s">
        <v>81</v>
      </c>
      <c r="D508" s="24" t="s">
        <v>79</v>
      </c>
      <c r="E508" s="25">
        <v>33</v>
      </c>
      <c r="F508" s="36" t="s">
        <v>185</v>
      </c>
      <c r="G508" s="27" t="s">
        <v>185</v>
      </c>
    </row>
    <row r="509" spans="1:7" ht="17.100000000000001" customHeight="1" x14ac:dyDescent="0.3">
      <c r="A509" s="24" t="s">
        <v>184</v>
      </c>
      <c r="B509" s="24" t="s">
        <v>59</v>
      </c>
      <c r="C509" s="24" t="s">
        <v>82</v>
      </c>
      <c r="D509" s="24" t="s">
        <v>78</v>
      </c>
      <c r="E509" s="25">
        <v>35</v>
      </c>
      <c r="F509" s="36" t="s">
        <v>185</v>
      </c>
      <c r="G509" s="27" t="s">
        <v>185</v>
      </c>
    </row>
    <row r="510" spans="1:7" ht="17.100000000000001" customHeight="1" x14ac:dyDescent="0.3">
      <c r="A510" s="24" t="s">
        <v>184</v>
      </c>
      <c r="B510" s="24" t="s">
        <v>59</v>
      </c>
      <c r="C510" s="24" t="s">
        <v>82</v>
      </c>
      <c r="D510" s="24" t="s">
        <v>79</v>
      </c>
      <c r="E510" s="25">
        <v>34</v>
      </c>
      <c r="F510" s="36" t="s">
        <v>185</v>
      </c>
      <c r="G510" s="27" t="s">
        <v>185</v>
      </c>
    </row>
    <row r="511" spans="1:7" ht="17.100000000000001" customHeight="1" x14ac:dyDescent="0.3">
      <c r="A511" s="24" t="s">
        <v>184</v>
      </c>
      <c r="B511" s="24" t="s">
        <v>59</v>
      </c>
      <c r="C511" s="24" t="s">
        <v>83</v>
      </c>
      <c r="D511" s="24" t="s">
        <v>78</v>
      </c>
      <c r="E511" s="25">
        <v>45</v>
      </c>
      <c r="F511" s="36" t="s">
        <v>185</v>
      </c>
      <c r="G511" s="27" t="s">
        <v>185</v>
      </c>
    </row>
    <row r="512" spans="1:7" ht="17.100000000000001" customHeight="1" x14ac:dyDescent="0.3">
      <c r="A512" s="24" t="s">
        <v>184</v>
      </c>
      <c r="B512" s="24" t="s">
        <v>59</v>
      </c>
      <c r="C512" s="24" t="s">
        <v>83</v>
      </c>
      <c r="D512" s="24" t="s">
        <v>79</v>
      </c>
      <c r="E512" s="25">
        <v>58</v>
      </c>
      <c r="F512" s="36" t="s">
        <v>185</v>
      </c>
      <c r="G512" s="27" t="s">
        <v>185</v>
      </c>
    </row>
    <row r="513" spans="1:7" ht="17.100000000000001" customHeight="1" x14ac:dyDescent="0.3">
      <c r="A513" s="24" t="s">
        <v>184</v>
      </c>
      <c r="B513" s="24" t="s">
        <v>60</v>
      </c>
      <c r="C513" s="24" t="s">
        <v>77</v>
      </c>
      <c r="D513" s="24" t="s">
        <v>78</v>
      </c>
      <c r="E513" s="25">
        <v>24</v>
      </c>
      <c r="F513" s="36" t="s">
        <v>185</v>
      </c>
      <c r="G513" s="27" t="s">
        <v>185</v>
      </c>
    </row>
    <row r="514" spans="1:7" ht="17.100000000000001" customHeight="1" x14ac:dyDescent="0.3">
      <c r="A514" s="24" t="s">
        <v>184</v>
      </c>
      <c r="B514" s="24" t="s">
        <v>60</v>
      </c>
      <c r="C514" s="24" t="s">
        <v>77</v>
      </c>
      <c r="D514" s="24" t="s">
        <v>79</v>
      </c>
      <c r="E514" s="25">
        <v>21</v>
      </c>
      <c r="F514" s="36" t="s">
        <v>185</v>
      </c>
      <c r="G514" s="27" t="s">
        <v>185</v>
      </c>
    </row>
    <row r="515" spans="1:7" ht="17.100000000000001" customHeight="1" x14ac:dyDescent="0.3">
      <c r="A515" s="24" t="s">
        <v>184</v>
      </c>
      <c r="B515" s="24" t="s">
        <v>60</v>
      </c>
      <c r="C515" s="24" t="s">
        <v>80</v>
      </c>
      <c r="D515" s="24" t="s">
        <v>78</v>
      </c>
      <c r="E515" s="25">
        <v>73</v>
      </c>
      <c r="F515" s="36" t="s">
        <v>185</v>
      </c>
      <c r="G515" s="27" t="s">
        <v>185</v>
      </c>
    </row>
    <row r="516" spans="1:7" ht="17.100000000000001" customHeight="1" x14ac:dyDescent="0.3">
      <c r="A516" s="24" t="s">
        <v>184</v>
      </c>
      <c r="B516" s="24" t="s">
        <v>60</v>
      </c>
      <c r="C516" s="24" t="s">
        <v>80</v>
      </c>
      <c r="D516" s="24" t="s">
        <v>79</v>
      </c>
      <c r="E516" s="25">
        <v>74</v>
      </c>
      <c r="F516" s="36" t="s">
        <v>185</v>
      </c>
      <c r="G516" s="27" t="s">
        <v>185</v>
      </c>
    </row>
    <row r="517" spans="1:7" ht="17.100000000000001" customHeight="1" x14ac:dyDescent="0.3">
      <c r="A517" s="24" t="s">
        <v>184</v>
      </c>
      <c r="B517" s="24" t="s">
        <v>60</v>
      </c>
      <c r="C517" s="24" t="s">
        <v>81</v>
      </c>
      <c r="D517" s="24" t="s">
        <v>78</v>
      </c>
      <c r="E517" s="25" t="s">
        <v>185</v>
      </c>
      <c r="F517" s="37">
        <v>1</v>
      </c>
      <c r="G517" s="27" t="s">
        <v>186</v>
      </c>
    </row>
    <row r="518" spans="1:7" ht="17.100000000000001" customHeight="1" x14ac:dyDescent="0.3">
      <c r="A518" s="24" t="s">
        <v>184</v>
      </c>
      <c r="B518" s="24" t="s">
        <v>60</v>
      </c>
      <c r="C518" s="24" t="s">
        <v>81</v>
      </c>
      <c r="D518" s="24" t="s">
        <v>79</v>
      </c>
      <c r="E518" s="25" t="s">
        <v>185</v>
      </c>
      <c r="F518" s="37">
        <v>1</v>
      </c>
      <c r="G518" s="27" t="s">
        <v>186</v>
      </c>
    </row>
    <row r="519" spans="1:7" ht="17.100000000000001" customHeight="1" x14ac:dyDescent="0.3">
      <c r="A519" s="24" t="s">
        <v>184</v>
      </c>
      <c r="B519" s="24" t="s">
        <v>60</v>
      </c>
      <c r="C519" s="24" t="s">
        <v>82</v>
      </c>
      <c r="D519" s="24" t="s">
        <v>78</v>
      </c>
      <c r="E519" s="25" t="s">
        <v>185</v>
      </c>
      <c r="F519" s="36">
        <v>2</v>
      </c>
      <c r="G519" s="27" t="s">
        <v>187</v>
      </c>
    </row>
    <row r="520" spans="1:7" ht="17.100000000000001" customHeight="1" x14ac:dyDescent="0.3">
      <c r="A520" s="24" t="s">
        <v>184</v>
      </c>
      <c r="B520" s="24" t="s">
        <v>60</v>
      </c>
      <c r="C520" s="24" t="s">
        <v>82</v>
      </c>
      <c r="D520" s="24" t="s">
        <v>79</v>
      </c>
      <c r="E520" s="25" t="s">
        <v>185</v>
      </c>
      <c r="F520" s="37">
        <v>1</v>
      </c>
      <c r="G520" s="27" t="s">
        <v>186</v>
      </c>
    </row>
    <row r="521" spans="1:7" ht="17.100000000000001" customHeight="1" x14ac:dyDescent="0.3">
      <c r="A521" s="24" t="s">
        <v>184</v>
      </c>
      <c r="B521" s="24" t="s">
        <v>60</v>
      </c>
      <c r="C521" s="24" t="s">
        <v>83</v>
      </c>
      <c r="D521" s="24" t="s">
        <v>78</v>
      </c>
      <c r="E521" s="25">
        <v>13</v>
      </c>
      <c r="F521" s="36" t="s">
        <v>185</v>
      </c>
      <c r="G521" s="27" t="s">
        <v>185</v>
      </c>
    </row>
    <row r="522" spans="1:7" ht="17.100000000000001" customHeight="1" x14ac:dyDescent="0.3">
      <c r="A522" s="24" t="s">
        <v>184</v>
      </c>
      <c r="B522" s="24" t="s">
        <v>60</v>
      </c>
      <c r="C522" s="24" t="s">
        <v>83</v>
      </c>
      <c r="D522" s="24" t="s">
        <v>79</v>
      </c>
      <c r="E522" s="25" t="s">
        <v>185</v>
      </c>
      <c r="F522" s="37">
        <v>1</v>
      </c>
      <c r="G522" s="27" t="s">
        <v>186</v>
      </c>
    </row>
    <row r="523" spans="1:7" ht="17.100000000000001" customHeight="1" x14ac:dyDescent="0.3">
      <c r="A523" s="24" t="s">
        <v>184</v>
      </c>
      <c r="B523" s="24" t="s">
        <v>61</v>
      </c>
      <c r="C523" s="24" t="s">
        <v>77</v>
      </c>
      <c r="D523" s="24" t="s">
        <v>78</v>
      </c>
      <c r="E523" s="25">
        <v>27</v>
      </c>
      <c r="F523" s="36" t="s">
        <v>185</v>
      </c>
      <c r="G523" s="27" t="s">
        <v>185</v>
      </c>
    </row>
    <row r="524" spans="1:7" ht="17.100000000000001" customHeight="1" x14ac:dyDescent="0.3">
      <c r="A524" s="24" t="s">
        <v>184</v>
      </c>
      <c r="B524" s="24" t="s">
        <v>61</v>
      </c>
      <c r="C524" s="24" t="s">
        <v>77</v>
      </c>
      <c r="D524" s="24" t="s">
        <v>79</v>
      </c>
      <c r="E524" s="25">
        <v>38</v>
      </c>
      <c r="F524" s="36" t="s">
        <v>185</v>
      </c>
      <c r="G524" s="27" t="s">
        <v>185</v>
      </c>
    </row>
    <row r="525" spans="1:7" ht="17.100000000000001" customHeight="1" x14ac:dyDescent="0.3">
      <c r="A525" s="24" t="s">
        <v>184</v>
      </c>
      <c r="B525" s="24" t="s">
        <v>61</v>
      </c>
      <c r="C525" s="24" t="s">
        <v>80</v>
      </c>
      <c r="D525" s="24" t="s">
        <v>78</v>
      </c>
      <c r="E525" s="25" t="s">
        <v>185</v>
      </c>
      <c r="F525" s="37">
        <v>1</v>
      </c>
      <c r="G525" s="27" t="s">
        <v>186</v>
      </c>
    </row>
    <row r="526" spans="1:7" ht="17.100000000000001" customHeight="1" x14ac:dyDescent="0.3">
      <c r="A526" s="24" t="s">
        <v>184</v>
      </c>
      <c r="B526" s="24" t="s">
        <v>61</v>
      </c>
      <c r="C526" s="24" t="s">
        <v>80</v>
      </c>
      <c r="D526" s="24" t="s">
        <v>79</v>
      </c>
      <c r="E526" s="25">
        <v>19</v>
      </c>
      <c r="F526" s="36" t="s">
        <v>185</v>
      </c>
      <c r="G526" s="27" t="s">
        <v>185</v>
      </c>
    </row>
    <row r="527" spans="1:7" ht="17.100000000000001" customHeight="1" x14ac:dyDescent="0.3">
      <c r="A527" s="24" t="s">
        <v>184</v>
      </c>
      <c r="B527" s="24" t="s">
        <v>61</v>
      </c>
      <c r="C527" s="24" t="s">
        <v>81</v>
      </c>
      <c r="D527" s="24" t="s">
        <v>78</v>
      </c>
      <c r="E527" s="25" t="s">
        <v>185</v>
      </c>
      <c r="F527" s="37">
        <v>1</v>
      </c>
      <c r="G527" s="27" t="s">
        <v>186</v>
      </c>
    </row>
    <row r="528" spans="1:7" ht="17.100000000000001" customHeight="1" x14ac:dyDescent="0.3">
      <c r="A528" s="24" t="s">
        <v>184</v>
      </c>
      <c r="B528" s="24" t="s">
        <v>61</v>
      </c>
      <c r="C528" s="24" t="s">
        <v>81</v>
      </c>
      <c r="D528" s="24" t="s">
        <v>79</v>
      </c>
      <c r="E528" s="25" t="s">
        <v>185</v>
      </c>
      <c r="F528" s="37">
        <v>1</v>
      </c>
      <c r="G528" s="27" t="s">
        <v>186</v>
      </c>
    </row>
    <row r="529" spans="1:7" ht="17.100000000000001" customHeight="1" x14ac:dyDescent="0.3">
      <c r="A529" s="24" t="s">
        <v>184</v>
      </c>
      <c r="B529" s="24" t="s">
        <v>61</v>
      </c>
      <c r="C529" s="24" t="s">
        <v>82</v>
      </c>
      <c r="D529" s="24" t="s">
        <v>78</v>
      </c>
      <c r="E529" s="25" t="s">
        <v>185</v>
      </c>
      <c r="F529" s="37">
        <v>1</v>
      </c>
      <c r="G529" s="27" t="s">
        <v>186</v>
      </c>
    </row>
    <row r="530" spans="1:7" ht="17.100000000000001" customHeight="1" x14ac:dyDescent="0.3">
      <c r="A530" s="24" t="s">
        <v>184</v>
      </c>
      <c r="B530" s="24" t="s">
        <v>61</v>
      </c>
      <c r="C530" s="24" t="s">
        <v>82</v>
      </c>
      <c r="D530" s="24" t="s">
        <v>79</v>
      </c>
      <c r="E530" s="25" t="s">
        <v>185</v>
      </c>
      <c r="F530" s="37">
        <v>1</v>
      </c>
      <c r="G530" s="27" t="s">
        <v>186</v>
      </c>
    </row>
    <row r="531" spans="1:7" ht="17.100000000000001" customHeight="1" x14ac:dyDescent="0.3">
      <c r="A531" s="24" t="s">
        <v>184</v>
      </c>
      <c r="B531" s="24" t="s">
        <v>61</v>
      </c>
      <c r="C531" s="24" t="s">
        <v>83</v>
      </c>
      <c r="D531" s="24" t="s">
        <v>78</v>
      </c>
      <c r="E531" s="25" t="s">
        <v>185</v>
      </c>
      <c r="F531" s="37">
        <v>1</v>
      </c>
      <c r="G531" s="27" t="s">
        <v>186</v>
      </c>
    </row>
    <row r="532" spans="1:7" ht="17.100000000000001" customHeight="1" x14ac:dyDescent="0.3">
      <c r="A532" s="24" t="s">
        <v>184</v>
      </c>
      <c r="B532" s="24" t="s">
        <v>61</v>
      </c>
      <c r="C532" s="24" t="s">
        <v>83</v>
      </c>
      <c r="D532" s="24" t="s">
        <v>79</v>
      </c>
      <c r="E532" s="25" t="s">
        <v>185</v>
      </c>
      <c r="F532" s="37">
        <v>1</v>
      </c>
      <c r="G532" s="27" t="s">
        <v>186</v>
      </c>
    </row>
    <row r="533" spans="1:7" ht="17.100000000000001" customHeight="1" x14ac:dyDescent="0.3">
      <c r="A533" s="24" t="s">
        <v>184</v>
      </c>
      <c r="B533" s="24" t="s">
        <v>62</v>
      </c>
      <c r="C533" s="24" t="s">
        <v>77</v>
      </c>
      <c r="D533" s="24" t="s">
        <v>78</v>
      </c>
      <c r="E533" s="25">
        <v>8503</v>
      </c>
      <c r="F533" s="36" t="s">
        <v>185</v>
      </c>
      <c r="G533" s="27" t="s">
        <v>185</v>
      </c>
    </row>
    <row r="534" spans="1:7" ht="17.100000000000001" customHeight="1" x14ac:dyDescent="0.3">
      <c r="A534" s="24" t="s">
        <v>184</v>
      </c>
      <c r="B534" s="24" t="s">
        <v>62</v>
      </c>
      <c r="C534" s="24" t="s">
        <v>80</v>
      </c>
      <c r="D534" s="24" t="s">
        <v>78</v>
      </c>
      <c r="E534" s="25">
        <v>16209</v>
      </c>
      <c r="F534" s="36" t="s">
        <v>185</v>
      </c>
      <c r="G534" s="27" t="s">
        <v>185</v>
      </c>
    </row>
    <row r="535" spans="1:7" ht="17.100000000000001" customHeight="1" x14ac:dyDescent="0.3">
      <c r="A535" s="24" t="s">
        <v>184</v>
      </c>
      <c r="B535" s="24" t="s">
        <v>62</v>
      </c>
      <c r="C535" s="24" t="s">
        <v>81</v>
      </c>
      <c r="D535" s="24" t="s">
        <v>78</v>
      </c>
      <c r="E535" s="25">
        <v>1452</v>
      </c>
      <c r="F535" s="36" t="s">
        <v>185</v>
      </c>
      <c r="G535" s="27" t="s">
        <v>185</v>
      </c>
    </row>
    <row r="536" spans="1:7" ht="17.100000000000001" customHeight="1" x14ac:dyDescent="0.3">
      <c r="A536" s="24" t="s">
        <v>184</v>
      </c>
      <c r="B536" s="24" t="s">
        <v>62</v>
      </c>
      <c r="C536" s="24" t="s">
        <v>82</v>
      </c>
      <c r="D536" s="24" t="s">
        <v>78</v>
      </c>
      <c r="E536" s="25">
        <v>2250</v>
      </c>
      <c r="F536" s="36" t="s">
        <v>185</v>
      </c>
      <c r="G536" s="27" t="s">
        <v>185</v>
      </c>
    </row>
    <row r="537" spans="1:7" ht="17.100000000000001" customHeight="1" x14ac:dyDescent="0.3">
      <c r="A537" s="24" t="s">
        <v>184</v>
      </c>
      <c r="B537" s="24" t="s">
        <v>62</v>
      </c>
      <c r="C537" s="24" t="s">
        <v>83</v>
      </c>
      <c r="D537" s="24" t="s">
        <v>78</v>
      </c>
      <c r="E537" s="25">
        <v>2662</v>
      </c>
      <c r="F537" s="36" t="s">
        <v>185</v>
      </c>
      <c r="G537" s="27" t="s">
        <v>185</v>
      </c>
    </row>
    <row r="538" spans="1:7" ht="17.100000000000001" customHeight="1" x14ac:dyDescent="0.3">
      <c r="A538" s="24" t="s">
        <v>184</v>
      </c>
      <c r="B538" s="24" t="s">
        <v>62</v>
      </c>
      <c r="C538" s="24" t="s">
        <v>77</v>
      </c>
      <c r="D538" s="24" t="s">
        <v>79</v>
      </c>
      <c r="E538" s="25">
        <v>8968</v>
      </c>
      <c r="F538" s="36" t="s">
        <v>185</v>
      </c>
      <c r="G538" s="27" t="s">
        <v>185</v>
      </c>
    </row>
    <row r="539" spans="1:7" ht="17.100000000000001" customHeight="1" x14ac:dyDescent="0.3">
      <c r="A539" s="24" t="s">
        <v>184</v>
      </c>
      <c r="B539" s="24" t="s">
        <v>62</v>
      </c>
      <c r="C539" s="24" t="s">
        <v>80</v>
      </c>
      <c r="D539" s="24" t="s">
        <v>79</v>
      </c>
      <c r="E539" s="25">
        <v>18284</v>
      </c>
      <c r="F539" s="36" t="s">
        <v>185</v>
      </c>
      <c r="G539" s="27" t="s">
        <v>185</v>
      </c>
    </row>
    <row r="540" spans="1:7" ht="17.100000000000001" customHeight="1" x14ac:dyDescent="0.3">
      <c r="A540" s="24" t="s">
        <v>184</v>
      </c>
      <c r="B540" s="24" t="s">
        <v>62</v>
      </c>
      <c r="C540" s="24" t="s">
        <v>81</v>
      </c>
      <c r="D540" s="24" t="s">
        <v>79</v>
      </c>
      <c r="E540" s="25">
        <v>1574</v>
      </c>
      <c r="F540" s="36" t="s">
        <v>185</v>
      </c>
      <c r="G540" s="27" t="s">
        <v>185</v>
      </c>
    </row>
    <row r="541" spans="1:7" ht="17.100000000000001" customHeight="1" x14ac:dyDescent="0.3">
      <c r="A541" s="24" t="s">
        <v>184</v>
      </c>
      <c r="B541" s="24" t="s">
        <v>62</v>
      </c>
      <c r="C541" s="24" t="s">
        <v>82</v>
      </c>
      <c r="D541" s="24" t="s">
        <v>79</v>
      </c>
      <c r="E541" s="25">
        <v>1867</v>
      </c>
      <c r="F541" s="36" t="s">
        <v>185</v>
      </c>
      <c r="G541" s="27" t="s">
        <v>185</v>
      </c>
    </row>
    <row r="542" spans="1:7" ht="17.100000000000001" customHeight="1" x14ac:dyDescent="0.3">
      <c r="A542" s="39" t="s">
        <v>184</v>
      </c>
      <c r="B542" s="39" t="s">
        <v>62</v>
      </c>
      <c r="C542" s="39" t="s">
        <v>83</v>
      </c>
      <c r="D542" s="39" t="s">
        <v>79</v>
      </c>
      <c r="E542" s="40">
        <v>2556</v>
      </c>
      <c r="F542" s="41" t="s">
        <v>185</v>
      </c>
      <c r="G542" s="34" t="s">
        <v>185</v>
      </c>
    </row>
    <row r="543" spans="1:7" ht="17.100000000000001" customHeight="1" x14ac:dyDescent="0.3">
      <c r="A543" s="35" t="s">
        <v>104</v>
      </c>
    </row>
    <row r="544" spans="1:7" ht="17.100000000000001" customHeight="1" x14ac:dyDescent="0.3">
      <c r="A544" s="35" t="s">
        <v>107</v>
      </c>
    </row>
  </sheetData>
  <sheetProtection sheet="1" objects="1" scenarios="1" selectLockedCells="1"/>
  <conditionalFormatting sqref="A4:F4 A5:G542">
    <cfRule type="expression" dxfId="15" priority="4">
      <formula>MOD(ROW(),2)=0</formula>
    </cfRule>
  </conditionalFormatting>
  <conditionalFormatting sqref="A3:G99984">
    <cfRule type="expression" dxfId="14" priority="1">
      <formula>$B3="Statewide"</formula>
    </cfRule>
  </conditionalFormatting>
  <conditionalFormatting sqref="G4:G542">
    <cfRule type="expression" dxfId="13" priority="2">
      <formula>MOD(ROW(),2)=0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63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customWidth="1"/>
    <col min="3" max="3" width="34.28515625" style="3" customWidth="1"/>
    <col min="4" max="8" width="19.85546875" style="3" bestFit="1" customWidth="1"/>
    <col min="9" max="9" width="23.42578125" style="3" customWidth="1"/>
    <col min="10" max="10" width="22.5703125" style="20" bestFit="1" customWidth="1"/>
    <col min="11" max="11" width="40.7109375" style="2" customWidth="1"/>
    <col min="12" max="16384" width="11.42578125" style="2" hidden="1"/>
  </cols>
  <sheetData>
    <row r="1" spans="1:12" ht="17.100000000000001" customHeight="1" x14ac:dyDescent="0.3">
      <c r="A1" s="13" t="s">
        <v>175</v>
      </c>
      <c r="B1" s="3"/>
      <c r="E1" s="3" t="str">
        <f t="shared" ref="E1:I1" si="0">IF(AND((SUM(E4:E61)-E62)&gt;0,(SUM(E4:E61)-E62)&lt;5),"Surpress","")</f>
        <v/>
      </c>
      <c r="F1" s="3" t="str">
        <f t="shared" si="0"/>
        <v/>
      </c>
      <c r="G1" s="3" t="str">
        <f t="shared" si="0"/>
        <v/>
      </c>
      <c r="H1" s="3" t="str">
        <f t="shared" si="0"/>
        <v/>
      </c>
      <c r="I1" s="3" t="str">
        <f t="shared" si="0"/>
        <v/>
      </c>
    </row>
    <row r="2" spans="1:12" s="1" customFormat="1" ht="23.1" customHeight="1" x14ac:dyDescent="0.45">
      <c r="A2" s="15" t="s">
        <v>84</v>
      </c>
      <c r="C2" s="4"/>
      <c r="D2" s="4"/>
      <c r="E2" s="4"/>
      <c r="F2" s="4"/>
      <c r="G2" s="4"/>
      <c r="H2" s="4"/>
      <c r="I2" s="4"/>
      <c r="J2" s="21"/>
    </row>
    <row r="3" spans="1:12" ht="17.100000000000001" customHeight="1" x14ac:dyDescent="0.3">
      <c r="A3" s="48" t="s">
        <v>0</v>
      </c>
      <c r="B3" s="48" t="s">
        <v>122</v>
      </c>
      <c r="C3" s="49" t="s">
        <v>108</v>
      </c>
      <c r="D3" s="49" t="s">
        <v>85</v>
      </c>
      <c r="E3" s="49" t="s">
        <v>86</v>
      </c>
      <c r="F3" s="49" t="s">
        <v>87</v>
      </c>
      <c r="G3" s="49" t="s">
        <v>88</v>
      </c>
      <c r="H3" s="49" t="s">
        <v>66</v>
      </c>
      <c r="I3" s="49" t="s">
        <v>109</v>
      </c>
      <c r="J3" s="50" t="s">
        <v>2</v>
      </c>
      <c r="K3" s="48" t="s">
        <v>3</v>
      </c>
    </row>
    <row r="4" spans="1:12" ht="17.100000000000001" customHeight="1" x14ac:dyDescent="0.3">
      <c r="A4" s="24" t="s">
        <v>184</v>
      </c>
      <c r="B4" s="24" t="s">
        <v>4</v>
      </c>
      <c r="C4" s="25">
        <v>2013</v>
      </c>
      <c r="D4" s="25">
        <v>1043</v>
      </c>
      <c r="E4" s="25">
        <v>13</v>
      </c>
      <c r="F4" s="25">
        <v>401</v>
      </c>
      <c r="G4" s="25">
        <v>275</v>
      </c>
      <c r="H4" s="25">
        <v>281</v>
      </c>
      <c r="I4" s="25">
        <v>1786</v>
      </c>
      <c r="J4" s="36" t="s">
        <v>185</v>
      </c>
      <c r="K4" s="27" t="s">
        <v>185</v>
      </c>
      <c r="L4" s="3">
        <f>(C4)-(SUM(D4:H4))</f>
        <v>0</v>
      </c>
    </row>
    <row r="5" spans="1:12" ht="17.100000000000001" customHeight="1" x14ac:dyDescent="0.3">
      <c r="A5" s="24" t="s">
        <v>184</v>
      </c>
      <c r="B5" s="24" t="s">
        <v>5</v>
      </c>
      <c r="C5" s="25" t="s">
        <v>185</v>
      </c>
      <c r="D5" s="25">
        <v>0</v>
      </c>
      <c r="E5" s="25">
        <v>0</v>
      </c>
      <c r="F5" s="25" t="s">
        <v>185</v>
      </c>
      <c r="G5" s="25">
        <v>0</v>
      </c>
      <c r="H5" s="25">
        <v>0</v>
      </c>
      <c r="I5" s="25" t="s">
        <v>185</v>
      </c>
      <c r="J5" s="37">
        <v>1</v>
      </c>
      <c r="K5" s="27" t="s">
        <v>186</v>
      </c>
      <c r="L5" s="3" t="e">
        <f t="shared" ref="L5:L62" si="1">(C5)-(SUM(D5:H5))</f>
        <v>#VALUE!</v>
      </c>
    </row>
    <row r="6" spans="1:12" ht="17.100000000000001" customHeight="1" x14ac:dyDescent="0.3">
      <c r="A6" s="24" t="s">
        <v>184</v>
      </c>
      <c r="B6" s="24" t="s">
        <v>6</v>
      </c>
      <c r="C6" s="25">
        <v>60</v>
      </c>
      <c r="D6" s="25" t="s">
        <v>185</v>
      </c>
      <c r="E6" s="25" t="s">
        <v>185</v>
      </c>
      <c r="F6" s="25">
        <v>8</v>
      </c>
      <c r="G6" s="25">
        <v>27</v>
      </c>
      <c r="H6" s="25">
        <v>16</v>
      </c>
      <c r="I6" s="25">
        <v>30</v>
      </c>
      <c r="J6" s="37">
        <v>1</v>
      </c>
      <c r="K6" s="27" t="s">
        <v>186</v>
      </c>
      <c r="L6" s="3">
        <f t="shared" si="1"/>
        <v>9</v>
      </c>
    </row>
    <row r="7" spans="1:12" ht="17.100000000000001" customHeight="1" x14ac:dyDescent="0.3">
      <c r="A7" s="24" t="s">
        <v>184</v>
      </c>
      <c r="B7" s="24" t="s">
        <v>7</v>
      </c>
      <c r="C7" s="25">
        <v>459</v>
      </c>
      <c r="D7" s="25">
        <v>179</v>
      </c>
      <c r="E7" s="25">
        <v>26</v>
      </c>
      <c r="F7" s="25">
        <v>136</v>
      </c>
      <c r="G7" s="25">
        <v>54</v>
      </c>
      <c r="H7" s="25">
        <v>64</v>
      </c>
      <c r="I7" s="25">
        <v>288</v>
      </c>
      <c r="J7" s="36" t="s">
        <v>185</v>
      </c>
      <c r="K7" s="27" t="s">
        <v>185</v>
      </c>
      <c r="L7" s="3">
        <f t="shared" si="1"/>
        <v>0</v>
      </c>
    </row>
    <row r="8" spans="1:12" ht="17.100000000000001" customHeight="1" x14ac:dyDescent="0.3">
      <c r="A8" s="24" t="s">
        <v>184</v>
      </c>
      <c r="B8" s="24" t="s">
        <v>8</v>
      </c>
      <c r="C8" s="25">
        <v>75</v>
      </c>
      <c r="D8" s="25">
        <v>21</v>
      </c>
      <c r="E8" s="25" t="s">
        <v>185</v>
      </c>
      <c r="F8" s="25">
        <v>25</v>
      </c>
      <c r="G8" s="25">
        <v>17</v>
      </c>
      <c r="H8" s="25" t="s">
        <v>185</v>
      </c>
      <c r="I8" s="25">
        <v>43</v>
      </c>
      <c r="J8" s="37">
        <v>1</v>
      </c>
      <c r="K8" s="27" t="s">
        <v>186</v>
      </c>
      <c r="L8" s="3">
        <f t="shared" si="1"/>
        <v>12</v>
      </c>
    </row>
    <row r="9" spans="1:12" ht="17.100000000000001" customHeight="1" x14ac:dyDescent="0.3">
      <c r="A9" s="24" t="s">
        <v>184</v>
      </c>
      <c r="B9" s="24" t="s">
        <v>9</v>
      </c>
      <c r="C9" s="25">
        <v>63</v>
      </c>
      <c r="D9" s="25">
        <v>29</v>
      </c>
      <c r="E9" s="25" t="s">
        <v>185</v>
      </c>
      <c r="F9" s="25">
        <v>18</v>
      </c>
      <c r="G9" s="25" t="s">
        <v>185</v>
      </c>
      <c r="H9" s="25" t="s">
        <v>185</v>
      </c>
      <c r="I9" s="25">
        <v>17</v>
      </c>
      <c r="J9" s="37">
        <v>1</v>
      </c>
      <c r="K9" s="27" t="s">
        <v>186</v>
      </c>
      <c r="L9" s="3">
        <f t="shared" si="1"/>
        <v>16</v>
      </c>
    </row>
    <row r="10" spans="1:12" ht="17.100000000000001" customHeight="1" x14ac:dyDescent="0.3">
      <c r="A10" s="24" t="s">
        <v>184</v>
      </c>
      <c r="B10" s="24" t="s">
        <v>10</v>
      </c>
      <c r="C10" s="25">
        <v>2105</v>
      </c>
      <c r="D10" s="25">
        <v>856</v>
      </c>
      <c r="E10" s="25">
        <v>127</v>
      </c>
      <c r="F10" s="25">
        <v>315</v>
      </c>
      <c r="G10" s="25">
        <v>220</v>
      </c>
      <c r="H10" s="25">
        <v>587</v>
      </c>
      <c r="I10" s="25">
        <v>1064</v>
      </c>
      <c r="J10" s="36" t="s">
        <v>185</v>
      </c>
      <c r="K10" s="27" t="s">
        <v>185</v>
      </c>
      <c r="L10" s="3">
        <f t="shared" si="1"/>
        <v>0</v>
      </c>
    </row>
    <row r="11" spans="1:12" ht="17.100000000000001" customHeight="1" x14ac:dyDescent="0.3">
      <c r="A11" s="24" t="s">
        <v>184</v>
      </c>
      <c r="B11" s="24" t="s">
        <v>11</v>
      </c>
      <c r="C11" s="25">
        <v>63</v>
      </c>
      <c r="D11" s="25">
        <v>15</v>
      </c>
      <c r="E11" s="25">
        <v>0</v>
      </c>
      <c r="F11" s="25" t="s">
        <v>185</v>
      </c>
      <c r="G11" s="25" t="s">
        <v>185</v>
      </c>
      <c r="H11" s="25">
        <v>32</v>
      </c>
      <c r="I11" s="25">
        <v>43</v>
      </c>
      <c r="J11" s="37">
        <v>1</v>
      </c>
      <c r="K11" s="27" t="s">
        <v>186</v>
      </c>
      <c r="L11" s="3">
        <f t="shared" si="1"/>
        <v>16</v>
      </c>
    </row>
    <row r="12" spans="1:12" ht="17.100000000000001" customHeight="1" x14ac:dyDescent="0.3">
      <c r="A12" s="24" t="s">
        <v>184</v>
      </c>
      <c r="B12" s="24" t="s">
        <v>12</v>
      </c>
      <c r="C12" s="25">
        <v>261</v>
      </c>
      <c r="D12" s="25">
        <v>77</v>
      </c>
      <c r="E12" s="25">
        <v>13</v>
      </c>
      <c r="F12" s="25">
        <v>107</v>
      </c>
      <c r="G12" s="25">
        <v>22</v>
      </c>
      <c r="H12" s="25">
        <v>42</v>
      </c>
      <c r="I12" s="25">
        <v>384</v>
      </c>
      <c r="J12" s="36" t="s">
        <v>185</v>
      </c>
      <c r="K12" s="27" t="s">
        <v>185</v>
      </c>
      <c r="L12" s="3">
        <f t="shared" si="1"/>
        <v>0</v>
      </c>
    </row>
    <row r="13" spans="1:12" ht="17.100000000000001" customHeight="1" x14ac:dyDescent="0.3">
      <c r="A13" s="24" t="s">
        <v>184</v>
      </c>
      <c r="B13" s="24" t="s">
        <v>13</v>
      </c>
      <c r="C13" s="25">
        <v>2665</v>
      </c>
      <c r="D13" s="25">
        <v>1460</v>
      </c>
      <c r="E13" s="25">
        <v>109</v>
      </c>
      <c r="F13" s="25">
        <v>490</v>
      </c>
      <c r="G13" s="25">
        <v>45</v>
      </c>
      <c r="H13" s="25">
        <v>561</v>
      </c>
      <c r="I13" s="25">
        <v>1278</v>
      </c>
      <c r="J13" s="36" t="s">
        <v>185</v>
      </c>
      <c r="K13" s="27" t="s">
        <v>185</v>
      </c>
      <c r="L13" s="3">
        <f t="shared" si="1"/>
        <v>0</v>
      </c>
    </row>
    <row r="14" spans="1:12" ht="17.100000000000001" customHeight="1" x14ac:dyDescent="0.3">
      <c r="A14" s="24" t="s">
        <v>184</v>
      </c>
      <c r="B14" s="24" t="s">
        <v>14</v>
      </c>
      <c r="C14" s="25">
        <v>69</v>
      </c>
      <c r="D14" s="25">
        <v>24</v>
      </c>
      <c r="E14" s="25">
        <v>0</v>
      </c>
      <c r="F14" s="25">
        <v>22</v>
      </c>
      <c r="G14" s="25">
        <v>5</v>
      </c>
      <c r="H14" s="25">
        <v>18</v>
      </c>
      <c r="I14" s="25">
        <v>26</v>
      </c>
      <c r="J14" s="36" t="s">
        <v>185</v>
      </c>
      <c r="K14" s="27" t="s">
        <v>185</v>
      </c>
      <c r="L14" s="3">
        <f t="shared" si="1"/>
        <v>0</v>
      </c>
    </row>
    <row r="15" spans="1:12" ht="17.100000000000001" customHeight="1" x14ac:dyDescent="0.3">
      <c r="A15" s="24" t="s">
        <v>184</v>
      </c>
      <c r="B15" s="24" t="s">
        <v>15</v>
      </c>
      <c r="C15" s="25">
        <v>361</v>
      </c>
      <c r="D15" s="25">
        <v>77</v>
      </c>
      <c r="E15" s="25">
        <v>8</v>
      </c>
      <c r="F15" s="25">
        <v>119</v>
      </c>
      <c r="G15" s="25">
        <v>87</v>
      </c>
      <c r="H15" s="25">
        <v>70</v>
      </c>
      <c r="I15" s="25">
        <v>181</v>
      </c>
      <c r="J15" s="36" t="s">
        <v>185</v>
      </c>
      <c r="K15" s="27" t="s">
        <v>185</v>
      </c>
      <c r="L15" s="3">
        <f t="shared" si="1"/>
        <v>0</v>
      </c>
    </row>
    <row r="16" spans="1:12" ht="17.100000000000001" customHeight="1" x14ac:dyDescent="0.3">
      <c r="A16" s="24" t="s">
        <v>184</v>
      </c>
      <c r="B16" s="24" t="s">
        <v>16</v>
      </c>
      <c r="C16" s="25">
        <v>514</v>
      </c>
      <c r="D16" s="25">
        <v>147</v>
      </c>
      <c r="E16" s="25">
        <v>37</v>
      </c>
      <c r="F16" s="25">
        <v>257</v>
      </c>
      <c r="G16" s="25">
        <v>38</v>
      </c>
      <c r="H16" s="25">
        <v>35</v>
      </c>
      <c r="I16" s="25">
        <v>218</v>
      </c>
      <c r="J16" s="36" t="s">
        <v>185</v>
      </c>
      <c r="K16" s="27" t="s">
        <v>185</v>
      </c>
      <c r="L16" s="3">
        <f t="shared" si="1"/>
        <v>0</v>
      </c>
    </row>
    <row r="17" spans="1:12" ht="17.100000000000001" customHeight="1" x14ac:dyDescent="0.3">
      <c r="A17" s="24" t="s">
        <v>184</v>
      </c>
      <c r="B17" s="24" t="s">
        <v>17</v>
      </c>
      <c r="C17" s="25">
        <v>59</v>
      </c>
      <c r="D17" s="25" t="s">
        <v>185</v>
      </c>
      <c r="E17" s="25" t="s">
        <v>185</v>
      </c>
      <c r="F17" s="25">
        <v>28</v>
      </c>
      <c r="G17" s="25">
        <v>0</v>
      </c>
      <c r="H17" s="25">
        <v>20</v>
      </c>
      <c r="I17" s="25">
        <v>20</v>
      </c>
      <c r="J17" s="37">
        <v>1</v>
      </c>
      <c r="K17" s="27" t="s">
        <v>186</v>
      </c>
      <c r="L17" s="3">
        <f t="shared" si="1"/>
        <v>11</v>
      </c>
    </row>
    <row r="18" spans="1:12" ht="17.100000000000001" customHeight="1" x14ac:dyDescent="0.3">
      <c r="A18" s="24" t="s">
        <v>184</v>
      </c>
      <c r="B18" s="24" t="s">
        <v>18</v>
      </c>
      <c r="C18" s="25">
        <v>2478</v>
      </c>
      <c r="D18" s="25">
        <v>1410</v>
      </c>
      <c r="E18" s="25">
        <v>221</v>
      </c>
      <c r="F18" s="25">
        <v>409</v>
      </c>
      <c r="G18" s="25">
        <v>66</v>
      </c>
      <c r="H18" s="25">
        <v>372</v>
      </c>
      <c r="I18" s="25">
        <v>1111</v>
      </c>
      <c r="J18" s="36" t="s">
        <v>185</v>
      </c>
      <c r="K18" s="27" t="s">
        <v>185</v>
      </c>
      <c r="L18" s="3">
        <f t="shared" si="1"/>
        <v>0</v>
      </c>
    </row>
    <row r="19" spans="1:12" ht="17.100000000000001" customHeight="1" x14ac:dyDescent="0.3">
      <c r="A19" s="24" t="s">
        <v>184</v>
      </c>
      <c r="B19" s="24" t="s">
        <v>19</v>
      </c>
      <c r="C19" s="25">
        <v>401</v>
      </c>
      <c r="D19" s="25">
        <v>102</v>
      </c>
      <c r="E19" s="25">
        <v>9</v>
      </c>
      <c r="F19" s="25">
        <v>151</v>
      </c>
      <c r="G19" s="25">
        <v>73</v>
      </c>
      <c r="H19" s="25">
        <v>66</v>
      </c>
      <c r="I19" s="25">
        <v>93</v>
      </c>
      <c r="J19" s="36" t="s">
        <v>185</v>
      </c>
      <c r="K19" s="27" t="s">
        <v>185</v>
      </c>
      <c r="L19" s="3">
        <f t="shared" si="1"/>
        <v>0</v>
      </c>
    </row>
    <row r="20" spans="1:12" ht="17.100000000000001" customHeight="1" x14ac:dyDescent="0.3">
      <c r="A20" s="24" t="s">
        <v>184</v>
      </c>
      <c r="B20" s="24" t="s">
        <v>20</v>
      </c>
      <c r="C20" s="25">
        <v>206</v>
      </c>
      <c r="D20" s="25">
        <v>66</v>
      </c>
      <c r="E20" s="25">
        <v>6</v>
      </c>
      <c r="F20" s="25">
        <v>94</v>
      </c>
      <c r="G20" s="25">
        <v>17</v>
      </c>
      <c r="H20" s="25">
        <v>23</v>
      </c>
      <c r="I20" s="25">
        <v>44</v>
      </c>
      <c r="J20" s="36" t="s">
        <v>185</v>
      </c>
      <c r="K20" s="27" t="s">
        <v>185</v>
      </c>
      <c r="L20" s="3">
        <f t="shared" si="1"/>
        <v>0</v>
      </c>
    </row>
    <row r="21" spans="1:12" ht="17.100000000000001" customHeight="1" x14ac:dyDescent="0.3">
      <c r="A21" s="24" t="s">
        <v>184</v>
      </c>
      <c r="B21" s="24" t="s">
        <v>21</v>
      </c>
      <c r="C21" s="25">
        <v>35</v>
      </c>
      <c r="D21" s="25" t="s">
        <v>185</v>
      </c>
      <c r="E21" s="25" t="s">
        <v>185</v>
      </c>
      <c r="F21" s="25">
        <v>25</v>
      </c>
      <c r="G21" s="25">
        <v>0</v>
      </c>
      <c r="H21" s="25" t="s">
        <v>185</v>
      </c>
      <c r="I21" s="25">
        <v>26</v>
      </c>
      <c r="J21" s="37">
        <v>1</v>
      </c>
      <c r="K21" s="27" t="s">
        <v>186</v>
      </c>
      <c r="L21" s="3">
        <f t="shared" si="1"/>
        <v>10</v>
      </c>
    </row>
    <row r="22" spans="1:12" ht="17.100000000000001" customHeight="1" x14ac:dyDescent="0.3">
      <c r="A22" s="24" t="s">
        <v>184</v>
      </c>
      <c r="B22" s="24" t="s">
        <v>22</v>
      </c>
      <c r="C22" s="25">
        <v>17233</v>
      </c>
      <c r="D22" s="25">
        <v>8766</v>
      </c>
      <c r="E22" s="25">
        <v>846</v>
      </c>
      <c r="F22" s="25">
        <v>5479</v>
      </c>
      <c r="G22" s="25">
        <v>913</v>
      </c>
      <c r="H22" s="25">
        <v>1229</v>
      </c>
      <c r="I22" s="25">
        <v>10537</v>
      </c>
      <c r="J22" s="36" t="s">
        <v>185</v>
      </c>
      <c r="K22" s="27" t="s">
        <v>185</v>
      </c>
      <c r="L22" s="3">
        <f t="shared" si="1"/>
        <v>0</v>
      </c>
    </row>
    <row r="23" spans="1:12" ht="17.100000000000001" customHeight="1" x14ac:dyDescent="0.3">
      <c r="A23" s="24" t="s">
        <v>184</v>
      </c>
      <c r="B23" s="24" t="s">
        <v>23</v>
      </c>
      <c r="C23" s="25">
        <v>347</v>
      </c>
      <c r="D23" s="25">
        <v>117</v>
      </c>
      <c r="E23" s="25">
        <v>83</v>
      </c>
      <c r="F23" s="25">
        <v>62</v>
      </c>
      <c r="G23" s="25">
        <v>42</v>
      </c>
      <c r="H23" s="25">
        <v>43</v>
      </c>
      <c r="I23" s="25">
        <v>237</v>
      </c>
      <c r="J23" s="36" t="s">
        <v>185</v>
      </c>
      <c r="K23" s="27" t="s">
        <v>185</v>
      </c>
      <c r="L23" s="3">
        <f t="shared" si="1"/>
        <v>0</v>
      </c>
    </row>
    <row r="24" spans="1:12" ht="17.100000000000001" customHeight="1" x14ac:dyDescent="0.3">
      <c r="A24" s="24" t="s">
        <v>184</v>
      </c>
      <c r="B24" s="24" t="s">
        <v>24</v>
      </c>
      <c r="C24" s="25">
        <v>355</v>
      </c>
      <c r="D24" s="25">
        <v>106</v>
      </c>
      <c r="E24" s="25">
        <v>8</v>
      </c>
      <c r="F24" s="25">
        <v>138</v>
      </c>
      <c r="G24" s="25">
        <v>17</v>
      </c>
      <c r="H24" s="25">
        <v>86</v>
      </c>
      <c r="I24" s="25">
        <v>199</v>
      </c>
      <c r="J24" s="36" t="s">
        <v>185</v>
      </c>
      <c r="K24" s="27" t="s">
        <v>185</v>
      </c>
      <c r="L24" s="3">
        <f t="shared" si="1"/>
        <v>0</v>
      </c>
    </row>
    <row r="25" spans="1:12" ht="17.100000000000001" customHeight="1" x14ac:dyDescent="0.3">
      <c r="A25" s="24" t="s">
        <v>184</v>
      </c>
      <c r="B25" s="24" t="s">
        <v>25</v>
      </c>
      <c r="C25" s="25">
        <v>41</v>
      </c>
      <c r="D25" s="25">
        <v>8</v>
      </c>
      <c r="E25" s="25">
        <v>0</v>
      </c>
      <c r="F25" s="25">
        <v>12</v>
      </c>
      <c r="G25" s="25">
        <v>5</v>
      </c>
      <c r="H25" s="25">
        <v>16</v>
      </c>
      <c r="I25" s="25">
        <v>9</v>
      </c>
      <c r="J25" s="36" t="s">
        <v>185</v>
      </c>
      <c r="K25" s="27" t="s">
        <v>185</v>
      </c>
      <c r="L25" s="3">
        <f t="shared" si="1"/>
        <v>0</v>
      </c>
    </row>
    <row r="26" spans="1:12" ht="17.100000000000001" customHeight="1" x14ac:dyDescent="0.3">
      <c r="A26" s="24" t="s">
        <v>184</v>
      </c>
      <c r="B26" s="24" t="s">
        <v>26</v>
      </c>
      <c r="C26" s="25">
        <v>243</v>
      </c>
      <c r="D26" s="25">
        <v>128</v>
      </c>
      <c r="E26" s="25">
        <v>7</v>
      </c>
      <c r="F26" s="25">
        <v>36</v>
      </c>
      <c r="G26" s="25">
        <v>15</v>
      </c>
      <c r="H26" s="25">
        <v>57</v>
      </c>
      <c r="I26" s="25">
        <v>109</v>
      </c>
      <c r="J26" s="36" t="s">
        <v>185</v>
      </c>
      <c r="K26" s="27" t="s">
        <v>185</v>
      </c>
      <c r="L26" s="3">
        <f t="shared" si="1"/>
        <v>0</v>
      </c>
    </row>
    <row r="27" spans="1:12" ht="17.100000000000001" customHeight="1" x14ac:dyDescent="0.3">
      <c r="A27" s="24" t="s">
        <v>184</v>
      </c>
      <c r="B27" s="24" t="s">
        <v>27</v>
      </c>
      <c r="C27" s="25">
        <v>819</v>
      </c>
      <c r="D27" s="25">
        <v>231</v>
      </c>
      <c r="E27" s="25">
        <v>107</v>
      </c>
      <c r="F27" s="25">
        <v>331</v>
      </c>
      <c r="G27" s="25">
        <v>68</v>
      </c>
      <c r="H27" s="25">
        <v>82</v>
      </c>
      <c r="I27" s="25">
        <v>471</v>
      </c>
      <c r="J27" s="36" t="s">
        <v>185</v>
      </c>
      <c r="K27" s="27" t="s">
        <v>185</v>
      </c>
      <c r="L27" s="3">
        <f t="shared" si="1"/>
        <v>0</v>
      </c>
    </row>
    <row r="28" spans="1:12" ht="17.100000000000001" customHeight="1" x14ac:dyDescent="0.3">
      <c r="A28" s="24" t="s">
        <v>184</v>
      </c>
      <c r="B28" s="24" t="s">
        <v>28</v>
      </c>
      <c r="C28" s="25">
        <v>28</v>
      </c>
      <c r="D28" s="25" t="s">
        <v>185</v>
      </c>
      <c r="E28" s="25">
        <v>0</v>
      </c>
      <c r="F28" s="25">
        <v>19</v>
      </c>
      <c r="G28" s="25">
        <v>0</v>
      </c>
      <c r="H28" s="25" t="s">
        <v>185</v>
      </c>
      <c r="I28" s="25">
        <v>7</v>
      </c>
      <c r="J28" s="37">
        <v>1</v>
      </c>
      <c r="K28" s="27" t="s">
        <v>186</v>
      </c>
      <c r="L28" s="3">
        <f t="shared" si="1"/>
        <v>9</v>
      </c>
    </row>
    <row r="29" spans="1:12" ht="17.100000000000001" customHeight="1" x14ac:dyDescent="0.3">
      <c r="A29" s="24" t="s">
        <v>184</v>
      </c>
      <c r="B29" s="24" t="s">
        <v>29</v>
      </c>
      <c r="C29" s="25">
        <v>25</v>
      </c>
      <c r="D29" s="25">
        <v>7</v>
      </c>
      <c r="E29" s="25">
        <v>0</v>
      </c>
      <c r="F29" s="25">
        <v>13</v>
      </c>
      <c r="G29" s="25" t="s">
        <v>185</v>
      </c>
      <c r="H29" s="25" t="s">
        <v>185</v>
      </c>
      <c r="I29" s="25">
        <v>13</v>
      </c>
      <c r="J29" s="37">
        <v>1</v>
      </c>
      <c r="K29" s="27" t="s">
        <v>186</v>
      </c>
      <c r="L29" s="3">
        <f t="shared" si="1"/>
        <v>5</v>
      </c>
    </row>
    <row r="30" spans="1:12" ht="17.100000000000001" customHeight="1" x14ac:dyDescent="0.3">
      <c r="A30" s="24" t="s">
        <v>184</v>
      </c>
      <c r="B30" s="24" t="s">
        <v>30</v>
      </c>
      <c r="C30" s="25">
        <v>1022</v>
      </c>
      <c r="D30" s="25">
        <v>261</v>
      </c>
      <c r="E30" s="25">
        <v>232</v>
      </c>
      <c r="F30" s="25">
        <v>326</v>
      </c>
      <c r="G30" s="25">
        <v>100</v>
      </c>
      <c r="H30" s="25">
        <v>103</v>
      </c>
      <c r="I30" s="25">
        <v>384</v>
      </c>
      <c r="J30" s="36" t="s">
        <v>185</v>
      </c>
      <c r="K30" s="27" t="s">
        <v>185</v>
      </c>
      <c r="L30" s="3">
        <f t="shared" si="1"/>
        <v>0</v>
      </c>
    </row>
    <row r="31" spans="1:12" ht="17.100000000000001" customHeight="1" x14ac:dyDescent="0.3">
      <c r="A31" s="24" t="s">
        <v>184</v>
      </c>
      <c r="B31" s="24" t="s">
        <v>31</v>
      </c>
      <c r="C31" s="25">
        <v>176</v>
      </c>
      <c r="D31" s="25">
        <v>62</v>
      </c>
      <c r="E31" s="25" t="s">
        <v>185</v>
      </c>
      <c r="F31" s="25" t="s">
        <v>185</v>
      </c>
      <c r="G31" s="25">
        <v>38</v>
      </c>
      <c r="H31" s="25">
        <v>56</v>
      </c>
      <c r="I31" s="25">
        <v>127</v>
      </c>
      <c r="J31" s="37">
        <v>1</v>
      </c>
      <c r="K31" s="27" t="s">
        <v>186</v>
      </c>
      <c r="L31" s="3">
        <f t="shared" si="1"/>
        <v>20</v>
      </c>
    </row>
    <row r="32" spans="1:12" ht="17.100000000000001" customHeight="1" x14ac:dyDescent="0.3">
      <c r="A32" s="24" t="s">
        <v>184</v>
      </c>
      <c r="B32" s="24" t="s">
        <v>32</v>
      </c>
      <c r="C32" s="25">
        <v>147</v>
      </c>
      <c r="D32" s="25">
        <v>56</v>
      </c>
      <c r="E32" s="25" t="s">
        <v>185</v>
      </c>
      <c r="F32" s="25">
        <v>50</v>
      </c>
      <c r="G32" s="25" t="s">
        <v>185</v>
      </c>
      <c r="H32" s="25">
        <v>31</v>
      </c>
      <c r="I32" s="25">
        <v>103</v>
      </c>
      <c r="J32" s="37">
        <v>1</v>
      </c>
      <c r="K32" s="27" t="s">
        <v>186</v>
      </c>
      <c r="L32" s="3">
        <f t="shared" si="1"/>
        <v>10</v>
      </c>
    </row>
    <row r="33" spans="1:12" ht="17.100000000000001" customHeight="1" x14ac:dyDescent="0.3">
      <c r="A33" s="24" t="s">
        <v>184</v>
      </c>
      <c r="B33" s="24" t="s">
        <v>33</v>
      </c>
      <c r="C33" s="25">
        <v>4800</v>
      </c>
      <c r="D33" s="25">
        <v>2060</v>
      </c>
      <c r="E33" s="25">
        <v>381</v>
      </c>
      <c r="F33" s="25">
        <v>1477</v>
      </c>
      <c r="G33" s="25">
        <v>697</v>
      </c>
      <c r="H33" s="25">
        <v>185</v>
      </c>
      <c r="I33" s="25">
        <v>2590</v>
      </c>
      <c r="J33" s="36" t="s">
        <v>185</v>
      </c>
      <c r="K33" s="27" t="s">
        <v>185</v>
      </c>
      <c r="L33" s="3">
        <f t="shared" si="1"/>
        <v>0</v>
      </c>
    </row>
    <row r="34" spans="1:12" ht="17.100000000000001" customHeight="1" x14ac:dyDescent="0.3">
      <c r="A34" s="24" t="s">
        <v>184</v>
      </c>
      <c r="B34" s="24" t="s">
        <v>34</v>
      </c>
      <c r="C34" s="25">
        <v>336</v>
      </c>
      <c r="D34" s="25">
        <v>126</v>
      </c>
      <c r="E34" s="25">
        <v>14</v>
      </c>
      <c r="F34" s="25">
        <v>51</v>
      </c>
      <c r="G34" s="25">
        <v>15</v>
      </c>
      <c r="H34" s="25">
        <v>130</v>
      </c>
      <c r="I34" s="25">
        <v>363</v>
      </c>
      <c r="J34" s="36" t="s">
        <v>185</v>
      </c>
      <c r="K34" s="27" t="s">
        <v>185</v>
      </c>
      <c r="L34" s="3">
        <f t="shared" si="1"/>
        <v>0</v>
      </c>
    </row>
    <row r="35" spans="1:12" ht="17.100000000000001" customHeight="1" x14ac:dyDescent="0.3">
      <c r="A35" s="24" t="s">
        <v>184</v>
      </c>
      <c r="B35" s="24" t="s">
        <v>35</v>
      </c>
      <c r="C35" s="25">
        <v>28</v>
      </c>
      <c r="D35" s="25">
        <v>10</v>
      </c>
      <c r="E35" s="25" t="s">
        <v>185</v>
      </c>
      <c r="F35" s="25" t="s">
        <v>185</v>
      </c>
      <c r="G35" s="25" t="s">
        <v>185</v>
      </c>
      <c r="H35" s="25">
        <v>13</v>
      </c>
      <c r="I35" s="25">
        <v>37</v>
      </c>
      <c r="J35" s="37">
        <v>1</v>
      </c>
      <c r="K35" s="27" t="s">
        <v>186</v>
      </c>
      <c r="L35" s="3">
        <f t="shared" si="1"/>
        <v>5</v>
      </c>
    </row>
    <row r="36" spans="1:12" ht="17.100000000000001" customHeight="1" x14ac:dyDescent="0.3">
      <c r="A36" s="24" t="s">
        <v>184</v>
      </c>
      <c r="B36" s="24" t="s">
        <v>36</v>
      </c>
      <c r="C36" s="25">
        <v>4485</v>
      </c>
      <c r="D36" s="25">
        <v>2347</v>
      </c>
      <c r="E36" s="25">
        <v>304</v>
      </c>
      <c r="F36" s="25">
        <v>738</v>
      </c>
      <c r="G36" s="25">
        <v>97</v>
      </c>
      <c r="H36" s="25">
        <v>999</v>
      </c>
      <c r="I36" s="25">
        <v>5485</v>
      </c>
      <c r="J36" s="36" t="s">
        <v>185</v>
      </c>
      <c r="K36" s="27" t="s">
        <v>185</v>
      </c>
      <c r="L36" s="3">
        <f t="shared" si="1"/>
        <v>0</v>
      </c>
    </row>
    <row r="37" spans="1:12" ht="17.100000000000001" customHeight="1" x14ac:dyDescent="0.3">
      <c r="A37" s="24" t="s">
        <v>184</v>
      </c>
      <c r="B37" s="24" t="s">
        <v>37</v>
      </c>
      <c r="C37" s="25">
        <v>2970</v>
      </c>
      <c r="D37" s="25">
        <v>1086</v>
      </c>
      <c r="E37" s="25">
        <v>70</v>
      </c>
      <c r="F37" s="25">
        <v>886</v>
      </c>
      <c r="G37" s="25">
        <v>600</v>
      </c>
      <c r="H37" s="25">
        <v>328</v>
      </c>
      <c r="I37" s="25">
        <v>2496</v>
      </c>
      <c r="J37" s="36" t="s">
        <v>185</v>
      </c>
      <c r="K37" s="27" t="s">
        <v>185</v>
      </c>
      <c r="L37" s="3">
        <f t="shared" si="1"/>
        <v>0</v>
      </c>
    </row>
    <row r="38" spans="1:12" ht="17.100000000000001" customHeight="1" x14ac:dyDescent="0.3">
      <c r="A38" s="24" t="s">
        <v>184</v>
      </c>
      <c r="B38" s="24" t="s">
        <v>38</v>
      </c>
      <c r="C38" s="25">
        <v>151</v>
      </c>
      <c r="D38" s="25" t="s">
        <v>185</v>
      </c>
      <c r="E38" s="25">
        <v>0</v>
      </c>
      <c r="F38" s="25">
        <v>59</v>
      </c>
      <c r="G38" s="25" t="s">
        <v>185</v>
      </c>
      <c r="H38" s="25">
        <v>55</v>
      </c>
      <c r="I38" s="25">
        <v>59</v>
      </c>
      <c r="J38" s="37">
        <v>1</v>
      </c>
      <c r="K38" s="27" t="s">
        <v>186</v>
      </c>
      <c r="L38" s="3">
        <f t="shared" si="1"/>
        <v>37</v>
      </c>
    </row>
    <row r="39" spans="1:12" ht="17.100000000000001" customHeight="1" x14ac:dyDescent="0.3">
      <c r="A39" s="24" t="s">
        <v>184</v>
      </c>
      <c r="B39" s="46" t="s">
        <v>39</v>
      </c>
      <c r="C39" s="25">
        <v>5215</v>
      </c>
      <c r="D39" s="25">
        <v>2050</v>
      </c>
      <c r="E39" s="25">
        <v>826</v>
      </c>
      <c r="F39" s="25">
        <v>1005</v>
      </c>
      <c r="G39" s="25">
        <v>156</v>
      </c>
      <c r="H39" s="25">
        <v>1178</v>
      </c>
      <c r="I39" s="25">
        <v>3197</v>
      </c>
      <c r="J39" s="36" t="s">
        <v>185</v>
      </c>
      <c r="K39" s="27" t="s">
        <v>185</v>
      </c>
      <c r="L39" s="3">
        <f t="shared" si="1"/>
        <v>0</v>
      </c>
    </row>
    <row r="40" spans="1:12" ht="17.100000000000001" customHeight="1" x14ac:dyDescent="0.3">
      <c r="A40" s="24" t="s">
        <v>184</v>
      </c>
      <c r="B40" s="24" t="s">
        <v>40</v>
      </c>
      <c r="C40" s="25">
        <v>5588</v>
      </c>
      <c r="D40" s="25">
        <v>3720</v>
      </c>
      <c r="E40" s="25">
        <v>408</v>
      </c>
      <c r="F40" s="25">
        <v>747</v>
      </c>
      <c r="G40" s="25">
        <v>132</v>
      </c>
      <c r="H40" s="25">
        <v>581</v>
      </c>
      <c r="I40" s="25">
        <v>2927</v>
      </c>
      <c r="J40" s="36" t="s">
        <v>185</v>
      </c>
      <c r="K40" s="27" t="s">
        <v>185</v>
      </c>
      <c r="L40" s="3">
        <f t="shared" si="1"/>
        <v>0</v>
      </c>
    </row>
    <row r="41" spans="1:12" ht="17.100000000000001" customHeight="1" x14ac:dyDescent="0.3">
      <c r="A41" s="24" t="s">
        <v>184</v>
      </c>
      <c r="B41" s="46" t="s">
        <v>41</v>
      </c>
      <c r="C41" s="25">
        <v>1400</v>
      </c>
      <c r="D41" s="25">
        <v>771</v>
      </c>
      <c r="E41" s="25">
        <v>69</v>
      </c>
      <c r="F41" s="25">
        <v>430</v>
      </c>
      <c r="G41" s="25">
        <v>6</v>
      </c>
      <c r="H41" s="25">
        <v>124</v>
      </c>
      <c r="I41" s="25">
        <v>934</v>
      </c>
      <c r="J41" s="36" t="s">
        <v>185</v>
      </c>
      <c r="K41" s="27" t="s">
        <v>185</v>
      </c>
      <c r="L41" s="3">
        <f t="shared" si="1"/>
        <v>0</v>
      </c>
    </row>
    <row r="42" spans="1:12" ht="17.100000000000001" customHeight="1" x14ac:dyDescent="0.3">
      <c r="A42" s="24" t="s">
        <v>184</v>
      </c>
      <c r="B42" s="24" t="s">
        <v>42</v>
      </c>
      <c r="C42" s="25">
        <v>1904</v>
      </c>
      <c r="D42" s="25">
        <v>833</v>
      </c>
      <c r="E42" s="25">
        <v>128</v>
      </c>
      <c r="F42" s="25">
        <v>398</v>
      </c>
      <c r="G42" s="25">
        <v>363</v>
      </c>
      <c r="H42" s="25">
        <v>182</v>
      </c>
      <c r="I42" s="25">
        <v>1473</v>
      </c>
      <c r="J42" s="36" t="s">
        <v>185</v>
      </c>
      <c r="K42" s="27" t="s">
        <v>185</v>
      </c>
      <c r="L42" s="3">
        <f t="shared" si="1"/>
        <v>0</v>
      </c>
    </row>
    <row r="43" spans="1:12" ht="17.100000000000001" customHeight="1" x14ac:dyDescent="0.3">
      <c r="A43" s="24" t="s">
        <v>184</v>
      </c>
      <c r="B43" s="46" t="s">
        <v>43</v>
      </c>
      <c r="C43" s="25">
        <v>403</v>
      </c>
      <c r="D43" s="25">
        <v>189</v>
      </c>
      <c r="E43" s="25">
        <v>38</v>
      </c>
      <c r="F43" s="25">
        <v>86</v>
      </c>
      <c r="G43" s="25">
        <v>19</v>
      </c>
      <c r="H43" s="25">
        <v>71</v>
      </c>
      <c r="I43" s="25">
        <v>303</v>
      </c>
      <c r="J43" s="36" t="s">
        <v>185</v>
      </c>
      <c r="K43" s="27" t="s">
        <v>185</v>
      </c>
      <c r="L43" s="3">
        <f t="shared" si="1"/>
        <v>0</v>
      </c>
    </row>
    <row r="44" spans="1:12" ht="17.100000000000001" customHeight="1" x14ac:dyDescent="0.3">
      <c r="A44" s="24" t="s">
        <v>184</v>
      </c>
      <c r="B44" s="24" t="s">
        <v>44</v>
      </c>
      <c r="C44" s="25">
        <v>1076</v>
      </c>
      <c r="D44" s="25">
        <v>489</v>
      </c>
      <c r="E44" s="25">
        <v>37</v>
      </c>
      <c r="F44" s="25">
        <v>302</v>
      </c>
      <c r="G44" s="25">
        <v>69</v>
      </c>
      <c r="H44" s="25">
        <v>179</v>
      </c>
      <c r="I44" s="25">
        <v>653</v>
      </c>
      <c r="J44" s="36" t="s">
        <v>185</v>
      </c>
      <c r="K44" s="27" t="s">
        <v>185</v>
      </c>
      <c r="L44" s="3">
        <f t="shared" si="1"/>
        <v>0</v>
      </c>
    </row>
    <row r="45" spans="1:12" ht="17.100000000000001" customHeight="1" x14ac:dyDescent="0.3">
      <c r="A45" s="24" t="s">
        <v>184</v>
      </c>
      <c r="B45" s="46" t="s">
        <v>45</v>
      </c>
      <c r="C45" s="25">
        <v>835</v>
      </c>
      <c r="D45" s="25">
        <v>315</v>
      </c>
      <c r="E45" s="25">
        <v>8</v>
      </c>
      <c r="F45" s="25">
        <v>232</v>
      </c>
      <c r="G45" s="25">
        <v>58</v>
      </c>
      <c r="H45" s="25">
        <v>222</v>
      </c>
      <c r="I45" s="25">
        <v>430</v>
      </c>
      <c r="J45" s="36" t="s">
        <v>185</v>
      </c>
      <c r="K45" s="27" t="s">
        <v>185</v>
      </c>
      <c r="L45" s="3">
        <f t="shared" si="1"/>
        <v>0</v>
      </c>
    </row>
    <row r="46" spans="1:12" ht="17.100000000000001" customHeight="1" x14ac:dyDescent="0.3">
      <c r="A46" s="24" t="s">
        <v>184</v>
      </c>
      <c r="B46" s="24" t="s">
        <v>46</v>
      </c>
      <c r="C46" s="25">
        <v>2531</v>
      </c>
      <c r="D46" s="25">
        <v>926</v>
      </c>
      <c r="E46" s="25">
        <v>68</v>
      </c>
      <c r="F46" s="25">
        <v>765</v>
      </c>
      <c r="G46" s="25">
        <v>303</v>
      </c>
      <c r="H46" s="25">
        <v>469</v>
      </c>
      <c r="I46" s="25">
        <v>1851</v>
      </c>
      <c r="J46" s="36" t="s">
        <v>185</v>
      </c>
      <c r="K46" s="27" t="s">
        <v>185</v>
      </c>
      <c r="L46" s="3">
        <f t="shared" si="1"/>
        <v>0</v>
      </c>
    </row>
    <row r="47" spans="1:12" ht="17.100000000000001" customHeight="1" x14ac:dyDescent="0.3">
      <c r="A47" s="24" t="s">
        <v>184</v>
      </c>
      <c r="B47" s="24" t="s">
        <v>47</v>
      </c>
      <c r="C47" s="25">
        <v>397</v>
      </c>
      <c r="D47" s="25">
        <v>141</v>
      </c>
      <c r="E47" s="25" t="s">
        <v>185</v>
      </c>
      <c r="F47" s="25" t="s">
        <v>185</v>
      </c>
      <c r="G47" s="25">
        <v>141</v>
      </c>
      <c r="H47" s="25">
        <v>47</v>
      </c>
      <c r="I47" s="25">
        <v>234</v>
      </c>
      <c r="J47" s="37">
        <v>1</v>
      </c>
      <c r="K47" s="27" t="s">
        <v>186</v>
      </c>
      <c r="L47" s="3">
        <f t="shared" si="1"/>
        <v>68</v>
      </c>
    </row>
    <row r="48" spans="1:12" ht="17.100000000000001" customHeight="1" x14ac:dyDescent="0.3">
      <c r="A48" s="24" t="s">
        <v>184</v>
      </c>
      <c r="B48" s="24" t="s">
        <v>48</v>
      </c>
      <c r="C48" s="25">
        <v>467</v>
      </c>
      <c r="D48" s="25">
        <v>175</v>
      </c>
      <c r="E48" s="25">
        <v>68</v>
      </c>
      <c r="F48" s="25">
        <v>80</v>
      </c>
      <c r="G48" s="25">
        <v>54</v>
      </c>
      <c r="H48" s="25">
        <v>90</v>
      </c>
      <c r="I48" s="25">
        <v>328</v>
      </c>
      <c r="J48" s="36" t="s">
        <v>185</v>
      </c>
      <c r="K48" s="27" t="s">
        <v>185</v>
      </c>
      <c r="L48" s="3">
        <f t="shared" si="1"/>
        <v>0</v>
      </c>
    </row>
    <row r="49" spans="1:12" ht="17.100000000000001" customHeight="1" x14ac:dyDescent="0.3">
      <c r="A49" s="24" t="s">
        <v>184</v>
      </c>
      <c r="B49" s="24" t="s">
        <v>49</v>
      </c>
      <c r="C49" s="25" t="s">
        <v>185</v>
      </c>
      <c r="D49" s="25" t="s">
        <v>185</v>
      </c>
      <c r="E49" s="25">
        <v>0</v>
      </c>
      <c r="F49" s="25" t="s">
        <v>185</v>
      </c>
      <c r="G49" s="25" t="s">
        <v>185</v>
      </c>
      <c r="H49" s="25" t="s">
        <v>185</v>
      </c>
      <c r="I49" s="25" t="s">
        <v>185</v>
      </c>
      <c r="J49" s="37">
        <v>1</v>
      </c>
      <c r="K49" s="27" t="s">
        <v>186</v>
      </c>
      <c r="L49" s="3" t="e">
        <f t="shared" si="1"/>
        <v>#VALUE!</v>
      </c>
    </row>
    <row r="50" spans="1:12" ht="17.100000000000001" customHeight="1" x14ac:dyDescent="0.3">
      <c r="A50" s="24" t="s">
        <v>184</v>
      </c>
      <c r="B50" s="24" t="s">
        <v>50</v>
      </c>
      <c r="C50" s="25">
        <v>88</v>
      </c>
      <c r="D50" s="25">
        <v>27</v>
      </c>
      <c r="E50" s="25" t="s">
        <v>185</v>
      </c>
      <c r="F50" s="25">
        <v>28</v>
      </c>
      <c r="G50" s="25" t="s">
        <v>185</v>
      </c>
      <c r="H50" s="25">
        <v>18</v>
      </c>
      <c r="I50" s="25">
        <v>79</v>
      </c>
      <c r="J50" s="37">
        <v>1</v>
      </c>
      <c r="K50" s="27" t="s">
        <v>186</v>
      </c>
      <c r="L50" s="3">
        <f t="shared" si="1"/>
        <v>15</v>
      </c>
    </row>
    <row r="51" spans="1:12" ht="17.100000000000001" customHeight="1" x14ac:dyDescent="0.3">
      <c r="A51" s="24" t="s">
        <v>184</v>
      </c>
      <c r="B51" s="24" t="s">
        <v>51</v>
      </c>
      <c r="C51" s="25">
        <v>783</v>
      </c>
      <c r="D51" s="25">
        <v>274</v>
      </c>
      <c r="E51" s="25">
        <v>15</v>
      </c>
      <c r="F51" s="25">
        <v>297</v>
      </c>
      <c r="G51" s="25">
        <v>142</v>
      </c>
      <c r="H51" s="25">
        <v>55</v>
      </c>
      <c r="I51" s="25">
        <v>435</v>
      </c>
      <c r="J51" s="36" t="s">
        <v>185</v>
      </c>
      <c r="K51" s="27" t="s">
        <v>185</v>
      </c>
      <c r="L51" s="3">
        <f t="shared" si="1"/>
        <v>0</v>
      </c>
    </row>
    <row r="52" spans="1:12" ht="17.100000000000001" customHeight="1" x14ac:dyDescent="0.3">
      <c r="A52" s="24" t="s">
        <v>184</v>
      </c>
      <c r="B52" s="24" t="s">
        <v>52</v>
      </c>
      <c r="C52" s="25">
        <v>756</v>
      </c>
      <c r="D52" s="25">
        <v>290</v>
      </c>
      <c r="E52" s="25">
        <v>292</v>
      </c>
      <c r="F52" s="25">
        <v>65</v>
      </c>
      <c r="G52" s="25">
        <v>59</v>
      </c>
      <c r="H52" s="25">
        <v>50</v>
      </c>
      <c r="I52" s="25">
        <v>666</v>
      </c>
      <c r="J52" s="36" t="s">
        <v>185</v>
      </c>
      <c r="K52" s="27" t="s">
        <v>185</v>
      </c>
      <c r="L52" s="3">
        <f t="shared" si="1"/>
        <v>0</v>
      </c>
    </row>
    <row r="53" spans="1:12" ht="17.100000000000001" customHeight="1" x14ac:dyDescent="0.3">
      <c r="A53" s="24" t="s">
        <v>184</v>
      </c>
      <c r="B53" s="24" t="s">
        <v>53</v>
      </c>
      <c r="C53" s="25">
        <v>1232</v>
      </c>
      <c r="D53" s="25">
        <v>408</v>
      </c>
      <c r="E53" s="25">
        <v>161</v>
      </c>
      <c r="F53" s="25">
        <v>331</v>
      </c>
      <c r="G53" s="25">
        <v>109</v>
      </c>
      <c r="H53" s="25">
        <v>223</v>
      </c>
      <c r="I53" s="25">
        <v>888</v>
      </c>
      <c r="J53" s="36" t="s">
        <v>185</v>
      </c>
      <c r="K53" s="27" t="s">
        <v>185</v>
      </c>
      <c r="L53" s="3">
        <f t="shared" si="1"/>
        <v>0</v>
      </c>
    </row>
    <row r="54" spans="1:12" ht="17.100000000000001" customHeight="1" x14ac:dyDescent="0.3">
      <c r="A54" s="24" t="s">
        <v>184</v>
      </c>
      <c r="B54" s="24" t="s">
        <v>54</v>
      </c>
      <c r="C54" s="25">
        <v>236</v>
      </c>
      <c r="D54" s="25">
        <v>81</v>
      </c>
      <c r="E54" s="25">
        <v>19</v>
      </c>
      <c r="F54" s="25">
        <v>28</v>
      </c>
      <c r="G54" s="25">
        <v>9</v>
      </c>
      <c r="H54" s="25">
        <v>99</v>
      </c>
      <c r="I54" s="25">
        <v>151</v>
      </c>
      <c r="J54" s="36" t="s">
        <v>185</v>
      </c>
      <c r="K54" s="27" t="s">
        <v>185</v>
      </c>
      <c r="L54" s="3">
        <f t="shared" si="1"/>
        <v>0</v>
      </c>
    </row>
    <row r="55" spans="1:12" ht="17.100000000000001" customHeight="1" x14ac:dyDescent="0.3">
      <c r="A55" s="24" t="s">
        <v>184</v>
      </c>
      <c r="B55" s="24" t="s">
        <v>55</v>
      </c>
      <c r="C55" s="25">
        <v>208</v>
      </c>
      <c r="D55" s="25">
        <v>89</v>
      </c>
      <c r="E55" s="25" t="s">
        <v>185</v>
      </c>
      <c r="F55" s="25">
        <v>24</v>
      </c>
      <c r="G55" s="25" t="s">
        <v>185</v>
      </c>
      <c r="H55" s="25">
        <v>80</v>
      </c>
      <c r="I55" s="25">
        <v>88</v>
      </c>
      <c r="J55" s="37">
        <v>1</v>
      </c>
      <c r="K55" s="27" t="s">
        <v>186</v>
      </c>
      <c r="L55" s="3">
        <f t="shared" si="1"/>
        <v>15</v>
      </c>
    </row>
    <row r="56" spans="1:12" ht="17.100000000000001" customHeight="1" x14ac:dyDescent="0.3">
      <c r="A56" s="24" t="s">
        <v>184</v>
      </c>
      <c r="B56" s="24" t="s">
        <v>56</v>
      </c>
      <c r="C56" s="25">
        <v>42</v>
      </c>
      <c r="D56" s="25" t="s">
        <v>185</v>
      </c>
      <c r="E56" s="25" t="s">
        <v>185</v>
      </c>
      <c r="F56" s="25">
        <v>16</v>
      </c>
      <c r="G56" s="25">
        <v>13</v>
      </c>
      <c r="H56" s="25">
        <v>8</v>
      </c>
      <c r="I56" s="25">
        <v>11</v>
      </c>
      <c r="J56" s="37">
        <v>1</v>
      </c>
      <c r="K56" s="27" t="s">
        <v>186</v>
      </c>
      <c r="L56" s="3">
        <f t="shared" si="1"/>
        <v>5</v>
      </c>
    </row>
    <row r="57" spans="1:12" ht="17.100000000000001" customHeight="1" x14ac:dyDescent="0.3">
      <c r="A57" s="24" t="s">
        <v>184</v>
      </c>
      <c r="B57" s="24" t="s">
        <v>57</v>
      </c>
      <c r="C57" s="25">
        <v>1101</v>
      </c>
      <c r="D57" s="25">
        <v>288</v>
      </c>
      <c r="E57" s="25">
        <v>17</v>
      </c>
      <c r="F57" s="25">
        <v>564</v>
      </c>
      <c r="G57" s="25">
        <v>127</v>
      </c>
      <c r="H57" s="25">
        <v>105</v>
      </c>
      <c r="I57" s="25">
        <v>546</v>
      </c>
      <c r="J57" s="36" t="s">
        <v>185</v>
      </c>
      <c r="K57" s="27" t="s">
        <v>185</v>
      </c>
      <c r="L57" s="3">
        <f t="shared" si="1"/>
        <v>0</v>
      </c>
    </row>
    <row r="58" spans="1:12" ht="17.100000000000001" customHeight="1" x14ac:dyDescent="0.3">
      <c r="A58" s="24" t="s">
        <v>184</v>
      </c>
      <c r="B58" s="24" t="s">
        <v>58</v>
      </c>
      <c r="C58" s="25">
        <v>90</v>
      </c>
      <c r="D58" s="25">
        <v>31</v>
      </c>
      <c r="E58" s="25">
        <v>0</v>
      </c>
      <c r="F58" s="25">
        <v>9</v>
      </c>
      <c r="G58" s="25">
        <v>5</v>
      </c>
      <c r="H58" s="25">
        <v>45</v>
      </c>
      <c r="I58" s="25">
        <v>53</v>
      </c>
      <c r="J58" s="36" t="s">
        <v>185</v>
      </c>
      <c r="K58" s="27" t="s">
        <v>185</v>
      </c>
      <c r="L58" s="3">
        <f t="shared" si="1"/>
        <v>0</v>
      </c>
    </row>
    <row r="59" spans="1:12" ht="17.100000000000001" customHeight="1" x14ac:dyDescent="0.3">
      <c r="A59" s="24" t="s">
        <v>184</v>
      </c>
      <c r="B59" s="24" t="s">
        <v>59</v>
      </c>
      <c r="C59" s="25">
        <v>1211</v>
      </c>
      <c r="D59" s="25">
        <v>535</v>
      </c>
      <c r="E59" s="25">
        <v>224</v>
      </c>
      <c r="F59" s="25">
        <v>200</v>
      </c>
      <c r="G59" s="25">
        <v>100</v>
      </c>
      <c r="H59" s="25">
        <v>152</v>
      </c>
      <c r="I59" s="25">
        <v>771</v>
      </c>
      <c r="J59" s="36" t="s">
        <v>185</v>
      </c>
      <c r="K59" s="27" t="s">
        <v>185</v>
      </c>
      <c r="L59" s="3">
        <f t="shared" si="1"/>
        <v>0</v>
      </c>
    </row>
    <row r="60" spans="1:12" ht="17.100000000000001" customHeight="1" x14ac:dyDescent="0.3">
      <c r="A60" s="24" t="s">
        <v>184</v>
      </c>
      <c r="B60" s="24" t="s">
        <v>60</v>
      </c>
      <c r="C60" s="25">
        <v>314</v>
      </c>
      <c r="D60" s="25">
        <v>158</v>
      </c>
      <c r="E60" s="25">
        <v>18</v>
      </c>
      <c r="F60" s="25">
        <v>98</v>
      </c>
      <c r="G60" s="25">
        <v>18</v>
      </c>
      <c r="H60" s="25">
        <v>22</v>
      </c>
      <c r="I60" s="25">
        <v>266</v>
      </c>
      <c r="J60" s="36" t="s">
        <v>185</v>
      </c>
      <c r="K60" s="27" t="s">
        <v>185</v>
      </c>
      <c r="L60" s="3">
        <f t="shared" si="1"/>
        <v>0</v>
      </c>
    </row>
    <row r="61" spans="1:12" ht="17.100000000000001" customHeight="1" x14ac:dyDescent="0.3">
      <c r="A61" s="24" t="s">
        <v>184</v>
      </c>
      <c r="B61" s="24" t="s">
        <v>61</v>
      </c>
      <c r="C61" s="25">
        <v>198</v>
      </c>
      <c r="D61" s="25">
        <v>82</v>
      </c>
      <c r="E61" s="25" t="s">
        <v>185</v>
      </c>
      <c r="F61" s="25">
        <v>45</v>
      </c>
      <c r="G61" s="25" t="s">
        <v>185</v>
      </c>
      <c r="H61" s="25">
        <v>43</v>
      </c>
      <c r="I61" s="25">
        <v>169</v>
      </c>
      <c r="J61" s="37">
        <v>1</v>
      </c>
      <c r="K61" s="27" t="s">
        <v>186</v>
      </c>
      <c r="L61" s="3">
        <f t="shared" si="1"/>
        <v>28</v>
      </c>
    </row>
    <row r="62" spans="1:12" ht="17.100000000000001" customHeight="1" x14ac:dyDescent="0.3">
      <c r="A62" s="31" t="s">
        <v>184</v>
      </c>
      <c r="B62" s="31" t="s">
        <v>62</v>
      </c>
      <c r="C62" s="32">
        <v>71175</v>
      </c>
      <c r="D62" s="32">
        <v>32817</v>
      </c>
      <c r="E62" s="32">
        <v>5044</v>
      </c>
      <c r="F62" s="32">
        <v>18130</v>
      </c>
      <c r="G62" s="32">
        <v>5508</v>
      </c>
      <c r="H62" s="32">
        <v>9676</v>
      </c>
      <c r="I62" s="32">
        <v>46336</v>
      </c>
      <c r="J62" s="47" t="s">
        <v>185</v>
      </c>
      <c r="K62" s="51" t="s">
        <v>185</v>
      </c>
      <c r="L62" s="3">
        <f t="shared" si="1"/>
        <v>0</v>
      </c>
    </row>
    <row r="63" spans="1:12" ht="17.100000000000001" customHeight="1" x14ac:dyDescent="0.3">
      <c r="A63" s="35" t="s">
        <v>105</v>
      </c>
    </row>
  </sheetData>
  <sheetProtection sheet="1" objects="1" scenarios="1" selectLockedCells="1"/>
  <conditionalFormatting sqref="A4:K62">
    <cfRule type="expression" dxfId="12" priority="1">
      <formula>MOD(ROW(),2)=0</formula>
    </cfRule>
  </conditionalFormatting>
  <conditionalFormatting sqref="L4:L62">
    <cfRule type="cellIs" dxfId="11" priority="4" operator="between">
      <formula>1</formula>
      <formula>4</formula>
    </cfRule>
  </conditionalFormatting>
  <pageMargins left="0.05" right="0.05" top="0.5" bottom="0.5" header="0" footer="0"/>
  <pageSetup orientation="portrait" horizontalDpi="300" verticalDpi="300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63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customWidth="1"/>
    <col min="3" max="3" width="19.85546875" style="3" customWidth="1"/>
    <col min="4" max="4" width="26" style="3" customWidth="1"/>
    <col min="5" max="5" width="28.140625" style="3" customWidth="1"/>
    <col min="6" max="6" width="32.7109375" style="3" customWidth="1"/>
    <col min="7" max="7" width="22.5703125" style="20" bestFit="1" customWidth="1"/>
    <col min="8" max="8" width="42.5703125" style="2" bestFit="1" customWidth="1"/>
    <col min="9" max="16384" width="11.42578125" style="2" hidden="1"/>
  </cols>
  <sheetData>
    <row r="1" spans="1:8" ht="17.100000000000001" customHeight="1" x14ac:dyDescent="0.3">
      <c r="A1" s="13" t="s">
        <v>175</v>
      </c>
    </row>
    <row r="2" spans="1:8" s="1" customFormat="1" ht="23.1" customHeight="1" x14ac:dyDescent="0.45">
      <c r="A2" s="15" t="s">
        <v>89</v>
      </c>
      <c r="C2" s="4"/>
      <c r="D2" s="4"/>
      <c r="E2" s="4"/>
      <c r="F2" s="4"/>
      <c r="G2" s="21"/>
    </row>
    <row r="3" spans="1:8" ht="17.100000000000001" customHeight="1" x14ac:dyDescent="0.3">
      <c r="A3" s="28" t="s">
        <v>0</v>
      </c>
      <c r="B3" s="28" t="s">
        <v>122</v>
      </c>
      <c r="C3" s="29" t="s">
        <v>63</v>
      </c>
      <c r="D3" s="29" t="s">
        <v>110</v>
      </c>
      <c r="E3" s="29" t="s">
        <v>111</v>
      </c>
      <c r="F3" s="29" t="s">
        <v>112</v>
      </c>
      <c r="G3" s="38" t="s">
        <v>2</v>
      </c>
      <c r="H3" s="28" t="s">
        <v>3</v>
      </c>
    </row>
    <row r="4" spans="1:8" ht="17.100000000000001" customHeight="1" x14ac:dyDescent="0.3">
      <c r="A4" s="24" t="s">
        <v>184</v>
      </c>
      <c r="B4" s="24" t="s">
        <v>4</v>
      </c>
      <c r="C4" s="25">
        <v>2451</v>
      </c>
      <c r="D4" s="25">
        <v>5778</v>
      </c>
      <c r="E4" s="25">
        <v>4222</v>
      </c>
      <c r="F4" s="25">
        <v>4188</v>
      </c>
      <c r="G4" s="36" t="s">
        <v>185</v>
      </c>
      <c r="H4" s="27" t="s">
        <v>185</v>
      </c>
    </row>
    <row r="5" spans="1:8" ht="17.100000000000001" customHeight="1" x14ac:dyDescent="0.3">
      <c r="A5" s="24" t="s">
        <v>184</v>
      </c>
      <c r="B5" s="24" t="s">
        <v>5</v>
      </c>
      <c r="C5" s="25" t="s">
        <v>185</v>
      </c>
      <c r="D5" s="25" t="s">
        <v>185</v>
      </c>
      <c r="E5" s="25">
        <v>0</v>
      </c>
      <c r="F5" s="25">
        <v>0</v>
      </c>
      <c r="G5" s="37">
        <v>1</v>
      </c>
      <c r="H5" s="27" t="s">
        <v>186</v>
      </c>
    </row>
    <row r="6" spans="1:8" ht="17.100000000000001" customHeight="1" x14ac:dyDescent="0.3">
      <c r="A6" s="24" t="s">
        <v>184</v>
      </c>
      <c r="B6" s="24" t="s">
        <v>6</v>
      </c>
      <c r="C6" s="25">
        <v>35</v>
      </c>
      <c r="D6" s="25">
        <v>127</v>
      </c>
      <c r="E6" s="25">
        <v>96</v>
      </c>
      <c r="F6" s="25">
        <v>136</v>
      </c>
      <c r="G6" s="36" t="s">
        <v>185</v>
      </c>
      <c r="H6" s="27" t="s">
        <v>185</v>
      </c>
    </row>
    <row r="7" spans="1:8" ht="17.100000000000001" customHeight="1" x14ac:dyDescent="0.3">
      <c r="A7" s="24" t="s">
        <v>184</v>
      </c>
      <c r="B7" s="24" t="s">
        <v>7</v>
      </c>
      <c r="C7" s="25">
        <v>202</v>
      </c>
      <c r="D7" s="25">
        <v>997</v>
      </c>
      <c r="E7" s="25">
        <v>534</v>
      </c>
      <c r="F7" s="25">
        <v>985</v>
      </c>
      <c r="G7" s="36" t="s">
        <v>185</v>
      </c>
      <c r="H7" s="27" t="s">
        <v>185</v>
      </c>
    </row>
    <row r="8" spans="1:8" ht="17.100000000000001" customHeight="1" x14ac:dyDescent="0.3">
      <c r="A8" s="24" t="s">
        <v>184</v>
      </c>
      <c r="B8" s="24" t="s">
        <v>8</v>
      </c>
      <c r="C8" s="25">
        <v>33</v>
      </c>
      <c r="D8" s="25">
        <v>177</v>
      </c>
      <c r="E8" s="25">
        <v>86</v>
      </c>
      <c r="F8" s="25">
        <v>186</v>
      </c>
      <c r="G8" s="36" t="s">
        <v>185</v>
      </c>
      <c r="H8" s="27" t="s">
        <v>185</v>
      </c>
    </row>
    <row r="9" spans="1:8" ht="17.100000000000001" customHeight="1" x14ac:dyDescent="0.3">
      <c r="A9" s="24" t="s">
        <v>184</v>
      </c>
      <c r="B9" s="24" t="s">
        <v>9</v>
      </c>
      <c r="C9" s="25">
        <v>38</v>
      </c>
      <c r="D9" s="25">
        <v>113</v>
      </c>
      <c r="E9" s="25">
        <v>94</v>
      </c>
      <c r="F9" s="25">
        <v>76</v>
      </c>
      <c r="G9" s="36" t="s">
        <v>185</v>
      </c>
      <c r="H9" s="27" t="s">
        <v>185</v>
      </c>
    </row>
    <row r="10" spans="1:8" ht="17.100000000000001" customHeight="1" x14ac:dyDescent="0.3">
      <c r="A10" s="24" t="s">
        <v>184</v>
      </c>
      <c r="B10" s="24" t="s">
        <v>10</v>
      </c>
      <c r="C10" s="25">
        <v>1618</v>
      </c>
      <c r="D10" s="25">
        <v>3707</v>
      </c>
      <c r="E10" s="25">
        <v>2764</v>
      </c>
      <c r="F10" s="25">
        <v>2912</v>
      </c>
      <c r="G10" s="36" t="s">
        <v>185</v>
      </c>
      <c r="H10" s="27" t="s">
        <v>185</v>
      </c>
    </row>
    <row r="11" spans="1:8" ht="17.100000000000001" customHeight="1" x14ac:dyDescent="0.3">
      <c r="A11" s="24" t="s">
        <v>184</v>
      </c>
      <c r="B11" s="24" t="s">
        <v>11</v>
      </c>
      <c r="C11" s="25">
        <v>43</v>
      </c>
      <c r="D11" s="25">
        <v>130</v>
      </c>
      <c r="E11" s="25">
        <v>66</v>
      </c>
      <c r="F11" s="25">
        <v>117</v>
      </c>
      <c r="G11" s="36" t="s">
        <v>185</v>
      </c>
      <c r="H11" s="27" t="s">
        <v>185</v>
      </c>
    </row>
    <row r="12" spans="1:8" ht="17.100000000000001" customHeight="1" x14ac:dyDescent="0.3">
      <c r="A12" s="24" t="s">
        <v>184</v>
      </c>
      <c r="B12" s="24" t="s">
        <v>12</v>
      </c>
      <c r="C12" s="25">
        <v>166</v>
      </c>
      <c r="D12" s="25">
        <v>571</v>
      </c>
      <c r="E12" s="25">
        <v>784</v>
      </c>
      <c r="F12" s="25">
        <v>430</v>
      </c>
      <c r="G12" s="36" t="s">
        <v>185</v>
      </c>
      <c r="H12" s="27" t="s">
        <v>185</v>
      </c>
    </row>
    <row r="13" spans="1:8" ht="17.100000000000001" customHeight="1" x14ac:dyDescent="0.3">
      <c r="A13" s="24" t="s">
        <v>184</v>
      </c>
      <c r="B13" s="24" t="s">
        <v>13</v>
      </c>
      <c r="C13" s="25">
        <v>1743</v>
      </c>
      <c r="D13" s="25">
        <v>5689</v>
      </c>
      <c r="E13" s="25">
        <v>4340</v>
      </c>
      <c r="F13" s="25">
        <v>3131</v>
      </c>
      <c r="G13" s="36" t="s">
        <v>185</v>
      </c>
      <c r="H13" s="27" t="s">
        <v>185</v>
      </c>
    </row>
    <row r="14" spans="1:8" ht="17.100000000000001" customHeight="1" x14ac:dyDescent="0.3">
      <c r="A14" s="24" t="s">
        <v>184</v>
      </c>
      <c r="B14" s="24" t="s">
        <v>14</v>
      </c>
      <c r="C14" s="25">
        <v>36</v>
      </c>
      <c r="D14" s="25">
        <v>154</v>
      </c>
      <c r="E14" s="25">
        <v>100</v>
      </c>
      <c r="F14" s="25">
        <v>118</v>
      </c>
      <c r="G14" s="36" t="s">
        <v>185</v>
      </c>
      <c r="H14" s="27" t="s">
        <v>185</v>
      </c>
    </row>
    <row r="15" spans="1:8" ht="17.100000000000001" customHeight="1" x14ac:dyDescent="0.3">
      <c r="A15" s="24" t="s">
        <v>184</v>
      </c>
      <c r="B15" s="24" t="s">
        <v>15</v>
      </c>
      <c r="C15" s="25">
        <v>208</v>
      </c>
      <c r="D15" s="25">
        <v>815</v>
      </c>
      <c r="E15" s="25">
        <v>452</v>
      </c>
      <c r="F15" s="25">
        <v>481</v>
      </c>
      <c r="G15" s="36" t="s">
        <v>185</v>
      </c>
      <c r="H15" s="27" t="s">
        <v>185</v>
      </c>
    </row>
    <row r="16" spans="1:8" ht="17.100000000000001" customHeight="1" x14ac:dyDescent="0.3">
      <c r="A16" s="24" t="s">
        <v>184</v>
      </c>
      <c r="B16" s="24" t="s">
        <v>16</v>
      </c>
      <c r="C16" s="25">
        <v>333</v>
      </c>
      <c r="D16" s="25">
        <v>894</v>
      </c>
      <c r="E16" s="25">
        <v>875</v>
      </c>
      <c r="F16" s="25">
        <v>861</v>
      </c>
      <c r="G16" s="36" t="s">
        <v>185</v>
      </c>
      <c r="H16" s="27" t="s">
        <v>185</v>
      </c>
    </row>
    <row r="17" spans="1:8" ht="17.100000000000001" customHeight="1" x14ac:dyDescent="0.3">
      <c r="A17" s="24" t="s">
        <v>184</v>
      </c>
      <c r="B17" s="24" t="s">
        <v>17</v>
      </c>
      <c r="C17" s="25">
        <v>23</v>
      </c>
      <c r="D17" s="25">
        <v>86</v>
      </c>
      <c r="E17" s="25">
        <v>78</v>
      </c>
      <c r="F17" s="25">
        <v>69</v>
      </c>
      <c r="G17" s="36" t="s">
        <v>185</v>
      </c>
      <c r="H17" s="27" t="s">
        <v>185</v>
      </c>
    </row>
    <row r="18" spans="1:8" ht="17.100000000000001" customHeight="1" x14ac:dyDescent="0.3">
      <c r="A18" s="24" t="s">
        <v>184</v>
      </c>
      <c r="B18" s="24" t="s">
        <v>18</v>
      </c>
      <c r="C18" s="25">
        <v>1929</v>
      </c>
      <c r="D18" s="25">
        <v>4952</v>
      </c>
      <c r="E18" s="25">
        <v>3344</v>
      </c>
      <c r="F18" s="25">
        <v>2674</v>
      </c>
      <c r="G18" s="36" t="s">
        <v>185</v>
      </c>
      <c r="H18" s="27" t="s">
        <v>185</v>
      </c>
    </row>
    <row r="19" spans="1:8" ht="17.100000000000001" customHeight="1" x14ac:dyDescent="0.3">
      <c r="A19" s="24" t="s">
        <v>184</v>
      </c>
      <c r="B19" s="24" t="s">
        <v>19</v>
      </c>
      <c r="C19" s="25">
        <v>283</v>
      </c>
      <c r="D19" s="25">
        <v>762</v>
      </c>
      <c r="E19" s="25">
        <v>390</v>
      </c>
      <c r="F19" s="25">
        <v>312</v>
      </c>
      <c r="G19" s="36" t="s">
        <v>185</v>
      </c>
      <c r="H19" s="27" t="s">
        <v>185</v>
      </c>
    </row>
    <row r="20" spans="1:8" ht="17.100000000000001" customHeight="1" x14ac:dyDescent="0.3">
      <c r="A20" s="24" t="s">
        <v>184</v>
      </c>
      <c r="B20" s="24" t="s">
        <v>20</v>
      </c>
      <c r="C20" s="25">
        <v>109</v>
      </c>
      <c r="D20" s="25">
        <v>135</v>
      </c>
      <c r="E20" s="25">
        <v>364</v>
      </c>
      <c r="F20" s="25">
        <v>254</v>
      </c>
      <c r="G20" s="36" t="s">
        <v>185</v>
      </c>
      <c r="H20" s="27" t="s">
        <v>185</v>
      </c>
    </row>
    <row r="21" spans="1:8" ht="17.100000000000001" customHeight="1" x14ac:dyDescent="0.3">
      <c r="A21" s="24" t="s">
        <v>184</v>
      </c>
      <c r="B21" s="24" t="s">
        <v>21</v>
      </c>
      <c r="C21" s="25">
        <v>27</v>
      </c>
      <c r="D21" s="25">
        <v>47</v>
      </c>
      <c r="E21" s="25">
        <v>38</v>
      </c>
      <c r="F21" s="25">
        <v>99</v>
      </c>
      <c r="G21" s="36" t="s">
        <v>185</v>
      </c>
      <c r="H21" s="27" t="s">
        <v>185</v>
      </c>
    </row>
    <row r="22" spans="1:8" ht="17.100000000000001" customHeight="1" x14ac:dyDescent="0.3">
      <c r="A22" s="24" t="s">
        <v>184</v>
      </c>
      <c r="B22" s="24" t="s">
        <v>22</v>
      </c>
      <c r="C22" s="25">
        <v>18671</v>
      </c>
      <c r="D22" s="25">
        <v>40831</v>
      </c>
      <c r="E22" s="25">
        <v>27671</v>
      </c>
      <c r="F22" s="25">
        <v>24860</v>
      </c>
      <c r="G22" s="36" t="s">
        <v>185</v>
      </c>
      <c r="H22" s="27" t="s">
        <v>185</v>
      </c>
    </row>
    <row r="23" spans="1:8" ht="17.100000000000001" customHeight="1" x14ac:dyDescent="0.3">
      <c r="A23" s="24" t="s">
        <v>184</v>
      </c>
      <c r="B23" s="24" t="s">
        <v>23</v>
      </c>
      <c r="C23" s="25">
        <v>214</v>
      </c>
      <c r="D23" s="25">
        <v>703</v>
      </c>
      <c r="E23" s="25">
        <v>392</v>
      </c>
      <c r="F23" s="25">
        <v>518</v>
      </c>
      <c r="G23" s="36" t="s">
        <v>185</v>
      </c>
      <c r="H23" s="27" t="s">
        <v>185</v>
      </c>
    </row>
    <row r="24" spans="1:8" ht="17.100000000000001" customHeight="1" x14ac:dyDescent="0.3">
      <c r="A24" s="24" t="s">
        <v>184</v>
      </c>
      <c r="B24" s="24" t="s">
        <v>24</v>
      </c>
      <c r="C24" s="25">
        <v>374</v>
      </c>
      <c r="D24" s="25">
        <v>671</v>
      </c>
      <c r="E24" s="25">
        <v>524</v>
      </c>
      <c r="F24" s="25">
        <v>503</v>
      </c>
      <c r="G24" s="36" t="s">
        <v>185</v>
      </c>
      <c r="H24" s="27" t="s">
        <v>185</v>
      </c>
    </row>
    <row r="25" spans="1:8" ht="17.100000000000001" customHeight="1" x14ac:dyDescent="0.3">
      <c r="A25" s="24" t="s">
        <v>184</v>
      </c>
      <c r="B25" s="24" t="s">
        <v>25</v>
      </c>
      <c r="C25" s="25">
        <v>15</v>
      </c>
      <c r="D25" s="25">
        <v>42</v>
      </c>
      <c r="E25" s="25">
        <v>34</v>
      </c>
      <c r="F25" s="25">
        <v>79</v>
      </c>
      <c r="G25" s="36" t="s">
        <v>185</v>
      </c>
      <c r="H25" s="27" t="s">
        <v>185</v>
      </c>
    </row>
    <row r="26" spans="1:8" ht="17.100000000000001" customHeight="1" x14ac:dyDescent="0.3">
      <c r="A26" s="24" t="s">
        <v>184</v>
      </c>
      <c r="B26" s="24" t="s">
        <v>26</v>
      </c>
      <c r="C26" s="25">
        <v>145</v>
      </c>
      <c r="D26" s="25">
        <v>482</v>
      </c>
      <c r="E26" s="25">
        <v>301</v>
      </c>
      <c r="F26" s="25">
        <v>270</v>
      </c>
      <c r="G26" s="36" t="s">
        <v>185</v>
      </c>
      <c r="H26" s="27" t="s">
        <v>185</v>
      </c>
    </row>
    <row r="27" spans="1:8" ht="17.100000000000001" customHeight="1" x14ac:dyDescent="0.3">
      <c r="A27" s="24" t="s">
        <v>184</v>
      </c>
      <c r="B27" s="24" t="s">
        <v>27</v>
      </c>
      <c r="C27" s="25">
        <v>458</v>
      </c>
      <c r="D27" s="25">
        <v>1790</v>
      </c>
      <c r="E27" s="25">
        <v>1294</v>
      </c>
      <c r="F27" s="25">
        <v>1361</v>
      </c>
      <c r="G27" s="36" t="s">
        <v>185</v>
      </c>
      <c r="H27" s="27" t="s">
        <v>185</v>
      </c>
    </row>
    <row r="28" spans="1:8" ht="17.100000000000001" customHeight="1" x14ac:dyDescent="0.3">
      <c r="A28" s="24" t="s">
        <v>184</v>
      </c>
      <c r="B28" s="24" t="s">
        <v>28</v>
      </c>
      <c r="C28" s="25">
        <v>15</v>
      </c>
      <c r="D28" s="25">
        <v>65</v>
      </c>
      <c r="E28" s="25" t="s">
        <v>185</v>
      </c>
      <c r="F28" s="25">
        <v>34</v>
      </c>
      <c r="G28" s="36">
        <v>2</v>
      </c>
      <c r="H28" s="27" t="s">
        <v>187</v>
      </c>
    </row>
    <row r="29" spans="1:8" ht="17.100000000000001" customHeight="1" x14ac:dyDescent="0.3">
      <c r="A29" s="24" t="s">
        <v>184</v>
      </c>
      <c r="B29" s="24" t="s">
        <v>29</v>
      </c>
      <c r="C29" s="25">
        <v>23</v>
      </c>
      <c r="D29" s="25">
        <v>59</v>
      </c>
      <c r="E29" s="25">
        <v>48</v>
      </c>
      <c r="F29" s="25" t="s">
        <v>185</v>
      </c>
      <c r="G29" s="36">
        <v>2</v>
      </c>
      <c r="H29" s="27" t="s">
        <v>187</v>
      </c>
    </row>
    <row r="30" spans="1:8" ht="17.100000000000001" customHeight="1" x14ac:dyDescent="0.3">
      <c r="A30" s="24" t="s">
        <v>184</v>
      </c>
      <c r="B30" s="24" t="s">
        <v>30</v>
      </c>
      <c r="C30" s="25">
        <v>761</v>
      </c>
      <c r="D30" s="25">
        <v>1804</v>
      </c>
      <c r="E30" s="25">
        <v>1030</v>
      </c>
      <c r="F30" s="25">
        <v>1164</v>
      </c>
      <c r="G30" s="36" t="s">
        <v>185</v>
      </c>
      <c r="H30" s="27" t="s">
        <v>185</v>
      </c>
    </row>
    <row r="31" spans="1:8" ht="17.100000000000001" customHeight="1" x14ac:dyDescent="0.3">
      <c r="A31" s="24" t="s">
        <v>184</v>
      </c>
      <c r="B31" s="24" t="s">
        <v>31</v>
      </c>
      <c r="C31" s="25">
        <v>205</v>
      </c>
      <c r="D31" s="25">
        <v>377</v>
      </c>
      <c r="E31" s="25">
        <v>248</v>
      </c>
      <c r="F31" s="25">
        <v>227</v>
      </c>
      <c r="G31" s="36" t="s">
        <v>185</v>
      </c>
      <c r="H31" s="27" t="s">
        <v>185</v>
      </c>
    </row>
    <row r="32" spans="1:8" ht="17.100000000000001" customHeight="1" x14ac:dyDescent="0.3">
      <c r="A32" s="24" t="s">
        <v>184</v>
      </c>
      <c r="B32" s="24" t="s">
        <v>32</v>
      </c>
      <c r="C32" s="25">
        <v>178</v>
      </c>
      <c r="D32" s="25">
        <v>370</v>
      </c>
      <c r="E32" s="25">
        <v>201</v>
      </c>
      <c r="F32" s="25">
        <v>183</v>
      </c>
      <c r="G32" s="36" t="s">
        <v>185</v>
      </c>
      <c r="H32" s="27" t="s">
        <v>185</v>
      </c>
    </row>
    <row r="33" spans="1:8" ht="17.100000000000001" customHeight="1" x14ac:dyDescent="0.3">
      <c r="A33" s="24" t="s">
        <v>184</v>
      </c>
      <c r="B33" s="24" t="s">
        <v>33</v>
      </c>
      <c r="C33" s="25">
        <v>5294</v>
      </c>
      <c r="D33" s="25">
        <v>10858</v>
      </c>
      <c r="E33" s="25">
        <v>8213</v>
      </c>
      <c r="F33" s="25">
        <v>6358</v>
      </c>
      <c r="G33" s="36" t="s">
        <v>185</v>
      </c>
      <c r="H33" s="27" t="s">
        <v>185</v>
      </c>
    </row>
    <row r="34" spans="1:8" ht="17.100000000000001" customHeight="1" x14ac:dyDescent="0.3">
      <c r="A34" s="24" t="s">
        <v>184</v>
      </c>
      <c r="B34" s="24" t="s">
        <v>34</v>
      </c>
      <c r="C34" s="25">
        <v>505</v>
      </c>
      <c r="D34" s="25">
        <v>1249</v>
      </c>
      <c r="E34" s="25">
        <v>862</v>
      </c>
      <c r="F34" s="25">
        <v>988</v>
      </c>
      <c r="G34" s="36" t="s">
        <v>185</v>
      </c>
      <c r="H34" s="27" t="s">
        <v>185</v>
      </c>
    </row>
    <row r="35" spans="1:8" ht="17.100000000000001" customHeight="1" x14ac:dyDescent="0.3">
      <c r="A35" s="24" t="s">
        <v>184</v>
      </c>
      <c r="B35" s="24" t="s">
        <v>35</v>
      </c>
      <c r="C35" s="25">
        <v>21</v>
      </c>
      <c r="D35" s="25">
        <v>77</v>
      </c>
      <c r="E35" s="25">
        <v>28</v>
      </c>
      <c r="F35" s="25">
        <v>47</v>
      </c>
      <c r="G35" s="36" t="s">
        <v>185</v>
      </c>
      <c r="H35" s="27" t="s">
        <v>185</v>
      </c>
    </row>
    <row r="36" spans="1:8" ht="17.100000000000001" customHeight="1" x14ac:dyDescent="0.3">
      <c r="A36" s="24" t="s">
        <v>184</v>
      </c>
      <c r="B36" s="24" t="s">
        <v>36</v>
      </c>
      <c r="C36" s="25">
        <v>3803</v>
      </c>
      <c r="D36" s="25">
        <v>11721</v>
      </c>
      <c r="E36" s="25">
        <v>7788</v>
      </c>
      <c r="F36" s="25">
        <v>8562</v>
      </c>
      <c r="G36" s="36" t="s">
        <v>185</v>
      </c>
      <c r="H36" s="27" t="s">
        <v>185</v>
      </c>
    </row>
    <row r="37" spans="1:8" ht="17.100000000000001" customHeight="1" x14ac:dyDescent="0.3">
      <c r="A37" s="24" t="s">
        <v>184</v>
      </c>
      <c r="B37" s="24" t="s">
        <v>37</v>
      </c>
      <c r="C37" s="25">
        <v>2892</v>
      </c>
      <c r="D37" s="25">
        <v>7371</v>
      </c>
      <c r="E37" s="25">
        <v>7286</v>
      </c>
      <c r="F37" s="25">
        <v>4137</v>
      </c>
      <c r="G37" s="36" t="s">
        <v>185</v>
      </c>
      <c r="H37" s="27" t="s">
        <v>185</v>
      </c>
    </row>
    <row r="38" spans="1:8" ht="17.100000000000001" customHeight="1" x14ac:dyDescent="0.3">
      <c r="A38" s="24" t="s">
        <v>184</v>
      </c>
      <c r="B38" s="24" t="s">
        <v>38</v>
      </c>
      <c r="C38" s="25">
        <v>111</v>
      </c>
      <c r="D38" s="25">
        <v>261</v>
      </c>
      <c r="E38" s="25">
        <v>244</v>
      </c>
      <c r="F38" s="25">
        <v>268</v>
      </c>
      <c r="G38" s="36" t="s">
        <v>185</v>
      </c>
      <c r="H38" s="27" t="s">
        <v>185</v>
      </c>
    </row>
    <row r="39" spans="1:8" ht="17.100000000000001" customHeight="1" x14ac:dyDescent="0.3">
      <c r="A39" s="24" t="s">
        <v>184</v>
      </c>
      <c r="B39" s="46" t="s">
        <v>39</v>
      </c>
      <c r="C39" s="25">
        <v>3627</v>
      </c>
      <c r="D39" s="25">
        <v>10247</v>
      </c>
      <c r="E39" s="25">
        <v>7419</v>
      </c>
      <c r="F39" s="25">
        <v>7868</v>
      </c>
      <c r="G39" s="36" t="s">
        <v>185</v>
      </c>
      <c r="H39" s="27" t="s">
        <v>185</v>
      </c>
    </row>
    <row r="40" spans="1:8" ht="17.100000000000001" customHeight="1" x14ac:dyDescent="0.3">
      <c r="A40" s="24" t="s">
        <v>184</v>
      </c>
      <c r="B40" s="24" t="s">
        <v>40</v>
      </c>
      <c r="C40" s="25">
        <v>5258</v>
      </c>
      <c r="D40" s="25">
        <v>11269</v>
      </c>
      <c r="E40" s="25">
        <v>10308</v>
      </c>
      <c r="F40" s="25">
        <v>9515</v>
      </c>
      <c r="G40" s="36" t="s">
        <v>185</v>
      </c>
      <c r="H40" s="27" t="s">
        <v>185</v>
      </c>
    </row>
    <row r="41" spans="1:8" ht="17.100000000000001" customHeight="1" x14ac:dyDescent="0.3">
      <c r="A41" s="24" t="s">
        <v>184</v>
      </c>
      <c r="B41" s="24" t="s">
        <v>41</v>
      </c>
      <c r="C41" s="25">
        <v>1149</v>
      </c>
      <c r="D41" s="25">
        <v>2876</v>
      </c>
      <c r="E41" s="25">
        <v>1791</v>
      </c>
      <c r="F41" s="25">
        <v>2943</v>
      </c>
      <c r="G41" s="36" t="s">
        <v>185</v>
      </c>
      <c r="H41" s="27" t="s">
        <v>185</v>
      </c>
    </row>
    <row r="42" spans="1:8" ht="17.100000000000001" customHeight="1" x14ac:dyDescent="0.3">
      <c r="A42" s="24" t="s">
        <v>184</v>
      </c>
      <c r="B42" s="24" t="s">
        <v>42</v>
      </c>
      <c r="C42" s="25">
        <v>1433</v>
      </c>
      <c r="D42" s="25">
        <v>4081</v>
      </c>
      <c r="E42" s="25">
        <v>3910</v>
      </c>
      <c r="F42" s="25">
        <v>2444</v>
      </c>
      <c r="G42" s="36" t="s">
        <v>185</v>
      </c>
      <c r="H42" s="27" t="s">
        <v>185</v>
      </c>
    </row>
    <row r="43" spans="1:8" ht="17.100000000000001" customHeight="1" x14ac:dyDescent="0.3">
      <c r="A43" s="24" t="s">
        <v>184</v>
      </c>
      <c r="B43" s="46" t="s">
        <v>43</v>
      </c>
      <c r="C43" s="25">
        <v>329</v>
      </c>
      <c r="D43" s="25">
        <v>897</v>
      </c>
      <c r="E43" s="25">
        <v>721</v>
      </c>
      <c r="F43" s="25">
        <v>676</v>
      </c>
      <c r="G43" s="36" t="s">
        <v>185</v>
      </c>
      <c r="H43" s="27" t="s">
        <v>185</v>
      </c>
    </row>
    <row r="44" spans="1:8" ht="17.100000000000001" customHeight="1" x14ac:dyDescent="0.3">
      <c r="A44" s="24" t="s">
        <v>184</v>
      </c>
      <c r="B44" s="24" t="s">
        <v>44</v>
      </c>
      <c r="C44" s="25">
        <v>1211</v>
      </c>
      <c r="D44" s="25">
        <v>2284</v>
      </c>
      <c r="E44" s="25">
        <v>1824</v>
      </c>
      <c r="F44" s="25">
        <v>1840</v>
      </c>
      <c r="G44" s="36" t="s">
        <v>185</v>
      </c>
      <c r="H44" s="27" t="s">
        <v>185</v>
      </c>
    </row>
    <row r="45" spans="1:8" ht="17.100000000000001" customHeight="1" x14ac:dyDescent="0.3">
      <c r="A45" s="24" t="s">
        <v>184</v>
      </c>
      <c r="B45" s="46" t="s">
        <v>45</v>
      </c>
      <c r="C45" s="25">
        <v>958</v>
      </c>
      <c r="D45" s="25">
        <v>2005</v>
      </c>
      <c r="E45" s="25">
        <v>1342</v>
      </c>
      <c r="F45" s="25">
        <v>1133</v>
      </c>
      <c r="G45" s="36" t="s">
        <v>185</v>
      </c>
      <c r="H45" s="27" t="s">
        <v>185</v>
      </c>
    </row>
    <row r="46" spans="1:8" ht="17.100000000000001" customHeight="1" x14ac:dyDescent="0.3">
      <c r="A46" s="24" t="s">
        <v>184</v>
      </c>
      <c r="B46" s="24" t="s">
        <v>46</v>
      </c>
      <c r="C46" s="25">
        <v>2007</v>
      </c>
      <c r="D46" s="25">
        <v>6125</v>
      </c>
      <c r="E46" s="25">
        <v>4281</v>
      </c>
      <c r="F46" s="25">
        <v>4530</v>
      </c>
      <c r="G46" s="36" t="s">
        <v>185</v>
      </c>
      <c r="H46" s="27" t="s">
        <v>185</v>
      </c>
    </row>
    <row r="47" spans="1:8" ht="17.100000000000001" customHeight="1" x14ac:dyDescent="0.3">
      <c r="A47" s="24" t="s">
        <v>184</v>
      </c>
      <c r="B47" s="24" t="s">
        <v>47</v>
      </c>
      <c r="C47" s="25">
        <v>319</v>
      </c>
      <c r="D47" s="25">
        <v>852</v>
      </c>
      <c r="E47" s="25">
        <v>595</v>
      </c>
      <c r="F47" s="25">
        <v>599</v>
      </c>
      <c r="G47" s="36" t="s">
        <v>185</v>
      </c>
      <c r="H47" s="27" t="s">
        <v>185</v>
      </c>
    </row>
    <row r="48" spans="1:8" ht="17.100000000000001" customHeight="1" x14ac:dyDescent="0.3">
      <c r="A48" s="24" t="s">
        <v>184</v>
      </c>
      <c r="B48" s="24" t="s">
        <v>48</v>
      </c>
      <c r="C48" s="25">
        <v>236</v>
      </c>
      <c r="D48" s="25">
        <v>1151</v>
      </c>
      <c r="E48" s="25">
        <v>842</v>
      </c>
      <c r="F48" s="25">
        <v>787</v>
      </c>
      <c r="G48" s="36" t="s">
        <v>185</v>
      </c>
      <c r="H48" s="27" t="s">
        <v>185</v>
      </c>
    </row>
    <row r="49" spans="1:8" ht="17.100000000000001" customHeight="1" x14ac:dyDescent="0.3">
      <c r="A49" s="24" t="s">
        <v>184</v>
      </c>
      <c r="B49" s="24" t="s">
        <v>49</v>
      </c>
      <c r="C49" s="25" t="s">
        <v>185</v>
      </c>
      <c r="D49" s="25" t="s">
        <v>185</v>
      </c>
      <c r="E49" s="25" t="s">
        <v>185</v>
      </c>
      <c r="F49" s="25" t="s">
        <v>185</v>
      </c>
      <c r="G49" s="37">
        <v>1</v>
      </c>
      <c r="H49" s="27" t="s">
        <v>186</v>
      </c>
    </row>
    <row r="50" spans="1:8" ht="17.100000000000001" customHeight="1" x14ac:dyDescent="0.3">
      <c r="A50" s="24" t="s">
        <v>184</v>
      </c>
      <c r="B50" s="24" t="s">
        <v>50</v>
      </c>
      <c r="C50" s="25">
        <v>55</v>
      </c>
      <c r="D50" s="25">
        <v>257</v>
      </c>
      <c r="E50" s="25">
        <v>119</v>
      </c>
      <c r="F50" s="25">
        <v>96</v>
      </c>
      <c r="G50" s="36" t="s">
        <v>185</v>
      </c>
      <c r="H50" s="27" t="s">
        <v>185</v>
      </c>
    </row>
    <row r="51" spans="1:8" ht="17.100000000000001" customHeight="1" x14ac:dyDescent="0.3">
      <c r="A51" s="24" t="s">
        <v>184</v>
      </c>
      <c r="B51" s="24" t="s">
        <v>51</v>
      </c>
      <c r="C51" s="25">
        <v>568</v>
      </c>
      <c r="D51" s="25">
        <v>1679</v>
      </c>
      <c r="E51" s="25">
        <v>1191</v>
      </c>
      <c r="F51" s="25">
        <v>1577</v>
      </c>
      <c r="G51" s="36" t="s">
        <v>185</v>
      </c>
      <c r="H51" s="27" t="s">
        <v>185</v>
      </c>
    </row>
    <row r="52" spans="1:8" ht="17.100000000000001" customHeight="1" x14ac:dyDescent="0.3">
      <c r="A52" s="24" t="s">
        <v>184</v>
      </c>
      <c r="B52" s="24" t="s">
        <v>52</v>
      </c>
      <c r="C52" s="25">
        <v>668</v>
      </c>
      <c r="D52" s="25">
        <v>2615</v>
      </c>
      <c r="E52" s="25">
        <v>2333</v>
      </c>
      <c r="F52" s="25">
        <v>1405</v>
      </c>
      <c r="G52" s="36" t="s">
        <v>185</v>
      </c>
      <c r="H52" s="27" t="s">
        <v>185</v>
      </c>
    </row>
    <row r="53" spans="1:8" ht="17.100000000000001" customHeight="1" x14ac:dyDescent="0.3">
      <c r="A53" s="24" t="s">
        <v>184</v>
      </c>
      <c r="B53" s="24" t="s">
        <v>53</v>
      </c>
      <c r="C53" s="25">
        <v>751</v>
      </c>
      <c r="D53" s="25">
        <v>2722</v>
      </c>
      <c r="E53" s="25">
        <v>1566</v>
      </c>
      <c r="F53" s="25">
        <v>1997</v>
      </c>
      <c r="G53" s="36" t="s">
        <v>185</v>
      </c>
      <c r="H53" s="27" t="s">
        <v>185</v>
      </c>
    </row>
    <row r="54" spans="1:8" ht="17.100000000000001" customHeight="1" x14ac:dyDescent="0.3">
      <c r="A54" s="24" t="s">
        <v>184</v>
      </c>
      <c r="B54" s="24" t="s">
        <v>54</v>
      </c>
      <c r="C54" s="25">
        <v>188</v>
      </c>
      <c r="D54" s="25">
        <v>609</v>
      </c>
      <c r="E54" s="25">
        <v>271</v>
      </c>
      <c r="F54" s="25">
        <v>393</v>
      </c>
      <c r="G54" s="36" t="s">
        <v>185</v>
      </c>
      <c r="H54" s="27" t="s">
        <v>185</v>
      </c>
    </row>
    <row r="55" spans="1:8" ht="17.100000000000001" customHeight="1" x14ac:dyDescent="0.3">
      <c r="A55" s="24" t="s">
        <v>184</v>
      </c>
      <c r="B55" s="24" t="s">
        <v>55</v>
      </c>
      <c r="C55" s="25">
        <v>90</v>
      </c>
      <c r="D55" s="25">
        <v>404</v>
      </c>
      <c r="E55" s="25">
        <v>218</v>
      </c>
      <c r="F55" s="25">
        <v>282</v>
      </c>
      <c r="G55" s="36" t="s">
        <v>185</v>
      </c>
      <c r="H55" s="27" t="s">
        <v>185</v>
      </c>
    </row>
    <row r="56" spans="1:8" ht="17.100000000000001" customHeight="1" x14ac:dyDescent="0.3">
      <c r="A56" s="24" t="s">
        <v>184</v>
      </c>
      <c r="B56" s="24" t="s">
        <v>56</v>
      </c>
      <c r="C56" s="25">
        <v>34</v>
      </c>
      <c r="D56" s="25">
        <v>76</v>
      </c>
      <c r="E56" s="25">
        <v>30</v>
      </c>
      <c r="F56" s="25">
        <v>35</v>
      </c>
      <c r="G56" s="36" t="s">
        <v>185</v>
      </c>
      <c r="H56" s="27" t="s">
        <v>185</v>
      </c>
    </row>
    <row r="57" spans="1:8" ht="17.100000000000001" customHeight="1" x14ac:dyDescent="0.3">
      <c r="A57" s="24" t="s">
        <v>184</v>
      </c>
      <c r="B57" s="24" t="s">
        <v>57</v>
      </c>
      <c r="C57" s="25">
        <v>816</v>
      </c>
      <c r="D57" s="25">
        <v>2108</v>
      </c>
      <c r="E57" s="25">
        <v>1314</v>
      </c>
      <c r="F57" s="25">
        <v>913</v>
      </c>
      <c r="G57" s="36" t="s">
        <v>185</v>
      </c>
      <c r="H57" s="27" t="s">
        <v>185</v>
      </c>
    </row>
    <row r="58" spans="1:8" ht="17.100000000000001" customHeight="1" x14ac:dyDescent="0.3">
      <c r="A58" s="24" t="s">
        <v>184</v>
      </c>
      <c r="B58" s="24" t="s">
        <v>58</v>
      </c>
      <c r="C58" s="25">
        <v>28</v>
      </c>
      <c r="D58" s="25">
        <v>179</v>
      </c>
      <c r="E58" s="25">
        <v>158</v>
      </c>
      <c r="F58" s="25">
        <v>192</v>
      </c>
      <c r="G58" s="36" t="s">
        <v>185</v>
      </c>
      <c r="H58" s="27" t="s">
        <v>185</v>
      </c>
    </row>
    <row r="59" spans="1:8" ht="17.100000000000001" customHeight="1" x14ac:dyDescent="0.3">
      <c r="A59" s="24" t="s">
        <v>184</v>
      </c>
      <c r="B59" s="24" t="s">
        <v>59</v>
      </c>
      <c r="C59" s="25">
        <v>1262</v>
      </c>
      <c r="D59" s="25">
        <v>2996</v>
      </c>
      <c r="E59" s="25">
        <v>1967</v>
      </c>
      <c r="F59" s="25">
        <v>2139</v>
      </c>
      <c r="G59" s="36" t="s">
        <v>185</v>
      </c>
      <c r="H59" s="27" t="s">
        <v>185</v>
      </c>
    </row>
    <row r="60" spans="1:8" ht="17.100000000000001" customHeight="1" x14ac:dyDescent="0.3">
      <c r="A60" s="24" t="s">
        <v>184</v>
      </c>
      <c r="B60" s="24" t="s">
        <v>60</v>
      </c>
      <c r="C60" s="25">
        <v>243</v>
      </c>
      <c r="D60" s="25">
        <v>700</v>
      </c>
      <c r="E60" s="25">
        <v>530</v>
      </c>
      <c r="F60" s="25">
        <v>574</v>
      </c>
      <c r="G60" s="36" t="s">
        <v>185</v>
      </c>
      <c r="H60" s="27" t="s">
        <v>185</v>
      </c>
    </row>
    <row r="61" spans="1:8" ht="17.100000000000001" customHeight="1" x14ac:dyDescent="0.3">
      <c r="A61" s="24" t="s">
        <v>184</v>
      </c>
      <c r="B61" s="24" t="s">
        <v>61</v>
      </c>
      <c r="C61" s="25">
        <v>117</v>
      </c>
      <c r="D61" s="25">
        <v>429</v>
      </c>
      <c r="E61" s="25">
        <v>273</v>
      </c>
      <c r="F61" s="25">
        <v>194</v>
      </c>
      <c r="G61" s="36" t="s">
        <v>185</v>
      </c>
      <c r="H61" s="27" t="s">
        <v>185</v>
      </c>
    </row>
    <row r="62" spans="1:8" ht="17.100000000000001" customHeight="1" x14ac:dyDescent="0.3">
      <c r="A62" s="31" t="s">
        <v>184</v>
      </c>
      <c r="B62" s="31" t="s">
        <v>62</v>
      </c>
      <c r="C62" s="32">
        <v>64325</v>
      </c>
      <c r="D62" s="32">
        <v>160452</v>
      </c>
      <c r="E62" s="32">
        <v>117826</v>
      </c>
      <c r="F62" s="32">
        <v>108748</v>
      </c>
      <c r="G62" s="47" t="s">
        <v>185</v>
      </c>
      <c r="H62" s="51" t="s">
        <v>185</v>
      </c>
    </row>
    <row r="63" spans="1:8" ht="17.100000000000001" customHeight="1" x14ac:dyDescent="0.3">
      <c r="A63" s="35" t="s">
        <v>106</v>
      </c>
    </row>
  </sheetData>
  <sheetProtection sheet="1" objects="1" scenarios="1" selectLockedCells="1"/>
  <conditionalFormatting sqref="A4:H62">
    <cfRule type="expression" dxfId="10" priority="1">
      <formula>MOD(ROW(),2)=0</formula>
    </cfRule>
  </conditionalFormatting>
  <pageMargins left="0.05" right="0.05" top="0.5" bottom="0.5" header="0" footer="0"/>
  <pageSetup orientation="portrait" horizontalDpi="300" verticalDpi="300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R63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19.7109375" style="2" customWidth="1"/>
    <col min="2" max="2" width="17.7109375" style="2" customWidth="1"/>
    <col min="3" max="4" width="20.7109375" style="3" bestFit="1" customWidth="1"/>
    <col min="5" max="5" width="20.7109375" style="12" bestFit="1" customWidth="1"/>
    <col min="6" max="6" width="24.7109375" style="3" bestFit="1" customWidth="1"/>
    <col min="7" max="7" width="19.85546875" style="3" bestFit="1" customWidth="1"/>
    <col min="8" max="8" width="20" style="12" customWidth="1"/>
    <col min="9" max="9" width="19.85546875" style="3" bestFit="1" customWidth="1"/>
    <col min="10" max="10" width="19.85546875" style="12" bestFit="1" customWidth="1"/>
    <col min="11" max="11" width="19.85546875" style="3" bestFit="1" customWidth="1"/>
    <col min="12" max="12" width="19.85546875" style="12" bestFit="1" customWidth="1"/>
    <col min="13" max="13" width="23.7109375" style="3" bestFit="1" customWidth="1"/>
    <col min="14" max="14" width="24.7109375" style="12" bestFit="1" customWidth="1"/>
    <col min="15" max="15" width="19.85546875" style="3" bestFit="1" customWidth="1"/>
    <col min="16" max="16" width="19.85546875" style="12" bestFit="1" customWidth="1"/>
    <col min="17" max="17" width="22.5703125" style="20" bestFit="1" customWidth="1"/>
    <col min="18" max="18" width="42.5703125" style="2" bestFit="1" customWidth="1"/>
    <col min="19" max="16384" width="11.42578125" style="2" hidden="1"/>
  </cols>
  <sheetData>
    <row r="1" spans="1:18" ht="17.100000000000001" customHeight="1" x14ac:dyDescent="0.3">
      <c r="A1" s="13" t="s">
        <v>175</v>
      </c>
    </row>
    <row r="2" spans="1:18" s="1" customFormat="1" ht="23.1" customHeight="1" x14ac:dyDescent="0.45">
      <c r="A2" s="15" t="s">
        <v>90</v>
      </c>
      <c r="C2" s="4"/>
      <c r="D2" s="4"/>
      <c r="E2" s="11"/>
      <c r="F2" s="4"/>
      <c r="G2" s="4"/>
      <c r="H2" s="11"/>
      <c r="I2" s="4"/>
      <c r="J2" s="11"/>
      <c r="K2" s="4"/>
      <c r="L2" s="11"/>
      <c r="M2" s="4"/>
      <c r="N2" s="11"/>
      <c r="O2" s="4"/>
      <c r="P2" s="11"/>
      <c r="Q2" s="21"/>
    </row>
    <row r="3" spans="1:18" s="6" customFormat="1" ht="86.25" x14ac:dyDescent="0.2">
      <c r="A3" s="52" t="s">
        <v>0</v>
      </c>
      <c r="B3" s="52" t="s">
        <v>122</v>
      </c>
      <c r="C3" s="53" t="s">
        <v>127</v>
      </c>
      <c r="D3" s="53" t="s">
        <v>128</v>
      </c>
      <c r="E3" s="54" t="s">
        <v>129</v>
      </c>
      <c r="F3" s="53" t="s">
        <v>130</v>
      </c>
      <c r="G3" s="53" t="s">
        <v>131</v>
      </c>
      <c r="H3" s="54" t="s">
        <v>132</v>
      </c>
      <c r="I3" s="53" t="s">
        <v>133</v>
      </c>
      <c r="J3" s="54" t="s">
        <v>134</v>
      </c>
      <c r="K3" s="53" t="s">
        <v>135</v>
      </c>
      <c r="L3" s="54" t="s">
        <v>136</v>
      </c>
      <c r="M3" s="53" t="s">
        <v>137</v>
      </c>
      <c r="N3" s="54" t="s">
        <v>138</v>
      </c>
      <c r="O3" s="53" t="s">
        <v>139</v>
      </c>
      <c r="P3" s="54" t="s">
        <v>140</v>
      </c>
      <c r="Q3" s="55" t="s">
        <v>2</v>
      </c>
      <c r="R3" s="52" t="s">
        <v>3</v>
      </c>
    </row>
    <row r="4" spans="1:18" ht="17.100000000000001" customHeight="1" x14ac:dyDescent="0.3">
      <c r="A4" s="56" t="s">
        <v>184</v>
      </c>
      <c r="B4" s="24" t="s">
        <v>4</v>
      </c>
      <c r="C4" s="25">
        <v>23784</v>
      </c>
      <c r="D4" s="25">
        <v>21140</v>
      </c>
      <c r="E4" s="57">
        <v>0.8888328287924655</v>
      </c>
      <c r="F4" s="25">
        <v>19976</v>
      </c>
      <c r="G4" s="25">
        <v>18712</v>
      </c>
      <c r="H4" s="57">
        <v>0.78674739320551634</v>
      </c>
      <c r="I4" s="25">
        <v>18207</v>
      </c>
      <c r="J4" s="57">
        <v>0.76551463168516654</v>
      </c>
      <c r="K4" s="25">
        <v>505</v>
      </c>
      <c r="L4" s="57">
        <v>2.1232761520349815E-2</v>
      </c>
      <c r="M4" s="25">
        <v>1164</v>
      </c>
      <c r="N4" s="57">
        <v>4.8940464177598383E-2</v>
      </c>
      <c r="O4" s="25">
        <v>2644</v>
      </c>
      <c r="P4" s="57">
        <v>0.11116717120753447</v>
      </c>
      <c r="Q4" s="36" t="s">
        <v>185</v>
      </c>
      <c r="R4" s="27" t="s">
        <v>185</v>
      </c>
    </row>
    <row r="5" spans="1:18" ht="17.100000000000001" customHeight="1" x14ac:dyDescent="0.3">
      <c r="A5" s="56" t="s">
        <v>184</v>
      </c>
      <c r="B5" s="24" t="s">
        <v>5</v>
      </c>
      <c r="C5" s="25">
        <v>18</v>
      </c>
      <c r="D5" s="25">
        <v>18</v>
      </c>
      <c r="E5" s="57">
        <v>1</v>
      </c>
      <c r="F5" s="25">
        <v>18</v>
      </c>
      <c r="G5" s="25" t="s">
        <v>185</v>
      </c>
      <c r="H5" s="57" t="s">
        <v>185</v>
      </c>
      <c r="I5" s="25" t="s">
        <v>185</v>
      </c>
      <c r="J5" s="57" t="s">
        <v>185</v>
      </c>
      <c r="K5" s="25">
        <v>0</v>
      </c>
      <c r="L5" s="57">
        <v>0</v>
      </c>
      <c r="M5" s="25">
        <v>0</v>
      </c>
      <c r="N5" s="57">
        <v>0</v>
      </c>
      <c r="O5" s="25">
        <v>0</v>
      </c>
      <c r="P5" s="57">
        <v>0</v>
      </c>
      <c r="Q5" s="36">
        <v>2</v>
      </c>
      <c r="R5" s="27" t="s">
        <v>187</v>
      </c>
    </row>
    <row r="6" spans="1:18" ht="17.100000000000001" customHeight="1" x14ac:dyDescent="0.3">
      <c r="A6" s="56" t="s">
        <v>184</v>
      </c>
      <c r="B6" s="24" t="s">
        <v>6</v>
      </c>
      <c r="C6" s="25">
        <v>491</v>
      </c>
      <c r="D6" s="25">
        <v>473</v>
      </c>
      <c r="E6" s="57">
        <v>0.96334012219959264</v>
      </c>
      <c r="F6" s="25">
        <v>457</v>
      </c>
      <c r="G6" s="25">
        <v>422</v>
      </c>
      <c r="H6" s="57">
        <v>0.85947046843177188</v>
      </c>
      <c r="I6" s="25" t="s">
        <v>185</v>
      </c>
      <c r="J6" s="57" t="s">
        <v>185</v>
      </c>
      <c r="K6" s="25" t="s">
        <v>185</v>
      </c>
      <c r="L6" s="57" t="s">
        <v>185</v>
      </c>
      <c r="M6" s="25">
        <v>16</v>
      </c>
      <c r="N6" s="57">
        <v>3.2586558044806514E-2</v>
      </c>
      <c r="O6" s="25">
        <v>18</v>
      </c>
      <c r="P6" s="57">
        <v>3.6659877800407331E-2</v>
      </c>
      <c r="Q6" s="37">
        <v>1</v>
      </c>
      <c r="R6" s="27" t="s">
        <v>186</v>
      </c>
    </row>
    <row r="7" spans="1:18" ht="17.100000000000001" customHeight="1" x14ac:dyDescent="0.3">
      <c r="A7" s="56" t="s">
        <v>184</v>
      </c>
      <c r="B7" s="24" t="s">
        <v>7</v>
      </c>
      <c r="C7" s="25">
        <v>3936</v>
      </c>
      <c r="D7" s="25">
        <v>3631</v>
      </c>
      <c r="E7" s="57">
        <v>0.92251016260162599</v>
      </c>
      <c r="F7" s="25">
        <v>3502</v>
      </c>
      <c r="G7" s="25">
        <v>3275</v>
      </c>
      <c r="H7" s="57">
        <v>0.83206300813008127</v>
      </c>
      <c r="I7" s="25">
        <v>3206</v>
      </c>
      <c r="J7" s="57">
        <v>0.81453252032520329</v>
      </c>
      <c r="K7" s="25">
        <v>69</v>
      </c>
      <c r="L7" s="57">
        <v>1.753048780487805E-2</v>
      </c>
      <c r="M7" s="25">
        <v>129</v>
      </c>
      <c r="N7" s="57">
        <v>3.277439024390244E-2</v>
      </c>
      <c r="O7" s="25">
        <v>305</v>
      </c>
      <c r="P7" s="57">
        <v>7.7489837398373979E-2</v>
      </c>
      <c r="Q7" s="36" t="s">
        <v>185</v>
      </c>
      <c r="R7" s="27" t="s">
        <v>185</v>
      </c>
    </row>
    <row r="8" spans="1:18" ht="17.100000000000001" customHeight="1" x14ac:dyDescent="0.3">
      <c r="A8" s="56" t="s">
        <v>184</v>
      </c>
      <c r="B8" s="24" t="s">
        <v>8</v>
      </c>
      <c r="C8" s="25">
        <v>673</v>
      </c>
      <c r="D8" s="25">
        <v>636</v>
      </c>
      <c r="E8" s="57">
        <v>0.94502228826151558</v>
      </c>
      <c r="F8" s="25">
        <v>616</v>
      </c>
      <c r="G8" s="25">
        <v>567</v>
      </c>
      <c r="H8" s="57">
        <v>0.8424962852897474</v>
      </c>
      <c r="I8" s="25" t="s">
        <v>185</v>
      </c>
      <c r="J8" s="57" t="s">
        <v>185</v>
      </c>
      <c r="K8" s="25" t="s">
        <v>185</v>
      </c>
      <c r="L8" s="57" t="s">
        <v>185</v>
      </c>
      <c r="M8" s="25">
        <v>20</v>
      </c>
      <c r="N8" s="57">
        <v>2.9717682020802376E-2</v>
      </c>
      <c r="O8" s="25">
        <v>37</v>
      </c>
      <c r="P8" s="57">
        <v>5.4977711738484397E-2</v>
      </c>
      <c r="Q8" s="37">
        <v>1</v>
      </c>
      <c r="R8" s="27" t="s">
        <v>186</v>
      </c>
    </row>
    <row r="9" spans="1:18" ht="17.100000000000001" customHeight="1" x14ac:dyDescent="0.3">
      <c r="A9" s="56" t="s">
        <v>184</v>
      </c>
      <c r="B9" s="24" t="s">
        <v>9</v>
      </c>
      <c r="C9" s="25">
        <v>593</v>
      </c>
      <c r="D9" s="25">
        <v>575</v>
      </c>
      <c r="E9" s="57">
        <v>0.96964586846542999</v>
      </c>
      <c r="F9" s="25">
        <v>544</v>
      </c>
      <c r="G9" s="25">
        <v>425</v>
      </c>
      <c r="H9" s="57">
        <v>0.71669477234401346</v>
      </c>
      <c r="I9" s="25" t="s">
        <v>185</v>
      </c>
      <c r="J9" s="57" t="s">
        <v>185</v>
      </c>
      <c r="K9" s="25" t="s">
        <v>185</v>
      </c>
      <c r="L9" s="57" t="s">
        <v>185</v>
      </c>
      <c r="M9" s="25">
        <v>31</v>
      </c>
      <c r="N9" s="57">
        <v>5.2276559865092748E-2</v>
      </c>
      <c r="O9" s="25">
        <v>18</v>
      </c>
      <c r="P9" s="57">
        <v>3.0354131534569982E-2</v>
      </c>
      <c r="Q9" s="36">
        <v>2</v>
      </c>
      <c r="R9" s="27" t="s">
        <v>187</v>
      </c>
    </row>
    <row r="10" spans="1:18" ht="17.100000000000001" customHeight="1" x14ac:dyDescent="0.3">
      <c r="A10" s="56" t="s">
        <v>184</v>
      </c>
      <c r="B10" s="46" t="s">
        <v>10</v>
      </c>
      <c r="C10" s="25">
        <v>17638</v>
      </c>
      <c r="D10" s="25">
        <v>16671</v>
      </c>
      <c r="E10" s="57">
        <v>0.94517518993083116</v>
      </c>
      <c r="F10" s="25">
        <v>15920</v>
      </c>
      <c r="G10" s="25">
        <v>14245</v>
      </c>
      <c r="H10" s="57">
        <v>0.80763125070869712</v>
      </c>
      <c r="I10" s="25">
        <v>14137</v>
      </c>
      <c r="J10" s="57">
        <v>0.80150810749518087</v>
      </c>
      <c r="K10" s="25">
        <v>108</v>
      </c>
      <c r="L10" s="57">
        <v>6.1231432135162717E-3</v>
      </c>
      <c r="M10" s="25">
        <v>751</v>
      </c>
      <c r="N10" s="57">
        <v>4.2578523642136296E-2</v>
      </c>
      <c r="O10" s="25">
        <v>967</v>
      </c>
      <c r="P10" s="57">
        <v>5.4824810069168839E-2</v>
      </c>
      <c r="Q10" s="36" t="s">
        <v>185</v>
      </c>
      <c r="R10" s="27" t="s">
        <v>185</v>
      </c>
    </row>
    <row r="11" spans="1:18" ht="17.100000000000001" customHeight="1" x14ac:dyDescent="0.3">
      <c r="A11" s="56" t="s">
        <v>184</v>
      </c>
      <c r="B11" s="24" t="s">
        <v>11</v>
      </c>
      <c r="C11" s="25">
        <v>523</v>
      </c>
      <c r="D11" s="25" t="s">
        <v>185</v>
      </c>
      <c r="E11" s="57" t="s">
        <v>185</v>
      </c>
      <c r="F11" s="25">
        <v>459</v>
      </c>
      <c r="G11" s="25">
        <v>390</v>
      </c>
      <c r="H11" s="57">
        <v>0.74569789674952203</v>
      </c>
      <c r="I11" s="25" t="s">
        <v>185</v>
      </c>
      <c r="J11" s="57" t="s">
        <v>185</v>
      </c>
      <c r="K11" s="25" t="s">
        <v>185</v>
      </c>
      <c r="L11" s="57" t="s">
        <v>185</v>
      </c>
      <c r="M11" s="25" t="s">
        <v>185</v>
      </c>
      <c r="N11" s="57" t="s">
        <v>185</v>
      </c>
      <c r="O11" s="25" t="s">
        <v>185</v>
      </c>
      <c r="P11" s="57" t="s">
        <v>185</v>
      </c>
      <c r="Q11" s="36">
        <v>2</v>
      </c>
      <c r="R11" s="27" t="s">
        <v>187</v>
      </c>
    </row>
    <row r="12" spans="1:18" ht="17.100000000000001" customHeight="1" x14ac:dyDescent="0.3">
      <c r="A12" s="56" t="s">
        <v>184</v>
      </c>
      <c r="B12" s="24" t="s">
        <v>12</v>
      </c>
      <c r="C12" s="25">
        <v>1788</v>
      </c>
      <c r="D12" s="25">
        <v>1616</v>
      </c>
      <c r="E12" s="57">
        <v>0.90380313199105144</v>
      </c>
      <c r="F12" s="25">
        <v>1537</v>
      </c>
      <c r="G12" s="25">
        <v>1414</v>
      </c>
      <c r="H12" s="57">
        <v>0.79082774049216997</v>
      </c>
      <c r="I12" s="25">
        <v>1360</v>
      </c>
      <c r="J12" s="57">
        <v>0.76062639821029088</v>
      </c>
      <c r="K12" s="25">
        <v>54</v>
      </c>
      <c r="L12" s="57">
        <v>3.0201342281879196E-2</v>
      </c>
      <c r="M12" s="25">
        <v>79</v>
      </c>
      <c r="N12" s="57">
        <v>4.4183445190156601E-2</v>
      </c>
      <c r="O12" s="25">
        <v>172</v>
      </c>
      <c r="P12" s="57">
        <v>9.6196868008948541E-2</v>
      </c>
      <c r="Q12" s="36" t="s">
        <v>185</v>
      </c>
      <c r="R12" s="27" t="s">
        <v>185</v>
      </c>
    </row>
    <row r="13" spans="1:18" ht="17.100000000000001" customHeight="1" x14ac:dyDescent="0.3">
      <c r="A13" s="56" t="s">
        <v>184</v>
      </c>
      <c r="B13" s="24" t="s">
        <v>13</v>
      </c>
      <c r="C13" s="25">
        <v>25399</v>
      </c>
      <c r="D13" s="25">
        <v>23838</v>
      </c>
      <c r="E13" s="57">
        <v>0.9385408874365132</v>
      </c>
      <c r="F13" s="25">
        <v>22788</v>
      </c>
      <c r="G13" s="25">
        <v>20810</v>
      </c>
      <c r="H13" s="57">
        <v>0.81932359541714239</v>
      </c>
      <c r="I13" s="25">
        <v>20516</v>
      </c>
      <c r="J13" s="57">
        <v>0.80774833654868305</v>
      </c>
      <c r="K13" s="25">
        <v>294</v>
      </c>
      <c r="L13" s="57">
        <v>1.1575258868459387E-2</v>
      </c>
      <c r="M13" s="25">
        <v>1050</v>
      </c>
      <c r="N13" s="57">
        <v>4.1340210244497813E-2</v>
      </c>
      <c r="O13" s="25">
        <v>1561</v>
      </c>
      <c r="P13" s="57">
        <v>6.1459112563486754E-2</v>
      </c>
      <c r="Q13" s="36" t="s">
        <v>185</v>
      </c>
      <c r="R13" s="27" t="s">
        <v>185</v>
      </c>
    </row>
    <row r="14" spans="1:18" ht="17.100000000000001" customHeight="1" x14ac:dyDescent="0.3">
      <c r="A14" s="56" t="s">
        <v>184</v>
      </c>
      <c r="B14" s="24" t="s">
        <v>14</v>
      </c>
      <c r="C14" s="25">
        <v>689</v>
      </c>
      <c r="D14" s="25">
        <v>667</v>
      </c>
      <c r="E14" s="57">
        <v>0.96806966618287371</v>
      </c>
      <c r="F14" s="25">
        <v>637</v>
      </c>
      <c r="G14" s="25">
        <v>567</v>
      </c>
      <c r="H14" s="57">
        <v>0.82293178519593613</v>
      </c>
      <c r="I14" s="25" t="s">
        <v>185</v>
      </c>
      <c r="J14" s="57" t="s">
        <v>185</v>
      </c>
      <c r="K14" s="25" t="s">
        <v>185</v>
      </c>
      <c r="L14" s="57" t="s">
        <v>185</v>
      </c>
      <c r="M14" s="25">
        <v>30</v>
      </c>
      <c r="N14" s="57">
        <v>4.3541364296081277E-2</v>
      </c>
      <c r="O14" s="25">
        <v>22</v>
      </c>
      <c r="P14" s="57">
        <v>3.1930333817126268E-2</v>
      </c>
      <c r="Q14" s="36">
        <v>2</v>
      </c>
      <c r="R14" s="27" t="s">
        <v>187</v>
      </c>
    </row>
    <row r="15" spans="1:18" ht="17.100000000000001" customHeight="1" x14ac:dyDescent="0.3">
      <c r="A15" s="56" t="s">
        <v>184</v>
      </c>
      <c r="B15" s="24" t="s">
        <v>15</v>
      </c>
      <c r="C15" s="25">
        <v>1921</v>
      </c>
      <c r="D15" s="25">
        <v>1822</v>
      </c>
      <c r="E15" s="57">
        <v>0.94846434148880787</v>
      </c>
      <c r="F15" s="25">
        <v>1758</v>
      </c>
      <c r="G15" s="25">
        <v>1547</v>
      </c>
      <c r="H15" s="57">
        <v>0.80530973451327437</v>
      </c>
      <c r="I15" s="25">
        <v>1461</v>
      </c>
      <c r="J15" s="57">
        <v>0.76054138469547106</v>
      </c>
      <c r="K15" s="25">
        <v>86</v>
      </c>
      <c r="L15" s="57">
        <v>4.4768349817803227E-2</v>
      </c>
      <c r="M15" s="25">
        <v>64</v>
      </c>
      <c r="N15" s="57">
        <v>3.3315981259760541E-2</v>
      </c>
      <c r="O15" s="25">
        <v>99</v>
      </c>
      <c r="P15" s="57">
        <v>5.1535658511192087E-2</v>
      </c>
      <c r="Q15" s="36" t="s">
        <v>185</v>
      </c>
      <c r="R15" s="27" t="s">
        <v>185</v>
      </c>
    </row>
    <row r="16" spans="1:18" ht="17.100000000000001" customHeight="1" x14ac:dyDescent="0.3">
      <c r="A16" s="56" t="s">
        <v>184</v>
      </c>
      <c r="B16" s="24" t="s">
        <v>16</v>
      </c>
      <c r="C16" s="25">
        <v>4374</v>
      </c>
      <c r="D16" s="25">
        <v>4306</v>
      </c>
      <c r="E16" s="57">
        <v>0.98445358939186101</v>
      </c>
      <c r="F16" s="25">
        <v>4031</v>
      </c>
      <c r="G16" s="25">
        <v>3596</v>
      </c>
      <c r="H16" s="57">
        <v>0.82213077274805668</v>
      </c>
      <c r="I16" s="25">
        <v>3548</v>
      </c>
      <c r="J16" s="57">
        <v>0.81115683584819387</v>
      </c>
      <c r="K16" s="25">
        <v>48</v>
      </c>
      <c r="L16" s="57">
        <v>1.0973936899862825E-2</v>
      </c>
      <c r="M16" s="25">
        <v>275</v>
      </c>
      <c r="N16" s="57">
        <v>6.2871513488797437E-2</v>
      </c>
      <c r="O16" s="25">
        <v>68</v>
      </c>
      <c r="P16" s="57">
        <v>1.5546410608139003E-2</v>
      </c>
      <c r="Q16" s="36" t="s">
        <v>185</v>
      </c>
      <c r="R16" s="27" t="s">
        <v>185</v>
      </c>
    </row>
    <row r="17" spans="1:18" ht="17.100000000000001" customHeight="1" x14ac:dyDescent="0.3">
      <c r="A17" s="56" t="s">
        <v>184</v>
      </c>
      <c r="B17" s="24" t="s">
        <v>17</v>
      </c>
      <c r="C17" s="25">
        <v>292</v>
      </c>
      <c r="D17" s="25">
        <v>285</v>
      </c>
      <c r="E17" s="57">
        <v>0.97602739726027399</v>
      </c>
      <c r="F17" s="25">
        <v>263</v>
      </c>
      <c r="G17" s="25">
        <v>244</v>
      </c>
      <c r="H17" s="57">
        <v>0.83561643835616439</v>
      </c>
      <c r="I17" s="25">
        <v>244</v>
      </c>
      <c r="J17" s="57">
        <v>0.83561643835616439</v>
      </c>
      <c r="K17" s="25">
        <v>0</v>
      </c>
      <c r="L17" s="57">
        <v>0</v>
      </c>
      <c r="M17" s="25">
        <v>22</v>
      </c>
      <c r="N17" s="57">
        <v>7.5342465753424653E-2</v>
      </c>
      <c r="O17" s="25">
        <v>7</v>
      </c>
      <c r="P17" s="57">
        <v>2.3972602739726026E-2</v>
      </c>
      <c r="Q17" s="36" t="s">
        <v>185</v>
      </c>
      <c r="R17" s="27" t="s">
        <v>185</v>
      </c>
    </row>
    <row r="18" spans="1:18" ht="17.100000000000001" customHeight="1" x14ac:dyDescent="0.3">
      <c r="A18" s="56" t="s">
        <v>184</v>
      </c>
      <c r="B18" s="24" t="s">
        <v>18</v>
      </c>
      <c r="C18" s="25">
        <v>26886</v>
      </c>
      <c r="D18" s="25">
        <v>26342</v>
      </c>
      <c r="E18" s="57">
        <v>0.97976642118574719</v>
      </c>
      <c r="F18" s="25">
        <v>25338</v>
      </c>
      <c r="G18" s="25">
        <v>22772</v>
      </c>
      <c r="H18" s="57">
        <v>0.84698356021721344</v>
      </c>
      <c r="I18" s="25">
        <v>22320</v>
      </c>
      <c r="J18" s="57">
        <v>0.83017183664360639</v>
      </c>
      <c r="K18" s="25">
        <v>452</v>
      </c>
      <c r="L18" s="57">
        <v>1.6811723573607083E-2</v>
      </c>
      <c r="M18" s="25">
        <v>1004</v>
      </c>
      <c r="N18" s="57">
        <v>3.7342855017481219E-2</v>
      </c>
      <c r="O18" s="25">
        <v>544</v>
      </c>
      <c r="P18" s="57">
        <v>2.0233578814252771E-2</v>
      </c>
      <c r="Q18" s="36" t="s">
        <v>185</v>
      </c>
      <c r="R18" s="27" t="s">
        <v>185</v>
      </c>
    </row>
    <row r="19" spans="1:18" ht="17.100000000000001" customHeight="1" x14ac:dyDescent="0.3">
      <c r="A19" s="56" t="s">
        <v>184</v>
      </c>
      <c r="B19" s="24" t="s">
        <v>19</v>
      </c>
      <c r="C19" s="25">
        <v>3611</v>
      </c>
      <c r="D19" s="25">
        <v>3535</v>
      </c>
      <c r="E19" s="57">
        <v>0.97895319855995566</v>
      </c>
      <c r="F19" s="25">
        <v>3354</v>
      </c>
      <c r="G19" s="25">
        <v>2940</v>
      </c>
      <c r="H19" s="57">
        <v>0.8141788978122404</v>
      </c>
      <c r="I19" s="25" t="s">
        <v>185</v>
      </c>
      <c r="J19" s="57" t="s">
        <v>185</v>
      </c>
      <c r="K19" s="25" t="s">
        <v>185</v>
      </c>
      <c r="L19" s="57" t="s">
        <v>185</v>
      </c>
      <c r="M19" s="25">
        <v>181</v>
      </c>
      <c r="N19" s="57">
        <v>5.0124619219052896E-2</v>
      </c>
      <c r="O19" s="25">
        <v>76</v>
      </c>
      <c r="P19" s="57">
        <v>2.104680144004431E-2</v>
      </c>
      <c r="Q19" s="36">
        <v>2</v>
      </c>
      <c r="R19" s="27" t="s">
        <v>187</v>
      </c>
    </row>
    <row r="20" spans="1:18" ht="17.100000000000001" customHeight="1" x14ac:dyDescent="0.3">
      <c r="A20" s="56" t="s">
        <v>184</v>
      </c>
      <c r="B20" s="24" t="s">
        <v>20</v>
      </c>
      <c r="C20" s="25">
        <v>1671</v>
      </c>
      <c r="D20" s="25">
        <v>1645</v>
      </c>
      <c r="E20" s="57">
        <v>0.98444045481747455</v>
      </c>
      <c r="F20" s="25">
        <v>1568</v>
      </c>
      <c r="G20" s="25">
        <v>1432</v>
      </c>
      <c r="H20" s="57">
        <v>0.85697187312986234</v>
      </c>
      <c r="I20" s="25">
        <v>1365</v>
      </c>
      <c r="J20" s="57">
        <v>0.81687612208258531</v>
      </c>
      <c r="K20" s="25">
        <v>67</v>
      </c>
      <c r="L20" s="57">
        <v>4.0095751047277077E-2</v>
      </c>
      <c r="M20" s="25">
        <v>77</v>
      </c>
      <c r="N20" s="57">
        <v>4.6080191502094553E-2</v>
      </c>
      <c r="O20" s="25">
        <v>26</v>
      </c>
      <c r="P20" s="57">
        <v>1.5559545182525433E-2</v>
      </c>
      <c r="Q20" s="36" t="s">
        <v>185</v>
      </c>
      <c r="R20" s="27" t="s">
        <v>185</v>
      </c>
    </row>
    <row r="21" spans="1:18" ht="17.100000000000001" customHeight="1" x14ac:dyDescent="0.3">
      <c r="A21" s="56" t="s">
        <v>184</v>
      </c>
      <c r="B21" s="24" t="s">
        <v>21</v>
      </c>
      <c r="C21" s="25">
        <v>365</v>
      </c>
      <c r="D21" s="25">
        <v>312</v>
      </c>
      <c r="E21" s="57">
        <v>0.85479452054794525</v>
      </c>
      <c r="F21" s="25">
        <v>302</v>
      </c>
      <c r="G21" s="25">
        <v>284</v>
      </c>
      <c r="H21" s="57">
        <v>0.77808219178082194</v>
      </c>
      <c r="I21" s="25" t="s">
        <v>185</v>
      </c>
      <c r="J21" s="57" t="s">
        <v>185</v>
      </c>
      <c r="K21" s="25" t="s">
        <v>185</v>
      </c>
      <c r="L21" s="57" t="s">
        <v>185</v>
      </c>
      <c r="M21" s="25">
        <v>10</v>
      </c>
      <c r="N21" s="57">
        <v>2.7397260273972601E-2</v>
      </c>
      <c r="O21" s="25">
        <v>53</v>
      </c>
      <c r="P21" s="57">
        <v>0.14520547945205478</v>
      </c>
      <c r="Q21" s="37">
        <v>1</v>
      </c>
      <c r="R21" s="27" t="s">
        <v>186</v>
      </c>
    </row>
    <row r="22" spans="1:18" ht="17.100000000000001" customHeight="1" x14ac:dyDescent="0.3">
      <c r="A22" s="56" t="s">
        <v>184</v>
      </c>
      <c r="B22" s="46" t="s">
        <v>22</v>
      </c>
      <c r="C22" s="25">
        <v>212679</v>
      </c>
      <c r="D22" s="25">
        <v>204219</v>
      </c>
      <c r="E22" s="57">
        <v>0.96022174262621129</v>
      </c>
      <c r="F22" s="25">
        <v>194904</v>
      </c>
      <c r="G22" s="25">
        <v>181246</v>
      </c>
      <c r="H22" s="57">
        <v>0.85220449597750603</v>
      </c>
      <c r="I22" s="25">
        <v>180691</v>
      </c>
      <c r="J22" s="57">
        <v>0.84959492944766524</v>
      </c>
      <c r="K22" s="25">
        <v>555</v>
      </c>
      <c r="L22" s="57">
        <v>2.6095665298407457E-3</v>
      </c>
      <c r="M22" s="25">
        <v>9315</v>
      </c>
      <c r="N22" s="57">
        <v>4.3798400406246031E-2</v>
      </c>
      <c r="O22" s="25">
        <v>8460</v>
      </c>
      <c r="P22" s="57">
        <v>3.9778257373788664E-2</v>
      </c>
      <c r="Q22" s="36" t="s">
        <v>185</v>
      </c>
      <c r="R22" s="27" t="s">
        <v>185</v>
      </c>
    </row>
    <row r="23" spans="1:18" ht="17.100000000000001" customHeight="1" x14ac:dyDescent="0.3">
      <c r="A23" s="56" t="s">
        <v>184</v>
      </c>
      <c r="B23" s="24" t="s">
        <v>23</v>
      </c>
      <c r="C23" s="25">
        <v>3946</v>
      </c>
      <c r="D23" s="25">
        <v>3875</v>
      </c>
      <c r="E23" s="57">
        <v>0.98200709579320833</v>
      </c>
      <c r="F23" s="25">
        <v>3702</v>
      </c>
      <c r="G23" s="25">
        <v>3264</v>
      </c>
      <c r="H23" s="57">
        <v>0.82716675114039528</v>
      </c>
      <c r="I23" s="25" t="s">
        <v>185</v>
      </c>
      <c r="J23" s="57" t="s">
        <v>185</v>
      </c>
      <c r="K23" s="25" t="s">
        <v>185</v>
      </c>
      <c r="L23" s="57" t="s">
        <v>185</v>
      </c>
      <c r="M23" s="25">
        <v>173</v>
      </c>
      <c r="N23" s="57">
        <v>4.3841865179929045E-2</v>
      </c>
      <c r="O23" s="25">
        <v>71</v>
      </c>
      <c r="P23" s="57">
        <v>1.7992904206791688E-2</v>
      </c>
      <c r="Q23" s="36">
        <v>2</v>
      </c>
      <c r="R23" s="27" t="s">
        <v>187</v>
      </c>
    </row>
    <row r="24" spans="1:18" ht="17.100000000000001" customHeight="1" x14ac:dyDescent="0.3">
      <c r="A24" s="56" t="s">
        <v>184</v>
      </c>
      <c r="B24" s="24" t="s">
        <v>24</v>
      </c>
      <c r="C24" s="25">
        <v>3040</v>
      </c>
      <c r="D24" s="25">
        <v>2838</v>
      </c>
      <c r="E24" s="57">
        <v>0.93355263157894741</v>
      </c>
      <c r="F24" s="25">
        <v>2707</v>
      </c>
      <c r="G24" s="25">
        <v>2423</v>
      </c>
      <c r="H24" s="57">
        <v>0.79703947368421058</v>
      </c>
      <c r="I24" s="25">
        <v>2412</v>
      </c>
      <c r="J24" s="57">
        <v>0.79342105263157892</v>
      </c>
      <c r="K24" s="25">
        <v>11</v>
      </c>
      <c r="L24" s="57">
        <v>3.6184210526315789E-3</v>
      </c>
      <c r="M24" s="25">
        <v>131</v>
      </c>
      <c r="N24" s="57">
        <v>4.3092105263157897E-2</v>
      </c>
      <c r="O24" s="25">
        <v>202</v>
      </c>
      <c r="P24" s="57">
        <v>6.644736842105263E-2</v>
      </c>
      <c r="Q24" s="36" t="s">
        <v>185</v>
      </c>
      <c r="R24" s="27" t="s">
        <v>185</v>
      </c>
    </row>
    <row r="25" spans="1:18" ht="17.100000000000001" customHeight="1" x14ac:dyDescent="0.3">
      <c r="A25" s="56" t="s">
        <v>184</v>
      </c>
      <c r="B25" s="24" t="s">
        <v>25</v>
      </c>
      <c r="C25" s="25">
        <v>298</v>
      </c>
      <c r="D25" s="25">
        <v>282</v>
      </c>
      <c r="E25" s="57">
        <v>0.94630872483221473</v>
      </c>
      <c r="F25" s="25" t="s">
        <v>185</v>
      </c>
      <c r="G25" s="25">
        <v>239</v>
      </c>
      <c r="H25" s="57">
        <v>0.80201342281879195</v>
      </c>
      <c r="I25" s="25" t="s">
        <v>185</v>
      </c>
      <c r="J25" s="57" t="s">
        <v>185</v>
      </c>
      <c r="K25" s="25" t="s">
        <v>185</v>
      </c>
      <c r="L25" s="57" t="s">
        <v>185</v>
      </c>
      <c r="M25" s="25" t="s">
        <v>185</v>
      </c>
      <c r="N25" s="57" t="s">
        <v>185</v>
      </c>
      <c r="O25" s="25">
        <v>16</v>
      </c>
      <c r="P25" s="57">
        <v>5.3691275167785234E-2</v>
      </c>
      <c r="Q25" s="37">
        <v>1</v>
      </c>
      <c r="R25" s="27" t="s">
        <v>186</v>
      </c>
    </row>
    <row r="26" spans="1:18" ht="17.100000000000001" customHeight="1" x14ac:dyDescent="0.3">
      <c r="A26" s="56" t="s">
        <v>184</v>
      </c>
      <c r="B26" s="24" t="s">
        <v>26</v>
      </c>
      <c r="C26" s="25">
        <v>1951</v>
      </c>
      <c r="D26" s="25">
        <v>1838</v>
      </c>
      <c r="E26" s="57">
        <v>0.9420809841107125</v>
      </c>
      <c r="F26" s="25">
        <v>1763</v>
      </c>
      <c r="G26" s="25">
        <v>1645</v>
      </c>
      <c r="H26" s="57">
        <v>0.84315735520246027</v>
      </c>
      <c r="I26" s="25" t="s">
        <v>185</v>
      </c>
      <c r="J26" s="57" t="s">
        <v>185</v>
      </c>
      <c r="K26" s="25" t="s">
        <v>185</v>
      </c>
      <c r="L26" s="57" t="s">
        <v>185</v>
      </c>
      <c r="M26" s="25">
        <v>75</v>
      </c>
      <c r="N26" s="57">
        <v>3.8441824705279341E-2</v>
      </c>
      <c r="O26" s="25">
        <v>113</v>
      </c>
      <c r="P26" s="57">
        <v>5.7919015889287544E-2</v>
      </c>
      <c r="Q26" s="36">
        <v>2</v>
      </c>
      <c r="R26" s="27" t="s">
        <v>187</v>
      </c>
    </row>
    <row r="27" spans="1:18" ht="17.100000000000001" customHeight="1" x14ac:dyDescent="0.3">
      <c r="A27" s="56" t="s">
        <v>184</v>
      </c>
      <c r="B27" s="24" t="s">
        <v>27</v>
      </c>
      <c r="C27" s="25">
        <v>7777</v>
      </c>
      <c r="D27" s="25">
        <v>7062</v>
      </c>
      <c r="E27" s="57">
        <v>0.90806223479490811</v>
      </c>
      <c r="F27" s="25">
        <v>6806</v>
      </c>
      <c r="G27" s="25">
        <v>6170</v>
      </c>
      <c r="H27" s="57">
        <v>0.79336505079079334</v>
      </c>
      <c r="I27" s="25">
        <v>6007</v>
      </c>
      <c r="J27" s="57">
        <v>0.77240581200977243</v>
      </c>
      <c r="K27" s="25">
        <v>163</v>
      </c>
      <c r="L27" s="57">
        <v>2.0959238781020958E-2</v>
      </c>
      <c r="M27" s="25">
        <v>256</v>
      </c>
      <c r="N27" s="57">
        <v>3.2917577472032916E-2</v>
      </c>
      <c r="O27" s="25">
        <v>715</v>
      </c>
      <c r="P27" s="57">
        <v>9.1937765205091934E-2</v>
      </c>
      <c r="Q27" s="36" t="s">
        <v>185</v>
      </c>
      <c r="R27" s="27" t="s">
        <v>185</v>
      </c>
    </row>
    <row r="28" spans="1:18" ht="17.100000000000001" customHeight="1" x14ac:dyDescent="0.3">
      <c r="A28" s="56" t="s">
        <v>184</v>
      </c>
      <c r="B28" s="24" t="s">
        <v>28</v>
      </c>
      <c r="C28" s="25">
        <v>115</v>
      </c>
      <c r="D28" s="25" t="s">
        <v>185</v>
      </c>
      <c r="E28" s="57" t="s">
        <v>185</v>
      </c>
      <c r="F28" s="25">
        <v>106</v>
      </c>
      <c r="G28" s="25">
        <v>94</v>
      </c>
      <c r="H28" s="57">
        <v>0.81739130434782614</v>
      </c>
      <c r="I28" s="25">
        <v>47</v>
      </c>
      <c r="J28" s="57">
        <v>0.40869565217391307</v>
      </c>
      <c r="K28" s="25">
        <v>47</v>
      </c>
      <c r="L28" s="57">
        <v>0.40869565217391307</v>
      </c>
      <c r="M28" s="25" t="s">
        <v>185</v>
      </c>
      <c r="N28" s="57" t="s">
        <v>185</v>
      </c>
      <c r="O28" s="25" t="s">
        <v>185</v>
      </c>
      <c r="P28" s="57" t="s">
        <v>185</v>
      </c>
      <c r="Q28" s="37">
        <v>1</v>
      </c>
      <c r="R28" s="27" t="s">
        <v>186</v>
      </c>
    </row>
    <row r="29" spans="1:18" ht="17.100000000000001" customHeight="1" x14ac:dyDescent="0.3">
      <c r="A29" s="56" t="s">
        <v>184</v>
      </c>
      <c r="B29" s="24" t="s">
        <v>29</v>
      </c>
      <c r="C29" s="25">
        <v>156</v>
      </c>
      <c r="D29" s="25" t="s">
        <v>185</v>
      </c>
      <c r="E29" s="57" t="s">
        <v>185</v>
      </c>
      <c r="F29" s="25">
        <v>135</v>
      </c>
      <c r="G29" s="25" t="s">
        <v>185</v>
      </c>
      <c r="H29" s="57" t="s">
        <v>185</v>
      </c>
      <c r="I29" s="25" t="s">
        <v>185</v>
      </c>
      <c r="J29" s="57" t="s">
        <v>185</v>
      </c>
      <c r="K29" s="25" t="s">
        <v>185</v>
      </c>
      <c r="L29" s="57" t="s">
        <v>185</v>
      </c>
      <c r="M29" s="25" t="s">
        <v>185</v>
      </c>
      <c r="N29" s="57" t="s">
        <v>185</v>
      </c>
      <c r="O29" s="25" t="s">
        <v>185</v>
      </c>
      <c r="P29" s="57" t="s">
        <v>185</v>
      </c>
      <c r="Q29" s="37">
        <v>1</v>
      </c>
      <c r="R29" s="27" t="s">
        <v>186</v>
      </c>
    </row>
    <row r="30" spans="1:18" ht="17.100000000000001" customHeight="1" x14ac:dyDescent="0.3">
      <c r="A30" s="56" t="s">
        <v>184</v>
      </c>
      <c r="B30" s="24" t="s">
        <v>30</v>
      </c>
      <c r="C30" s="25">
        <v>7617</v>
      </c>
      <c r="D30" s="25">
        <v>7374</v>
      </c>
      <c r="E30" s="57">
        <v>0.96809767625049237</v>
      </c>
      <c r="F30" s="25">
        <v>7031</v>
      </c>
      <c r="G30" s="25">
        <v>5915</v>
      </c>
      <c r="H30" s="57">
        <v>0.7765524484705264</v>
      </c>
      <c r="I30" s="25">
        <v>5765</v>
      </c>
      <c r="J30" s="57">
        <v>0.75685965603255878</v>
      </c>
      <c r="K30" s="25">
        <v>150</v>
      </c>
      <c r="L30" s="57">
        <v>1.9692792437967704E-2</v>
      </c>
      <c r="M30" s="25">
        <v>343</v>
      </c>
      <c r="N30" s="57">
        <v>4.5030852041486151E-2</v>
      </c>
      <c r="O30" s="25">
        <v>243</v>
      </c>
      <c r="P30" s="57">
        <v>3.1902323749507681E-2</v>
      </c>
      <c r="Q30" s="36" t="s">
        <v>185</v>
      </c>
      <c r="R30" s="27" t="s">
        <v>185</v>
      </c>
    </row>
    <row r="31" spans="1:18" ht="17.100000000000001" customHeight="1" x14ac:dyDescent="0.3">
      <c r="A31" s="56" t="s">
        <v>184</v>
      </c>
      <c r="B31" s="24" t="s">
        <v>31</v>
      </c>
      <c r="C31" s="25">
        <v>1408</v>
      </c>
      <c r="D31" s="25">
        <v>1321</v>
      </c>
      <c r="E31" s="57">
        <v>0.93821022727272729</v>
      </c>
      <c r="F31" s="25">
        <v>1268</v>
      </c>
      <c r="G31" s="25">
        <v>1062</v>
      </c>
      <c r="H31" s="57">
        <v>0.75426136363636365</v>
      </c>
      <c r="I31" s="25">
        <v>1051</v>
      </c>
      <c r="J31" s="57">
        <v>0.74644886363636365</v>
      </c>
      <c r="K31" s="25">
        <v>11</v>
      </c>
      <c r="L31" s="57">
        <v>7.8125E-3</v>
      </c>
      <c r="M31" s="25">
        <v>53</v>
      </c>
      <c r="N31" s="57">
        <v>3.7642045454545456E-2</v>
      </c>
      <c r="O31" s="25">
        <v>87</v>
      </c>
      <c r="P31" s="57">
        <v>6.1789772727272728E-2</v>
      </c>
      <c r="Q31" s="36" t="s">
        <v>185</v>
      </c>
      <c r="R31" s="27" t="s">
        <v>185</v>
      </c>
    </row>
    <row r="32" spans="1:18" ht="17.100000000000001" customHeight="1" x14ac:dyDescent="0.3">
      <c r="A32" s="56" t="s">
        <v>184</v>
      </c>
      <c r="B32" s="24" t="s">
        <v>32</v>
      </c>
      <c r="C32" s="25">
        <v>1582</v>
      </c>
      <c r="D32" s="25">
        <v>1533</v>
      </c>
      <c r="E32" s="57">
        <v>0.96902654867256632</v>
      </c>
      <c r="F32" s="25">
        <v>1460</v>
      </c>
      <c r="G32" s="25">
        <v>1362</v>
      </c>
      <c r="H32" s="57">
        <v>0.8609355246523388</v>
      </c>
      <c r="I32" s="25" t="s">
        <v>185</v>
      </c>
      <c r="J32" s="57" t="s">
        <v>185</v>
      </c>
      <c r="K32" s="25" t="s">
        <v>185</v>
      </c>
      <c r="L32" s="57" t="s">
        <v>185</v>
      </c>
      <c r="M32" s="25">
        <v>73</v>
      </c>
      <c r="N32" s="57">
        <v>4.6144121365360301E-2</v>
      </c>
      <c r="O32" s="25">
        <v>49</v>
      </c>
      <c r="P32" s="57">
        <v>3.0973451327433628E-2</v>
      </c>
      <c r="Q32" s="36">
        <v>2</v>
      </c>
      <c r="R32" s="27" t="s">
        <v>187</v>
      </c>
    </row>
    <row r="33" spans="1:18" ht="17.100000000000001" customHeight="1" x14ac:dyDescent="0.3">
      <c r="A33" s="56" t="s">
        <v>184</v>
      </c>
      <c r="B33" s="24" t="s">
        <v>33</v>
      </c>
      <c r="C33" s="25">
        <v>52268</v>
      </c>
      <c r="D33" s="25">
        <v>49022</v>
      </c>
      <c r="E33" s="57">
        <v>0.93789699242366265</v>
      </c>
      <c r="F33" s="25">
        <v>46290</v>
      </c>
      <c r="G33" s="25">
        <v>40999</v>
      </c>
      <c r="H33" s="57">
        <v>0.78439963266243207</v>
      </c>
      <c r="I33" s="25">
        <v>40685</v>
      </c>
      <c r="J33" s="57">
        <v>0.77839213285375375</v>
      </c>
      <c r="K33" s="25">
        <v>314</v>
      </c>
      <c r="L33" s="57">
        <v>6.0074998086783503E-3</v>
      </c>
      <c r="M33" s="25">
        <v>2732</v>
      </c>
      <c r="N33" s="57">
        <v>5.2269074768500803E-2</v>
      </c>
      <c r="O33" s="25">
        <v>3246</v>
      </c>
      <c r="P33" s="57">
        <v>6.2103007576337341E-2</v>
      </c>
      <c r="Q33" s="36" t="s">
        <v>185</v>
      </c>
      <c r="R33" s="27" t="s">
        <v>185</v>
      </c>
    </row>
    <row r="34" spans="1:18" ht="17.100000000000001" customHeight="1" x14ac:dyDescent="0.3">
      <c r="A34" s="56" t="s">
        <v>184</v>
      </c>
      <c r="B34" s="24" t="s">
        <v>34</v>
      </c>
      <c r="C34" s="25">
        <v>4008</v>
      </c>
      <c r="D34" s="25">
        <v>3900</v>
      </c>
      <c r="E34" s="57">
        <v>0.97305389221556882</v>
      </c>
      <c r="F34" s="25">
        <v>3716</v>
      </c>
      <c r="G34" s="25">
        <v>3347</v>
      </c>
      <c r="H34" s="57">
        <v>0.83507984031936133</v>
      </c>
      <c r="I34" s="25">
        <v>3160</v>
      </c>
      <c r="J34" s="57">
        <v>0.78842315369261473</v>
      </c>
      <c r="K34" s="25">
        <v>187</v>
      </c>
      <c r="L34" s="57">
        <v>4.6656686626746505E-2</v>
      </c>
      <c r="M34" s="25">
        <v>184</v>
      </c>
      <c r="N34" s="57">
        <v>4.590818363273453E-2</v>
      </c>
      <c r="O34" s="25">
        <v>108</v>
      </c>
      <c r="P34" s="57">
        <v>2.6946107784431138E-2</v>
      </c>
      <c r="Q34" s="36" t="s">
        <v>185</v>
      </c>
      <c r="R34" s="27" t="s">
        <v>185</v>
      </c>
    </row>
    <row r="35" spans="1:18" ht="17.100000000000001" customHeight="1" x14ac:dyDescent="0.3">
      <c r="A35" s="56" t="s">
        <v>184</v>
      </c>
      <c r="B35" s="24" t="s">
        <v>35</v>
      </c>
      <c r="C35" s="25">
        <v>221</v>
      </c>
      <c r="D35" s="25">
        <v>203</v>
      </c>
      <c r="E35" s="57">
        <v>0.91855203619909498</v>
      </c>
      <c r="F35" s="25" t="s">
        <v>185</v>
      </c>
      <c r="G35" s="25">
        <v>194</v>
      </c>
      <c r="H35" s="57">
        <v>0.87782805429864252</v>
      </c>
      <c r="I35" s="25">
        <v>185</v>
      </c>
      <c r="J35" s="57">
        <v>0.83710407239819007</v>
      </c>
      <c r="K35" s="25">
        <v>9</v>
      </c>
      <c r="L35" s="57">
        <v>4.072398190045249E-2</v>
      </c>
      <c r="M35" s="25" t="s">
        <v>185</v>
      </c>
      <c r="N35" s="57" t="s">
        <v>185</v>
      </c>
      <c r="O35" s="25">
        <v>18</v>
      </c>
      <c r="P35" s="57">
        <v>8.1447963800904979E-2</v>
      </c>
      <c r="Q35" s="36">
        <v>2</v>
      </c>
      <c r="R35" s="27" t="s">
        <v>187</v>
      </c>
    </row>
    <row r="36" spans="1:18" ht="17.100000000000001" customHeight="1" x14ac:dyDescent="0.3">
      <c r="A36" s="56" t="s">
        <v>184</v>
      </c>
      <c r="B36" s="24" t="s">
        <v>36</v>
      </c>
      <c r="C36" s="25">
        <v>49503</v>
      </c>
      <c r="D36" s="25">
        <v>47954</v>
      </c>
      <c r="E36" s="57">
        <v>0.96870896713330501</v>
      </c>
      <c r="F36" s="25">
        <v>45544</v>
      </c>
      <c r="G36" s="25">
        <v>39331</v>
      </c>
      <c r="H36" s="57">
        <v>0.79451750398965715</v>
      </c>
      <c r="I36" s="25">
        <v>38141</v>
      </c>
      <c r="J36" s="57">
        <v>0.77047855685514011</v>
      </c>
      <c r="K36" s="25">
        <v>1190</v>
      </c>
      <c r="L36" s="57">
        <v>2.40389471345171E-2</v>
      </c>
      <c r="M36" s="25">
        <v>2410</v>
      </c>
      <c r="N36" s="57">
        <v>4.8683918146374967E-2</v>
      </c>
      <c r="O36" s="25">
        <v>1549</v>
      </c>
      <c r="P36" s="57">
        <v>3.1291032866694948E-2</v>
      </c>
      <c r="Q36" s="36" t="s">
        <v>185</v>
      </c>
      <c r="R36" s="27" t="s">
        <v>185</v>
      </c>
    </row>
    <row r="37" spans="1:18" ht="17.100000000000001" customHeight="1" x14ac:dyDescent="0.3">
      <c r="A37" s="56" t="s">
        <v>184</v>
      </c>
      <c r="B37" s="24" t="s">
        <v>37</v>
      </c>
      <c r="C37" s="25">
        <v>25770</v>
      </c>
      <c r="D37" s="25">
        <v>23039</v>
      </c>
      <c r="E37" s="57">
        <v>0.89402405898331394</v>
      </c>
      <c r="F37" s="25">
        <v>21919</v>
      </c>
      <c r="G37" s="25">
        <v>20530</v>
      </c>
      <c r="H37" s="57">
        <v>0.79666278618548703</v>
      </c>
      <c r="I37" s="25">
        <v>20118</v>
      </c>
      <c r="J37" s="57">
        <v>0.78067520372526189</v>
      </c>
      <c r="K37" s="25">
        <v>412</v>
      </c>
      <c r="L37" s="57">
        <v>1.5987582460225067E-2</v>
      </c>
      <c r="M37" s="25">
        <v>1120</v>
      </c>
      <c r="N37" s="57">
        <v>4.3461389212262322E-2</v>
      </c>
      <c r="O37" s="25">
        <v>2731</v>
      </c>
      <c r="P37" s="57">
        <v>0.10597594101668607</v>
      </c>
      <c r="Q37" s="36" t="s">
        <v>185</v>
      </c>
      <c r="R37" s="27" t="s">
        <v>185</v>
      </c>
    </row>
    <row r="38" spans="1:18" ht="17.100000000000001" customHeight="1" x14ac:dyDescent="0.3">
      <c r="A38" s="56" t="s">
        <v>184</v>
      </c>
      <c r="B38" s="24" t="s">
        <v>38</v>
      </c>
      <c r="C38" s="25">
        <v>1011</v>
      </c>
      <c r="D38" s="25">
        <v>892</v>
      </c>
      <c r="E38" s="57">
        <v>0.88229475766567755</v>
      </c>
      <c r="F38" s="25">
        <v>868</v>
      </c>
      <c r="G38" s="25">
        <v>798</v>
      </c>
      <c r="H38" s="57">
        <v>0.78931750741839768</v>
      </c>
      <c r="I38" s="25">
        <v>750</v>
      </c>
      <c r="J38" s="57">
        <v>0.74183976261127593</v>
      </c>
      <c r="K38" s="25">
        <v>48</v>
      </c>
      <c r="L38" s="57">
        <v>4.7477744807121663E-2</v>
      </c>
      <c r="M38" s="25">
        <v>24</v>
      </c>
      <c r="N38" s="57">
        <v>2.3738872403560832E-2</v>
      </c>
      <c r="O38" s="25">
        <v>119</v>
      </c>
      <c r="P38" s="57">
        <v>0.11770524233432245</v>
      </c>
      <c r="Q38" s="36" t="s">
        <v>185</v>
      </c>
      <c r="R38" s="27" t="s">
        <v>185</v>
      </c>
    </row>
    <row r="39" spans="1:18" ht="17.100000000000001" customHeight="1" x14ac:dyDescent="0.3">
      <c r="A39" s="56" t="s">
        <v>184</v>
      </c>
      <c r="B39" s="46" t="s">
        <v>39</v>
      </c>
      <c r="C39" s="25">
        <v>48906</v>
      </c>
      <c r="D39" s="25">
        <v>46403</v>
      </c>
      <c r="E39" s="57">
        <v>0.94882018566229087</v>
      </c>
      <c r="F39" s="25">
        <v>44718</v>
      </c>
      <c r="G39" s="25">
        <v>41314</v>
      </c>
      <c r="H39" s="57">
        <v>0.84476342371079216</v>
      </c>
      <c r="I39" s="25">
        <v>40178</v>
      </c>
      <c r="J39" s="57">
        <v>0.82153518995624264</v>
      </c>
      <c r="K39" s="25">
        <v>1136</v>
      </c>
      <c r="L39" s="57">
        <v>2.3228233754549545E-2</v>
      </c>
      <c r="M39" s="25">
        <v>1685</v>
      </c>
      <c r="N39" s="57">
        <v>3.4453850243323925E-2</v>
      </c>
      <c r="O39" s="25">
        <v>2503</v>
      </c>
      <c r="P39" s="57">
        <v>5.1179814337709073E-2</v>
      </c>
      <c r="Q39" s="36" t="s">
        <v>185</v>
      </c>
      <c r="R39" s="27" t="s">
        <v>185</v>
      </c>
    </row>
    <row r="40" spans="1:18" ht="17.100000000000001" customHeight="1" x14ac:dyDescent="0.3">
      <c r="A40" s="56" t="s">
        <v>184</v>
      </c>
      <c r="B40" s="24" t="s">
        <v>40</v>
      </c>
      <c r="C40" s="25">
        <v>50509</v>
      </c>
      <c r="D40" s="25">
        <v>48178</v>
      </c>
      <c r="E40" s="57">
        <v>0.95384980894494054</v>
      </c>
      <c r="F40" s="25">
        <v>45203</v>
      </c>
      <c r="G40" s="25">
        <v>40350</v>
      </c>
      <c r="H40" s="57">
        <v>0.79886752855926668</v>
      </c>
      <c r="I40" s="25">
        <v>40010</v>
      </c>
      <c r="J40" s="57">
        <v>0.7921360549605021</v>
      </c>
      <c r="K40" s="25">
        <v>340</v>
      </c>
      <c r="L40" s="57">
        <v>6.731473598764577E-3</v>
      </c>
      <c r="M40" s="25">
        <v>2975</v>
      </c>
      <c r="N40" s="57">
        <v>5.8900393989190045E-2</v>
      </c>
      <c r="O40" s="25">
        <v>2331</v>
      </c>
      <c r="P40" s="57">
        <v>4.6150191055059492E-2</v>
      </c>
      <c r="Q40" s="36" t="s">
        <v>185</v>
      </c>
      <c r="R40" s="27" t="s">
        <v>185</v>
      </c>
    </row>
    <row r="41" spans="1:18" ht="17.100000000000001" customHeight="1" x14ac:dyDescent="0.3">
      <c r="A41" s="56" t="s">
        <v>184</v>
      </c>
      <c r="B41" s="46" t="s">
        <v>41</v>
      </c>
      <c r="C41" s="25">
        <v>11805</v>
      </c>
      <c r="D41" s="25">
        <v>11022</v>
      </c>
      <c r="E41" s="57">
        <v>0.93367217280813219</v>
      </c>
      <c r="F41" s="25">
        <v>10560</v>
      </c>
      <c r="G41" s="25">
        <v>9964</v>
      </c>
      <c r="H41" s="57">
        <v>0.84404913172384588</v>
      </c>
      <c r="I41" s="25">
        <v>9938</v>
      </c>
      <c r="J41" s="57">
        <v>0.84184667513765354</v>
      </c>
      <c r="K41" s="25">
        <v>26</v>
      </c>
      <c r="L41" s="57">
        <v>2.2024565861922915E-3</v>
      </c>
      <c r="M41" s="25">
        <v>462</v>
      </c>
      <c r="N41" s="57">
        <v>3.9135959339263025E-2</v>
      </c>
      <c r="O41" s="25">
        <v>783</v>
      </c>
      <c r="P41" s="57">
        <v>6.6327827191867847E-2</v>
      </c>
      <c r="Q41" s="36" t="s">
        <v>185</v>
      </c>
      <c r="R41" s="27" t="s">
        <v>185</v>
      </c>
    </row>
    <row r="42" spans="1:18" ht="17.100000000000001" customHeight="1" x14ac:dyDescent="0.3">
      <c r="A42" s="56" t="s">
        <v>184</v>
      </c>
      <c r="B42" s="46" t="s">
        <v>42</v>
      </c>
      <c r="C42" s="25">
        <v>16002</v>
      </c>
      <c r="D42" s="25">
        <v>15071</v>
      </c>
      <c r="E42" s="57">
        <v>0.94181977252843396</v>
      </c>
      <c r="F42" s="25">
        <v>14129</v>
      </c>
      <c r="G42" s="25">
        <v>12620</v>
      </c>
      <c r="H42" s="57">
        <v>0.7886514185726784</v>
      </c>
      <c r="I42" s="25">
        <v>12050</v>
      </c>
      <c r="J42" s="57">
        <v>0.75303087114110734</v>
      </c>
      <c r="K42" s="25">
        <v>570</v>
      </c>
      <c r="L42" s="57">
        <v>3.5620547431571052E-2</v>
      </c>
      <c r="M42" s="25">
        <v>942</v>
      </c>
      <c r="N42" s="57">
        <v>5.8867641544806899E-2</v>
      </c>
      <c r="O42" s="25">
        <v>931</v>
      </c>
      <c r="P42" s="57">
        <v>5.8180227471566051E-2</v>
      </c>
      <c r="Q42" s="36" t="s">
        <v>185</v>
      </c>
      <c r="R42" s="27" t="s">
        <v>185</v>
      </c>
    </row>
    <row r="43" spans="1:18" ht="17.100000000000001" customHeight="1" x14ac:dyDescent="0.3">
      <c r="A43" s="56" t="s">
        <v>184</v>
      </c>
      <c r="B43" s="46" t="s">
        <v>43</v>
      </c>
      <c r="C43" s="25">
        <v>3369</v>
      </c>
      <c r="D43" s="25">
        <v>3192</v>
      </c>
      <c r="E43" s="57">
        <v>0.94746215494211927</v>
      </c>
      <c r="F43" s="25">
        <v>2972</v>
      </c>
      <c r="G43" s="25">
        <v>2719</v>
      </c>
      <c r="H43" s="57">
        <v>0.80706441080439295</v>
      </c>
      <c r="I43" s="25">
        <v>2680</v>
      </c>
      <c r="J43" s="57">
        <v>0.79548827545265655</v>
      </c>
      <c r="K43" s="25">
        <v>39</v>
      </c>
      <c r="L43" s="57">
        <v>1.1576135351736421E-2</v>
      </c>
      <c r="M43" s="25">
        <v>220</v>
      </c>
      <c r="N43" s="57">
        <v>6.5301276343128531E-2</v>
      </c>
      <c r="O43" s="25">
        <v>177</v>
      </c>
      <c r="P43" s="57">
        <v>5.2537845057880679E-2</v>
      </c>
      <c r="Q43" s="36" t="s">
        <v>185</v>
      </c>
      <c r="R43" s="27" t="s">
        <v>185</v>
      </c>
    </row>
    <row r="44" spans="1:18" ht="17.100000000000001" customHeight="1" x14ac:dyDescent="0.3">
      <c r="A44" s="56" t="s">
        <v>184</v>
      </c>
      <c r="B44" s="24" t="s">
        <v>44</v>
      </c>
      <c r="C44" s="25">
        <v>8469</v>
      </c>
      <c r="D44" s="25">
        <v>7613</v>
      </c>
      <c r="E44" s="57">
        <v>0.89892549297437718</v>
      </c>
      <c r="F44" s="25">
        <v>7158</v>
      </c>
      <c r="G44" s="25">
        <v>6711</v>
      </c>
      <c r="H44" s="57">
        <v>0.7924194119730783</v>
      </c>
      <c r="I44" s="25">
        <v>6632</v>
      </c>
      <c r="J44" s="57">
        <v>0.78309127405833034</v>
      </c>
      <c r="K44" s="25">
        <v>79</v>
      </c>
      <c r="L44" s="57">
        <v>9.3281379147479044E-3</v>
      </c>
      <c r="M44" s="25">
        <v>455</v>
      </c>
      <c r="N44" s="57">
        <v>5.3725351281142995E-2</v>
      </c>
      <c r="O44" s="25">
        <v>856</v>
      </c>
      <c r="P44" s="57">
        <v>0.10107450702562286</v>
      </c>
      <c r="Q44" s="36" t="s">
        <v>185</v>
      </c>
      <c r="R44" s="27" t="s">
        <v>185</v>
      </c>
    </row>
    <row r="45" spans="1:18" ht="17.100000000000001" customHeight="1" x14ac:dyDescent="0.3">
      <c r="A45" s="56" t="s">
        <v>184</v>
      </c>
      <c r="B45" s="46" t="s">
        <v>45</v>
      </c>
      <c r="C45" s="25">
        <v>7907</v>
      </c>
      <c r="D45" s="25">
        <v>6741</v>
      </c>
      <c r="E45" s="57">
        <v>0.85253572783609455</v>
      </c>
      <c r="F45" s="25">
        <v>6421</v>
      </c>
      <c r="G45" s="25">
        <v>5932</v>
      </c>
      <c r="H45" s="57">
        <v>0.7502213228784621</v>
      </c>
      <c r="I45" s="25">
        <v>5360</v>
      </c>
      <c r="J45" s="57">
        <v>0.67788035917541423</v>
      </c>
      <c r="K45" s="25">
        <v>572</v>
      </c>
      <c r="L45" s="57">
        <v>7.2340963703047934E-2</v>
      </c>
      <c r="M45" s="25">
        <v>320</v>
      </c>
      <c r="N45" s="57">
        <v>4.0470469204502341E-2</v>
      </c>
      <c r="O45" s="25">
        <v>1166</v>
      </c>
      <c r="P45" s="57">
        <v>0.1474642721639054</v>
      </c>
      <c r="Q45" s="36" t="s">
        <v>185</v>
      </c>
      <c r="R45" s="27" t="s">
        <v>185</v>
      </c>
    </row>
    <row r="46" spans="1:18" ht="17.100000000000001" customHeight="1" x14ac:dyDescent="0.3">
      <c r="A46" s="56" t="s">
        <v>184</v>
      </c>
      <c r="B46" s="24" t="s">
        <v>46</v>
      </c>
      <c r="C46" s="25">
        <v>22118</v>
      </c>
      <c r="D46" s="25">
        <v>21163</v>
      </c>
      <c r="E46" s="57">
        <v>0.95682249751333759</v>
      </c>
      <c r="F46" s="25">
        <v>20034</v>
      </c>
      <c r="G46" s="25">
        <v>18048</v>
      </c>
      <c r="H46" s="57">
        <v>0.81598697893118732</v>
      </c>
      <c r="I46" s="25">
        <v>17931</v>
      </c>
      <c r="J46" s="57">
        <v>0.81069716972601502</v>
      </c>
      <c r="K46" s="25">
        <v>117</v>
      </c>
      <c r="L46" s="57">
        <v>5.289809205172258E-3</v>
      </c>
      <c r="M46" s="25">
        <v>1129</v>
      </c>
      <c r="N46" s="57">
        <v>5.1044398227687859E-2</v>
      </c>
      <c r="O46" s="25">
        <v>955</v>
      </c>
      <c r="P46" s="57">
        <v>4.3177502486662446E-2</v>
      </c>
      <c r="Q46" s="36" t="s">
        <v>185</v>
      </c>
      <c r="R46" s="27" t="s">
        <v>185</v>
      </c>
    </row>
    <row r="47" spans="1:18" ht="17.100000000000001" customHeight="1" x14ac:dyDescent="0.3">
      <c r="A47" s="56" t="s">
        <v>184</v>
      </c>
      <c r="B47" s="24" t="s">
        <v>47</v>
      </c>
      <c r="C47" s="25">
        <v>3212</v>
      </c>
      <c r="D47" s="25">
        <v>3083</v>
      </c>
      <c r="E47" s="57">
        <v>0.95983810709838102</v>
      </c>
      <c r="F47" s="25">
        <v>2947</v>
      </c>
      <c r="G47" s="25">
        <v>2639</v>
      </c>
      <c r="H47" s="57">
        <v>0.82160647571606471</v>
      </c>
      <c r="I47" s="25">
        <v>2559</v>
      </c>
      <c r="J47" s="57">
        <v>0.79669987546699872</v>
      </c>
      <c r="K47" s="25">
        <v>80</v>
      </c>
      <c r="L47" s="57">
        <v>2.4906600249066001E-2</v>
      </c>
      <c r="M47" s="25">
        <v>136</v>
      </c>
      <c r="N47" s="57">
        <v>4.2341220423412207E-2</v>
      </c>
      <c r="O47" s="25">
        <v>129</v>
      </c>
      <c r="P47" s="57">
        <v>4.016189290161893E-2</v>
      </c>
      <c r="Q47" s="36" t="s">
        <v>185</v>
      </c>
      <c r="R47" s="27" t="s">
        <v>185</v>
      </c>
    </row>
    <row r="48" spans="1:18" ht="17.100000000000001" customHeight="1" x14ac:dyDescent="0.3">
      <c r="A48" s="56" t="s">
        <v>184</v>
      </c>
      <c r="B48" s="24" t="s">
        <v>48</v>
      </c>
      <c r="C48" s="25">
        <v>2707</v>
      </c>
      <c r="D48" s="25">
        <v>2628</v>
      </c>
      <c r="E48" s="57">
        <v>0.97081640192094565</v>
      </c>
      <c r="F48" s="25">
        <v>2501</v>
      </c>
      <c r="G48" s="25">
        <v>2288</v>
      </c>
      <c r="H48" s="57">
        <v>0.84521610639083855</v>
      </c>
      <c r="I48" s="25">
        <v>2222</v>
      </c>
      <c r="J48" s="57">
        <v>0.82083487255264131</v>
      </c>
      <c r="K48" s="25">
        <v>66</v>
      </c>
      <c r="L48" s="57">
        <v>2.4381233838197267E-2</v>
      </c>
      <c r="M48" s="25">
        <v>127</v>
      </c>
      <c r="N48" s="57">
        <v>4.6915404506834131E-2</v>
      </c>
      <c r="O48" s="25">
        <v>79</v>
      </c>
      <c r="P48" s="57">
        <v>2.9183598079054303E-2</v>
      </c>
      <c r="Q48" s="36" t="s">
        <v>185</v>
      </c>
      <c r="R48" s="27" t="s">
        <v>185</v>
      </c>
    </row>
    <row r="49" spans="1:18" ht="17.100000000000001" customHeight="1" x14ac:dyDescent="0.3">
      <c r="A49" s="56" t="s">
        <v>184</v>
      </c>
      <c r="B49" s="24" t="s">
        <v>49</v>
      </c>
      <c r="C49" s="25">
        <v>19</v>
      </c>
      <c r="D49" s="25" t="s">
        <v>185</v>
      </c>
      <c r="E49" s="57" t="s">
        <v>185</v>
      </c>
      <c r="F49" s="25" t="s">
        <v>185</v>
      </c>
      <c r="G49" s="25">
        <v>16</v>
      </c>
      <c r="H49" s="57">
        <v>0.84210526315789469</v>
      </c>
      <c r="I49" s="25">
        <v>16</v>
      </c>
      <c r="J49" s="57">
        <v>0.84210526315789469</v>
      </c>
      <c r="K49" s="25">
        <v>0</v>
      </c>
      <c r="L49" s="57">
        <v>0</v>
      </c>
      <c r="M49" s="25" t="s">
        <v>185</v>
      </c>
      <c r="N49" s="57" t="s">
        <v>185</v>
      </c>
      <c r="O49" s="25" t="s">
        <v>185</v>
      </c>
      <c r="P49" s="57" t="s">
        <v>185</v>
      </c>
      <c r="Q49" s="37">
        <v>1</v>
      </c>
      <c r="R49" s="27" t="s">
        <v>186</v>
      </c>
    </row>
    <row r="50" spans="1:18" ht="17.100000000000001" customHeight="1" x14ac:dyDescent="0.3">
      <c r="A50" s="56" t="s">
        <v>184</v>
      </c>
      <c r="B50" s="24" t="s">
        <v>50</v>
      </c>
      <c r="C50" s="25">
        <v>936</v>
      </c>
      <c r="D50" s="25">
        <v>894</v>
      </c>
      <c r="E50" s="57">
        <v>0.95512820512820518</v>
      </c>
      <c r="F50" s="25">
        <v>860</v>
      </c>
      <c r="G50" s="25">
        <v>822</v>
      </c>
      <c r="H50" s="57">
        <v>0.87820512820512819</v>
      </c>
      <c r="I50" s="25" t="s">
        <v>185</v>
      </c>
      <c r="J50" s="57" t="s">
        <v>185</v>
      </c>
      <c r="K50" s="25" t="s">
        <v>185</v>
      </c>
      <c r="L50" s="57" t="s">
        <v>185</v>
      </c>
      <c r="M50" s="25">
        <v>34</v>
      </c>
      <c r="N50" s="57">
        <v>3.6324786324786328E-2</v>
      </c>
      <c r="O50" s="25">
        <v>42</v>
      </c>
      <c r="P50" s="57">
        <v>4.4871794871794872E-2</v>
      </c>
      <c r="Q50" s="36">
        <v>2</v>
      </c>
      <c r="R50" s="27" t="s">
        <v>187</v>
      </c>
    </row>
    <row r="51" spans="1:18" ht="17.100000000000001" customHeight="1" x14ac:dyDescent="0.3">
      <c r="A51" s="56" t="s">
        <v>184</v>
      </c>
      <c r="B51" s="24" t="s">
        <v>51</v>
      </c>
      <c r="C51" s="25">
        <v>6926</v>
      </c>
      <c r="D51" s="25">
        <v>6426</v>
      </c>
      <c r="E51" s="57">
        <v>0.92780825873520067</v>
      </c>
      <c r="F51" s="25">
        <v>6155</v>
      </c>
      <c r="G51" s="25">
        <v>5751</v>
      </c>
      <c r="H51" s="57">
        <v>0.83034940802772161</v>
      </c>
      <c r="I51" s="25">
        <v>5517</v>
      </c>
      <c r="J51" s="57">
        <v>0.79656367311579557</v>
      </c>
      <c r="K51" s="25">
        <v>234</v>
      </c>
      <c r="L51" s="57">
        <v>3.3785734911926074E-2</v>
      </c>
      <c r="M51" s="25">
        <v>271</v>
      </c>
      <c r="N51" s="57">
        <v>3.9127923765521225E-2</v>
      </c>
      <c r="O51" s="25">
        <v>500</v>
      </c>
      <c r="P51" s="57">
        <v>7.2191741264799311E-2</v>
      </c>
      <c r="Q51" s="36" t="s">
        <v>185</v>
      </c>
      <c r="R51" s="27" t="s">
        <v>185</v>
      </c>
    </row>
    <row r="52" spans="1:18" ht="17.100000000000001" customHeight="1" x14ac:dyDescent="0.3">
      <c r="A52" s="56" t="s">
        <v>184</v>
      </c>
      <c r="B52" s="24" t="s">
        <v>52</v>
      </c>
      <c r="C52" s="25">
        <v>8032</v>
      </c>
      <c r="D52" s="25">
        <v>6043</v>
      </c>
      <c r="E52" s="57">
        <v>0.7523655378486056</v>
      </c>
      <c r="F52" s="25">
        <v>5636</v>
      </c>
      <c r="G52" s="25">
        <v>4831</v>
      </c>
      <c r="H52" s="57">
        <v>0.60146912350597614</v>
      </c>
      <c r="I52" s="25">
        <v>4581</v>
      </c>
      <c r="J52" s="57">
        <v>0.57034362549800799</v>
      </c>
      <c r="K52" s="25">
        <v>250</v>
      </c>
      <c r="L52" s="57">
        <v>3.1125498007968128E-2</v>
      </c>
      <c r="M52" s="25">
        <v>407</v>
      </c>
      <c r="N52" s="57">
        <v>5.0672310756972108E-2</v>
      </c>
      <c r="O52" s="25">
        <v>1989</v>
      </c>
      <c r="P52" s="57">
        <v>0.24763446215139442</v>
      </c>
      <c r="Q52" s="36" t="s">
        <v>185</v>
      </c>
      <c r="R52" s="27" t="s">
        <v>185</v>
      </c>
    </row>
    <row r="53" spans="1:18" ht="17.100000000000001" customHeight="1" x14ac:dyDescent="0.3">
      <c r="A53" s="56" t="s">
        <v>184</v>
      </c>
      <c r="B53" s="24" t="s">
        <v>53</v>
      </c>
      <c r="C53" s="25">
        <v>13147</v>
      </c>
      <c r="D53" s="25">
        <v>12618</v>
      </c>
      <c r="E53" s="57">
        <v>0.95976268350193961</v>
      </c>
      <c r="F53" s="25">
        <v>12085</v>
      </c>
      <c r="G53" s="25">
        <v>10688</v>
      </c>
      <c r="H53" s="57">
        <v>0.81296113181714458</v>
      </c>
      <c r="I53" s="25">
        <v>10388</v>
      </c>
      <c r="J53" s="57">
        <v>0.79014223777287595</v>
      </c>
      <c r="K53" s="25">
        <v>300</v>
      </c>
      <c r="L53" s="57">
        <v>2.2818894044268654E-2</v>
      </c>
      <c r="M53" s="25">
        <v>533</v>
      </c>
      <c r="N53" s="57">
        <v>4.0541568418650642E-2</v>
      </c>
      <c r="O53" s="25">
        <v>529</v>
      </c>
      <c r="P53" s="57">
        <v>4.0237316498060394E-2</v>
      </c>
      <c r="Q53" s="36" t="s">
        <v>185</v>
      </c>
      <c r="R53" s="27" t="s">
        <v>185</v>
      </c>
    </row>
    <row r="54" spans="1:18" ht="17.100000000000001" customHeight="1" x14ac:dyDescent="0.3">
      <c r="A54" s="56" t="s">
        <v>184</v>
      </c>
      <c r="B54" s="24" t="s">
        <v>54</v>
      </c>
      <c r="C54" s="25">
        <v>1765</v>
      </c>
      <c r="D54" s="25">
        <v>1606</v>
      </c>
      <c r="E54" s="57">
        <v>0.90991501416430598</v>
      </c>
      <c r="F54" s="25">
        <v>1564</v>
      </c>
      <c r="G54" s="25">
        <v>1456</v>
      </c>
      <c r="H54" s="57">
        <v>0.82492917847025493</v>
      </c>
      <c r="I54" s="25">
        <v>1436</v>
      </c>
      <c r="J54" s="57">
        <v>0.81359773371104815</v>
      </c>
      <c r="K54" s="25">
        <v>20</v>
      </c>
      <c r="L54" s="57">
        <v>1.1331444759206799E-2</v>
      </c>
      <c r="M54" s="25">
        <v>42</v>
      </c>
      <c r="N54" s="57">
        <v>2.3796033994334279E-2</v>
      </c>
      <c r="O54" s="25">
        <v>159</v>
      </c>
      <c r="P54" s="57">
        <v>9.0084985835694048E-2</v>
      </c>
      <c r="Q54" s="36" t="s">
        <v>185</v>
      </c>
      <c r="R54" s="27" t="s">
        <v>185</v>
      </c>
    </row>
    <row r="55" spans="1:18" ht="17.100000000000001" customHeight="1" x14ac:dyDescent="0.3">
      <c r="A55" s="56" t="s">
        <v>184</v>
      </c>
      <c r="B55" s="24" t="s">
        <v>55</v>
      </c>
      <c r="C55" s="25">
        <v>1235</v>
      </c>
      <c r="D55" s="25">
        <v>1158</v>
      </c>
      <c r="E55" s="57">
        <v>0.93765182186234819</v>
      </c>
      <c r="F55" s="25">
        <v>1115</v>
      </c>
      <c r="G55" s="25">
        <v>1032</v>
      </c>
      <c r="H55" s="57">
        <v>0.83562753036437243</v>
      </c>
      <c r="I55" s="25">
        <v>998</v>
      </c>
      <c r="J55" s="57">
        <v>0.80809716599190284</v>
      </c>
      <c r="K55" s="25">
        <v>34</v>
      </c>
      <c r="L55" s="57">
        <v>2.7530364372469637E-2</v>
      </c>
      <c r="M55" s="25">
        <v>43</v>
      </c>
      <c r="N55" s="57">
        <v>3.4817813765182185E-2</v>
      </c>
      <c r="O55" s="25">
        <v>77</v>
      </c>
      <c r="P55" s="57">
        <v>6.2348178137651825E-2</v>
      </c>
      <c r="Q55" s="36" t="s">
        <v>185</v>
      </c>
      <c r="R55" s="27" t="s">
        <v>185</v>
      </c>
    </row>
    <row r="56" spans="1:18" ht="17.100000000000001" customHeight="1" x14ac:dyDescent="0.3">
      <c r="A56" s="56" t="s">
        <v>184</v>
      </c>
      <c r="B56" s="24" t="s">
        <v>56</v>
      </c>
      <c r="C56" s="25">
        <v>246</v>
      </c>
      <c r="D56" s="25">
        <v>246</v>
      </c>
      <c r="E56" s="57">
        <v>1</v>
      </c>
      <c r="F56" s="25">
        <v>239</v>
      </c>
      <c r="G56" s="25">
        <v>209</v>
      </c>
      <c r="H56" s="57">
        <v>0.84959349593495936</v>
      </c>
      <c r="I56" s="25" t="s">
        <v>185</v>
      </c>
      <c r="J56" s="57" t="s">
        <v>185</v>
      </c>
      <c r="K56" s="25" t="s">
        <v>185</v>
      </c>
      <c r="L56" s="57" t="s">
        <v>185</v>
      </c>
      <c r="M56" s="25">
        <v>7</v>
      </c>
      <c r="N56" s="57">
        <v>2.8455284552845527E-2</v>
      </c>
      <c r="O56" s="25">
        <v>0</v>
      </c>
      <c r="P56" s="57">
        <v>0</v>
      </c>
      <c r="Q56" s="37">
        <v>1</v>
      </c>
      <c r="R56" s="27" t="s">
        <v>186</v>
      </c>
    </row>
    <row r="57" spans="1:18" ht="17.100000000000001" customHeight="1" x14ac:dyDescent="0.3">
      <c r="A57" s="56" t="s">
        <v>184</v>
      </c>
      <c r="B57" s="24" t="s">
        <v>57</v>
      </c>
      <c r="C57" s="25">
        <v>13224</v>
      </c>
      <c r="D57" s="25">
        <v>12195</v>
      </c>
      <c r="E57" s="57">
        <v>0.92218693284936482</v>
      </c>
      <c r="F57" s="25">
        <v>11769</v>
      </c>
      <c r="G57" s="25">
        <v>10754</v>
      </c>
      <c r="H57" s="57">
        <v>0.81321839080459768</v>
      </c>
      <c r="I57" s="25">
        <v>10377</v>
      </c>
      <c r="J57" s="57">
        <v>0.78470961887477308</v>
      </c>
      <c r="K57" s="25">
        <v>377</v>
      </c>
      <c r="L57" s="57">
        <v>2.850877192982456E-2</v>
      </c>
      <c r="M57" s="25">
        <v>426</v>
      </c>
      <c r="N57" s="57">
        <v>3.2214156079854811E-2</v>
      </c>
      <c r="O57" s="25">
        <v>1029</v>
      </c>
      <c r="P57" s="57">
        <v>7.7813067150635212E-2</v>
      </c>
      <c r="Q57" s="36" t="s">
        <v>185</v>
      </c>
      <c r="R57" s="27" t="s">
        <v>185</v>
      </c>
    </row>
    <row r="58" spans="1:18" ht="17.100000000000001" customHeight="1" x14ac:dyDescent="0.3">
      <c r="A58" s="56" t="s">
        <v>184</v>
      </c>
      <c r="B58" s="24" t="s">
        <v>58</v>
      </c>
      <c r="C58" s="25">
        <v>762</v>
      </c>
      <c r="D58" s="25">
        <v>690</v>
      </c>
      <c r="E58" s="57">
        <v>0.90551181102362199</v>
      </c>
      <c r="F58" s="25">
        <v>672</v>
      </c>
      <c r="G58" s="25">
        <v>632</v>
      </c>
      <c r="H58" s="57">
        <v>0.82939632545931763</v>
      </c>
      <c r="I58" s="25">
        <v>604</v>
      </c>
      <c r="J58" s="57">
        <v>0.79265091863517056</v>
      </c>
      <c r="K58" s="25">
        <v>28</v>
      </c>
      <c r="L58" s="57">
        <v>3.6745406824146981E-2</v>
      </c>
      <c r="M58" s="25">
        <v>18</v>
      </c>
      <c r="N58" s="57">
        <v>2.3622047244094488E-2</v>
      </c>
      <c r="O58" s="25">
        <v>72</v>
      </c>
      <c r="P58" s="57">
        <v>9.4488188976377951E-2</v>
      </c>
      <c r="Q58" s="36" t="s">
        <v>185</v>
      </c>
      <c r="R58" s="27" t="s">
        <v>185</v>
      </c>
    </row>
    <row r="59" spans="1:18" ht="17.100000000000001" customHeight="1" x14ac:dyDescent="0.3">
      <c r="A59" s="56" t="s">
        <v>184</v>
      </c>
      <c r="B59" s="24" t="s">
        <v>59</v>
      </c>
      <c r="C59" s="25">
        <v>12402</v>
      </c>
      <c r="D59" s="25">
        <v>11654</v>
      </c>
      <c r="E59" s="57">
        <v>0.93968714723431701</v>
      </c>
      <c r="F59" s="25">
        <v>11184</v>
      </c>
      <c r="G59" s="25">
        <v>9965</v>
      </c>
      <c r="H59" s="57">
        <v>0.80349943557490733</v>
      </c>
      <c r="I59" s="25">
        <v>9800</v>
      </c>
      <c r="J59" s="57">
        <v>0.79019512981777129</v>
      </c>
      <c r="K59" s="25">
        <v>165</v>
      </c>
      <c r="L59" s="57">
        <v>1.3304305757135947E-2</v>
      </c>
      <c r="M59" s="25">
        <v>470</v>
      </c>
      <c r="N59" s="57">
        <v>3.7897113368811484E-2</v>
      </c>
      <c r="O59" s="25">
        <v>748</v>
      </c>
      <c r="P59" s="57">
        <v>6.0312852765682955E-2</v>
      </c>
      <c r="Q59" s="36" t="s">
        <v>185</v>
      </c>
      <c r="R59" s="27" t="s">
        <v>185</v>
      </c>
    </row>
    <row r="60" spans="1:18" ht="17.100000000000001" customHeight="1" x14ac:dyDescent="0.3">
      <c r="A60" s="56" t="s">
        <v>184</v>
      </c>
      <c r="B60" s="24" t="s">
        <v>60</v>
      </c>
      <c r="C60" s="25">
        <v>2796</v>
      </c>
      <c r="D60" s="25">
        <v>2652</v>
      </c>
      <c r="E60" s="57">
        <v>0.94849785407725318</v>
      </c>
      <c r="F60" s="25">
        <v>2517</v>
      </c>
      <c r="G60" s="25">
        <v>2279</v>
      </c>
      <c r="H60" s="57">
        <v>0.81509298998569379</v>
      </c>
      <c r="I60" s="25">
        <v>2258</v>
      </c>
      <c r="J60" s="57">
        <v>0.8075822603719599</v>
      </c>
      <c r="K60" s="25">
        <v>21</v>
      </c>
      <c r="L60" s="57">
        <v>7.5107296137339056E-3</v>
      </c>
      <c r="M60" s="25">
        <v>135</v>
      </c>
      <c r="N60" s="57">
        <v>4.8283261802575105E-2</v>
      </c>
      <c r="O60" s="25">
        <v>144</v>
      </c>
      <c r="P60" s="57">
        <v>5.1502145922746781E-2</v>
      </c>
      <c r="Q60" s="36" t="s">
        <v>185</v>
      </c>
      <c r="R60" s="27" t="s">
        <v>185</v>
      </c>
    </row>
    <row r="61" spans="1:18" ht="17.100000000000001" customHeight="1" x14ac:dyDescent="0.3">
      <c r="A61" s="56" t="s">
        <v>184</v>
      </c>
      <c r="B61" s="24" t="s">
        <v>61</v>
      </c>
      <c r="C61" s="25">
        <v>1832</v>
      </c>
      <c r="D61" s="25">
        <v>1685</v>
      </c>
      <c r="E61" s="57">
        <v>0.91975982532751088</v>
      </c>
      <c r="F61" s="25">
        <v>1634</v>
      </c>
      <c r="G61" s="25">
        <v>1547</v>
      </c>
      <c r="H61" s="57">
        <v>0.84443231441048039</v>
      </c>
      <c r="I61" s="25" t="s">
        <v>185</v>
      </c>
      <c r="J61" s="57" t="s">
        <v>185</v>
      </c>
      <c r="K61" s="25" t="s">
        <v>185</v>
      </c>
      <c r="L61" s="57" t="s">
        <v>185</v>
      </c>
      <c r="M61" s="25">
        <v>51</v>
      </c>
      <c r="N61" s="57">
        <v>2.7838427947598252E-2</v>
      </c>
      <c r="O61" s="25">
        <v>147</v>
      </c>
      <c r="P61" s="57">
        <v>8.024017467248909E-2</v>
      </c>
      <c r="Q61" s="36">
        <v>2</v>
      </c>
      <c r="R61" s="27" t="s">
        <v>187</v>
      </c>
    </row>
    <row r="62" spans="1:18" ht="17.100000000000001" customHeight="1" x14ac:dyDescent="0.3">
      <c r="A62" s="58" t="s">
        <v>184</v>
      </c>
      <c r="B62" s="31" t="s">
        <v>62</v>
      </c>
      <c r="C62" s="32">
        <v>726328</v>
      </c>
      <c r="D62" s="32">
        <v>686596</v>
      </c>
      <c r="E62" s="59">
        <v>0.94529744137634786</v>
      </c>
      <c r="F62" s="32">
        <v>653841</v>
      </c>
      <c r="G62" s="32">
        <v>594954</v>
      </c>
      <c r="H62" s="59">
        <v>0.81912579440693456</v>
      </c>
      <c r="I62" s="32">
        <v>585428</v>
      </c>
      <c r="J62" s="59">
        <v>0.8060105076494366</v>
      </c>
      <c r="K62" s="32">
        <v>9526</v>
      </c>
      <c r="L62" s="59">
        <v>1.311528675749799E-2</v>
      </c>
      <c r="M62" s="32">
        <v>32755</v>
      </c>
      <c r="N62" s="59">
        <v>4.5096705620601162E-2</v>
      </c>
      <c r="O62" s="32">
        <v>39732</v>
      </c>
      <c r="P62" s="59">
        <v>5.4702558623652121E-2</v>
      </c>
      <c r="Q62" s="47" t="s">
        <v>185</v>
      </c>
      <c r="R62" s="34" t="s">
        <v>185</v>
      </c>
    </row>
    <row r="63" spans="1:18" ht="17.100000000000001" customHeight="1" x14ac:dyDescent="0.3">
      <c r="A63" s="35" t="s">
        <v>105</v>
      </c>
    </row>
  </sheetData>
  <sheetProtection sheet="1" objects="1" scenarios="1" selectLockedCells="1"/>
  <conditionalFormatting sqref="A4:R62">
    <cfRule type="expression" dxfId="9" priority="1">
      <formula>MOD(ROW(),2)=0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63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19.7109375" style="2" customWidth="1"/>
    <col min="2" max="2" width="17.7109375" style="2" customWidth="1"/>
    <col min="3" max="3" width="20.5703125" style="2" customWidth="1"/>
    <col min="4" max="4" width="21.42578125" style="2" customWidth="1"/>
    <col min="5" max="5" width="20.42578125" style="2" customWidth="1"/>
    <col min="6" max="6" width="24.7109375" style="2" bestFit="1" customWidth="1"/>
    <col min="7" max="7" width="19.85546875" style="2" bestFit="1" customWidth="1"/>
    <col min="8" max="8" width="21.28515625" style="2" bestFit="1" customWidth="1"/>
    <col min="9" max="9" width="19.85546875" style="2" bestFit="1" customWidth="1"/>
    <col min="10" max="10" width="21" style="2" bestFit="1" customWidth="1"/>
    <col min="11" max="12" width="20.140625" style="2" bestFit="1" customWidth="1"/>
    <col min="13" max="13" width="23.7109375" style="2" bestFit="1" customWidth="1"/>
    <col min="14" max="14" width="24.7109375" style="2" bestFit="1" customWidth="1"/>
    <col min="15" max="16" width="19.85546875" style="2" bestFit="1" customWidth="1"/>
    <col min="17" max="17" width="22.5703125" style="18" bestFit="1" customWidth="1"/>
    <col min="18" max="18" width="42.5703125" style="22" bestFit="1" customWidth="1"/>
    <col min="19" max="16384" width="11.42578125" style="2" hidden="1"/>
  </cols>
  <sheetData>
    <row r="1" spans="1:18" ht="17.100000000000001" customHeight="1" x14ac:dyDescent="0.3">
      <c r="A1" s="13" t="s">
        <v>175</v>
      </c>
    </row>
    <row r="2" spans="1:18" s="1" customFormat="1" ht="23.1" customHeight="1" x14ac:dyDescent="0.45">
      <c r="A2" s="15" t="s">
        <v>91</v>
      </c>
      <c r="Q2" s="19"/>
      <c r="R2" s="23"/>
    </row>
    <row r="3" spans="1:18" s="6" customFormat="1" ht="86.25" x14ac:dyDescent="0.2">
      <c r="A3" s="52" t="s">
        <v>0</v>
      </c>
      <c r="B3" s="52" t="s">
        <v>122</v>
      </c>
      <c r="C3" s="52" t="s">
        <v>141</v>
      </c>
      <c r="D3" s="52" t="s">
        <v>142</v>
      </c>
      <c r="E3" s="52" t="s">
        <v>143</v>
      </c>
      <c r="F3" s="52" t="s">
        <v>144</v>
      </c>
      <c r="G3" s="52" t="s">
        <v>145</v>
      </c>
      <c r="H3" s="52" t="s">
        <v>146</v>
      </c>
      <c r="I3" s="52" t="s">
        <v>147</v>
      </c>
      <c r="J3" s="52" t="s">
        <v>148</v>
      </c>
      <c r="K3" s="52" t="s">
        <v>149</v>
      </c>
      <c r="L3" s="52" t="s">
        <v>150</v>
      </c>
      <c r="M3" s="52" t="s">
        <v>151</v>
      </c>
      <c r="N3" s="52" t="s">
        <v>152</v>
      </c>
      <c r="O3" s="52" t="s">
        <v>153</v>
      </c>
      <c r="P3" s="52" t="s">
        <v>154</v>
      </c>
      <c r="Q3" s="60" t="s">
        <v>2</v>
      </c>
      <c r="R3" s="52" t="s">
        <v>3</v>
      </c>
    </row>
    <row r="4" spans="1:18" ht="17.100000000000001" customHeight="1" x14ac:dyDescent="0.3">
      <c r="A4" s="56" t="s">
        <v>184</v>
      </c>
      <c r="B4" s="24" t="s">
        <v>4</v>
      </c>
      <c r="C4" s="61">
        <v>4290</v>
      </c>
      <c r="D4" s="61">
        <v>3518</v>
      </c>
      <c r="E4" s="57">
        <v>0.8200466200466201</v>
      </c>
      <c r="F4" s="61">
        <v>3163</v>
      </c>
      <c r="G4" s="61">
        <v>2574</v>
      </c>
      <c r="H4" s="57">
        <v>0.6</v>
      </c>
      <c r="I4" s="61">
        <v>2387</v>
      </c>
      <c r="J4" s="57">
        <v>0.55641025641025643</v>
      </c>
      <c r="K4" s="61">
        <v>187</v>
      </c>
      <c r="L4" s="57">
        <v>4.3589743589743588E-2</v>
      </c>
      <c r="M4" s="61">
        <v>355</v>
      </c>
      <c r="N4" s="57">
        <v>8.2750582750582752E-2</v>
      </c>
      <c r="O4" s="61">
        <v>772</v>
      </c>
      <c r="P4" s="57">
        <v>0.17995337995337995</v>
      </c>
      <c r="Q4" s="36" t="s">
        <v>185</v>
      </c>
      <c r="R4" s="27" t="s">
        <v>185</v>
      </c>
    </row>
    <row r="5" spans="1:18" ht="17.100000000000001" customHeight="1" x14ac:dyDescent="0.3">
      <c r="A5" s="56" t="s">
        <v>184</v>
      </c>
      <c r="B5" s="24" t="s">
        <v>5</v>
      </c>
      <c r="C5" s="61" t="s">
        <v>185</v>
      </c>
      <c r="D5" s="61" t="s">
        <v>185</v>
      </c>
      <c r="E5" s="62" t="s">
        <v>185</v>
      </c>
      <c r="F5" s="61" t="s">
        <v>185</v>
      </c>
      <c r="G5" s="61" t="s">
        <v>185</v>
      </c>
      <c r="H5" s="57" t="s">
        <v>185</v>
      </c>
      <c r="I5" s="61" t="s">
        <v>185</v>
      </c>
      <c r="J5" s="57" t="s">
        <v>185</v>
      </c>
      <c r="K5" s="61">
        <v>0</v>
      </c>
      <c r="L5" s="57">
        <v>0</v>
      </c>
      <c r="M5" s="61">
        <v>0</v>
      </c>
      <c r="N5" s="57">
        <v>0</v>
      </c>
      <c r="O5" s="61">
        <v>0</v>
      </c>
      <c r="P5" s="57">
        <v>0</v>
      </c>
      <c r="Q5" s="36">
        <v>1</v>
      </c>
      <c r="R5" s="27" t="s">
        <v>186</v>
      </c>
    </row>
    <row r="6" spans="1:18" ht="17.100000000000001" customHeight="1" x14ac:dyDescent="0.3">
      <c r="A6" s="56" t="s">
        <v>184</v>
      </c>
      <c r="B6" s="24" t="s">
        <v>6</v>
      </c>
      <c r="C6" s="61">
        <v>128</v>
      </c>
      <c r="D6" s="61">
        <v>118</v>
      </c>
      <c r="E6" s="57">
        <v>0.921875</v>
      </c>
      <c r="F6" s="61">
        <v>105</v>
      </c>
      <c r="G6" s="61">
        <v>79</v>
      </c>
      <c r="H6" s="57">
        <v>0.6171875</v>
      </c>
      <c r="I6" s="61" t="s">
        <v>185</v>
      </c>
      <c r="J6" s="57" t="s">
        <v>185</v>
      </c>
      <c r="K6" s="61" t="s">
        <v>185</v>
      </c>
      <c r="L6" s="57" t="s">
        <v>185</v>
      </c>
      <c r="M6" s="61">
        <v>13</v>
      </c>
      <c r="N6" s="57">
        <v>0.1015625</v>
      </c>
      <c r="O6" s="61">
        <v>10</v>
      </c>
      <c r="P6" s="57">
        <v>7.8125E-2</v>
      </c>
      <c r="Q6" s="36">
        <v>1</v>
      </c>
      <c r="R6" s="27" t="s">
        <v>186</v>
      </c>
    </row>
    <row r="7" spans="1:18" ht="17.100000000000001" customHeight="1" x14ac:dyDescent="0.3">
      <c r="A7" s="56" t="s">
        <v>184</v>
      </c>
      <c r="B7" s="24" t="s">
        <v>7</v>
      </c>
      <c r="C7" s="61">
        <v>686</v>
      </c>
      <c r="D7" s="61">
        <v>546</v>
      </c>
      <c r="E7" s="57">
        <v>0.79591836734693877</v>
      </c>
      <c r="F7" s="61">
        <v>480</v>
      </c>
      <c r="G7" s="61">
        <v>382</v>
      </c>
      <c r="H7" s="57">
        <v>0.5568513119533528</v>
      </c>
      <c r="I7" s="61">
        <v>365</v>
      </c>
      <c r="J7" s="57">
        <v>0.53206997084548102</v>
      </c>
      <c r="K7" s="61">
        <v>17</v>
      </c>
      <c r="L7" s="57">
        <v>2.478134110787172E-2</v>
      </c>
      <c r="M7" s="61">
        <v>66</v>
      </c>
      <c r="N7" s="57">
        <v>9.6209912536443148E-2</v>
      </c>
      <c r="O7" s="61">
        <v>140</v>
      </c>
      <c r="P7" s="57">
        <v>0.20408163265306123</v>
      </c>
      <c r="Q7" s="36" t="s">
        <v>185</v>
      </c>
      <c r="R7" s="27" t="s">
        <v>185</v>
      </c>
    </row>
    <row r="8" spans="1:18" ht="17.100000000000001" customHeight="1" x14ac:dyDescent="0.3">
      <c r="A8" s="56" t="s">
        <v>184</v>
      </c>
      <c r="B8" s="24" t="s">
        <v>8</v>
      </c>
      <c r="C8" s="61">
        <v>206</v>
      </c>
      <c r="D8" s="61">
        <v>195</v>
      </c>
      <c r="E8" s="57">
        <v>0.94660194174757284</v>
      </c>
      <c r="F8" s="61">
        <v>178</v>
      </c>
      <c r="G8" s="61">
        <v>140</v>
      </c>
      <c r="H8" s="57">
        <v>0.67961165048543692</v>
      </c>
      <c r="I8" s="61" t="s">
        <v>185</v>
      </c>
      <c r="J8" s="57" t="s">
        <v>185</v>
      </c>
      <c r="K8" s="61" t="s">
        <v>185</v>
      </c>
      <c r="L8" s="57" t="s">
        <v>185</v>
      </c>
      <c r="M8" s="61">
        <v>17</v>
      </c>
      <c r="N8" s="57">
        <v>8.2524271844660199E-2</v>
      </c>
      <c r="O8" s="61">
        <v>11</v>
      </c>
      <c r="P8" s="57">
        <v>5.3398058252427182E-2</v>
      </c>
      <c r="Q8" s="36">
        <v>2</v>
      </c>
      <c r="R8" s="27" t="s">
        <v>187</v>
      </c>
    </row>
    <row r="9" spans="1:18" ht="17.100000000000001" customHeight="1" x14ac:dyDescent="0.3">
      <c r="A9" s="56" t="s">
        <v>184</v>
      </c>
      <c r="B9" s="24" t="s">
        <v>9</v>
      </c>
      <c r="C9" s="61">
        <v>143</v>
      </c>
      <c r="D9" s="61">
        <v>133</v>
      </c>
      <c r="E9" s="57">
        <v>0.93006993006993011</v>
      </c>
      <c r="F9" s="61">
        <v>110</v>
      </c>
      <c r="G9" s="61">
        <v>54</v>
      </c>
      <c r="H9" s="57">
        <v>0.3776223776223776</v>
      </c>
      <c r="I9" s="61" t="s">
        <v>185</v>
      </c>
      <c r="J9" s="57" t="s">
        <v>185</v>
      </c>
      <c r="K9" s="61" t="s">
        <v>185</v>
      </c>
      <c r="L9" s="57" t="s">
        <v>185</v>
      </c>
      <c r="M9" s="61">
        <v>23</v>
      </c>
      <c r="N9" s="57">
        <v>0.16083916083916083</v>
      </c>
      <c r="O9" s="61">
        <v>10</v>
      </c>
      <c r="P9" s="57">
        <v>6.9930069930069935E-2</v>
      </c>
      <c r="Q9" s="36">
        <v>1</v>
      </c>
      <c r="R9" s="27" t="s">
        <v>186</v>
      </c>
    </row>
    <row r="10" spans="1:18" ht="17.100000000000001" customHeight="1" x14ac:dyDescent="0.3">
      <c r="A10" s="56" t="s">
        <v>184</v>
      </c>
      <c r="B10" s="46" t="s">
        <v>10</v>
      </c>
      <c r="C10" s="61">
        <v>3246</v>
      </c>
      <c r="D10" s="61">
        <v>2849</v>
      </c>
      <c r="E10" s="57">
        <v>0.87769562538508938</v>
      </c>
      <c r="F10" s="61">
        <v>2561</v>
      </c>
      <c r="G10" s="61">
        <v>1742</v>
      </c>
      <c r="H10" s="57">
        <v>0.53666050523721498</v>
      </c>
      <c r="I10" s="61">
        <v>1728</v>
      </c>
      <c r="J10" s="57">
        <v>0.53234750462107205</v>
      </c>
      <c r="K10" s="61">
        <v>14</v>
      </c>
      <c r="L10" s="57">
        <v>4.3130006161429448E-3</v>
      </c>
      <c r="M10" s="61">
        <v>288</v>
      </c>
      <c r="N10" s="57">
        <v>8.8724584103512014E-2</v>
      </c>
      <c r="O10" s="61">
        <v>397</v>
      </c>
      <c r="P10" s="57">
        <v>0.12230437461491066</v>
      </c>
      <c r="Q10" s="36" t="s">
        <v>185</v>
      </c>
      <c r="R10" s="27" t="s">
        <v>185</v>
      </c>
    </row>
    <row r="11" spans="1:18" ht="17.100000000000001" customHeight="1" x14ac:dyDescent="0.3">
      <c r="A11" s="56" t="s">
        <v>184</v>
      </c>
      <c r="B11" s="24" t="s">
        <v>11</v>
      </c>
      <c r="C11" s="61">
        <v>137</v>
      </c>
      <c r="D11" s="61" t="s">
        <v>185</v>
      </c>
      <c r="E11" s="57" t="s">
        <v>185</v>
      </c>
      <c r="F11" s="61">
        <v>105</v>
      </c>
      <c r="G11" s="61">
        <v>67</v>
      </c>
      <c r="H11" s="57">
        <v>0.48905109489051096</v>
      </c>
      <c r="I11" s="61" t="s">
        <v>185</v>
      </c>
      <c r="J11" s="57" t="s">
        <v>185</v>
      </c>
      <c r="K11" s="61" t="s">
        <v>185</v>
      </c>
      <c r="L11" s="57" t="s">
        <v>185</v>
      </c>
      <c r="M11" s="61" t="s">
        <v>185</v>
      </c>
      <c r="N11" s="57" t="s">
        <v>185</v>
      </c>
      <c r="O11" s="61" t="s">
        <v>185</v>
      </c>
      <c r="P11" s="57" t="s">
        <v>185</v>
      </c>
      <c r="Q11" s="36">
        <v>1</v>
      </c>
      <c r="R11" s="27" t="s">
        <v>186</v>
      </c>
    </row>
    <row r="12" spans="1:18" ht="17.100000000000001" customHeight="1" x14ac:dyDescent="0.3">
      <c r="A12" s="56" t="s">
        <v>184</v>
      </c>
      <c r="B12" s="24" t="s">
        <v>12</v>
      </c>
      <c r="C12" s="61">
        <v>352</v>
      </c>
      <c r="D12" s="61">
        <v>297</v>
      </c>
      <c r="E12" s="57">
        <v>0.84375</v>
      </c>
      <c r="F12" s="61">
        <v>273</v>
      </c>
      <c r="G12" s="61">
        <v>225</v>
      </c>
      <c r="H12" s="57">
        <v>0.63920454545454541</v>
      </c>
      <c r="I12" s="61">
        <v>194</v>
      </c>
      <c r="J12" s="57">
        <v>0.55113636363636365</v>
      </c>
      <c r="K12" s="61">
        <v>31</v>
      </c>
      <c r="L12" s="57">
        <v>8.8068181818181823E-2</v>
      </c>
      <c r="M12" s="61">
        <v>24</v>
      </c>
      <c r="N12" s="57">
        <v>6.8181818181818177E-2</v>
      </c>
      <c r="O12" s="61">
        <v>55</v>
      </c>
      <c r="P12" s="57">
        <v>0.15625</v>
      </c>
      <c r="Q12" s="36" t="s">
        <v>185</v>
      </c>
      <c r="R12" s="27" t="s">
        <v>185</v>
      </c>
    </row>
    <row r="13" spans="1:18" ht="17.100000000000001" customHeight="1" x14ac:dyDescent="0.3">
      <c r="A13" s="56" t="s">
        <v>184</v>
      </c>
      <c r="B13" s="24" t="s">
        <v>13</v>
      </c>
      <c r="C13" s="61">
        <v>3511</v>
      </c>
      <c r="D13" s="61">
        <v>2998</v>
      </c>
      <c r="E13" s="57">
        <v>0.85388778125890064</v>
      </c>
      <c r="F13" s="61">
        <v>2611</v>
      </c>
      <c r="G13" s="61">
        <v>1923</v>
      </c>
      <c r="H13" s="57">
        <v>0.54770720592423816</v>
      </c>
      <c r="I13" s="61">
        <v>1868</v>
      </c>
      <c r="J13" s="57">
        <v>0.53204215323269721</v>
      </c>
      <c r="K13" s="61">
        <v>55</v>
      </c>
      <c r="L13" s="57">
        <v>1.5665052691540872E-2</v>
      </c>
      <c r="M13" s="61">
        <v>387</v>
      </c>
      <c r="N13" s="57">
        <v>0.110225007120479</v>
      </c>
      <c r="O13" s="61">
        <v>513</v>
      </c>
      <c r="P13" s="57">
        <v>0.14611221874109939</v>
      </c>
      <c r="Q13" s="36" t="s">
        <v>185</v>
      </c>
      <c r="R13" s="27" t="s">
        <v>185</v>
      </c>
    </row>
    <row r="14" spans="1:18" ht="17.100000000000001" customHeight="1" x14ac:dyDescent="0.3">
      <c r="A14" s="56" t="s">
        <v>184</v>
      </c>
      <c r="B14" s="24" t="s">
        <v>14</v>
      </c>
      <c r="C14" s="61">
        <v>160</v>
      </c>
      <c r="D14" s="61">
        <v>144</v>
      </c>
      <c r="E14" s="57">
        <v>0.9</v>
      </c>
      <c r="F14" s="61">
        <v>121</v>
      </c>
      <c r="G14" s="61">
        <v>59</v>
      </c>
      <c r="H14" s="57">
        <v>0.36875000000000002</v>
      </c>
      <c r="I14" s="61" t="s">
        <v>185</v>
      </c>
      <c r="J14" s="57" t="s">
        <v>185</v>
      </c>
      <c r="K14" s="61" t="s">
        <v>185</v>
      </c>
      <c r="L14" s="57" t="s">
        <v>185</v>
      </c>
      <c r="M14" s="61">
        <v>23</v>
      </c>
      <c r="N14" s="57">
        <v>0.14374999999999999</v>
      </c>
      <c r="O14" s="61">
        <v>16</v>
      </c>
      <c r="P14" s="57">
        <v>0.1</v>
      </c>
      <c r="Q14" s="36">
        <v>1</v>
      </c>
      <c r="R14" s="27" t="s">
        <v>186</v>
      </c>
    </row>
    <row r="15" spans="1:18" ht="17.100000000000001" customHeight="1" x14ac:dyDescent="0.3">
      <c r="A15" s="56" t="s">
        <v>184</v>
      </c>
      <c r="B15" s="24" t="s">
        <v>15</v>
      </c>
      <c r="C15" s="61">
        <v>544</v>
      </c>
      <c r="D15" s="61">
        <v>438</v>
      </c>
      <c r="E15" s="57">
        <v>0.80514705882352944</v>
      </c>
      <c r="F15" s="61">
        <v>385</v>
      </c>
      <c r="G15" s="61">
        <v>284</v>
      </c>
      <c r="H15" s="57">
        <v>0.5220588235294118</v>
      </c>
      <c r="I15" s="61">
        <v>245</v>
      </c>
      <c r="J15" s="57">
        <v>0.45036764705882354</v>
      </c>
      <c r="K15" s="61">
        <v>39</v>
      </c>
      <c r="L15" s="57">
        <v>7.169117647058823E-2</v>
      </c>
      <c r="M15" s="61">
        <v>53</v>
      </c>
      <c r="N15" s="57">
        <v>9.7426470588235295E-2</v>
      </c>
      <c r="O15" s="61">
        <v>106</v>
      </c>
      <c r="P15" s="57">
        <v>0.19485294117647059</v>
      </c>
      <c r="Q15" s="36" t="s">
        <v>185</v>
      </c>
      <c r="R15" s="27" t="s">
        <v>185</v>
      </c>
    </row>
    <row r="16" spans="1:18" ht="17.100000000000001" customHeight="1" x14ac:dyDescent="0.3">
      <c r="A16" s="56" t="s">
        <v>184</v>
      </c>
      <c r="B16" s="24" t="s">
        <v>16</v>
      </c>
      <c r="C16" s="61">
        <v>957</v>
      </c>
      <c r="D16" s="61">
        <v>929</v>
      </c>
      <c r="E16" s="57">
        <v>0.97074190177638453</v>
      </c>
      <c r="F16" s="61">
        <v>844</v>
      </c>
      <c r="G16" s="61">
        <v>569</v>
      </c>
      <c r="H16" s="57">
        <v>0.59456635318704287</v>
      </c>
      <c r="I16" s="61">
        <v>548</v>
      </c>
      <c r="J16" s="57">
        <v>0.57262277951933127</v>
      </c>
      <c r="K16" s="61">
        <v>21</v>
      </c>
      <c r="L16" s="57">
        <v>2.1943573667711599E-2</v>
      </c>
      <c r="M16" s="61">
        <v>85</v>
      </c>
      <c r="N16" s="57">
        <v>8.8819226750261229E-2</v>
      </c>
      <c r="O16" s="61">
        <v>28</v>
      </c>
      <c r="P16" s="57">
        <v>2.9258098223615466E-2</v>
      </c>
      <c r="Q16" s="36" t="s">
        <v>185</v>
      </c>
      <c r="R16" s="27" t="s">
        <v>185</v>
      </c>
    </row>
    <row r="17" spans="1:18" ht="17.100000000000001" customHeight="1" x14ac:dyDescent="0.3">
      <c r="A17" s="56" t="s">
        <v>184</v>
      </c>
      <c r="B17" s="24" t="s">
        <v>17</v>
      </c>
      <c r="C17" s="61">
        <v>64</v>
      </c>
      <c r="D17" s="61">
        <v>59</v>
      </c>
      <c r="E17" s="57">
        <v>0.921875</v>
      </c>
      <c r="F17" s="61">
        <v>53</v>
      </c>
      <c r="G17" s="61">
        <v>33</v>
      </c>
      <c r="H17" s="57">
        <v>0.515625</v>
      </c>
      <c r="I17" s="61">
        <v>33</v>
      </c>
      <c r="J17" s="57">
        <v>0.515625</v>
      </c>
      <c r="K17" s="61">
        <v>0</v>
      </c>
      <c r="L17" s="57">
        <v>0</v>
      </c>
      <c r="M17" s="61">
        <v>6</v>
      </c>
      <c r="N17" s="57">
        <v>9.375E-2</v>
      </c>
      <c r="O17" s="61">
        <v>5</v>
      </c>
      <c r="P17" s="57">
        <v>7.8125E-2</v>
      </c>
      <c r="Q17" s="36" t="s">
        <v>185</v>
      </c>
      <c r="R17" s="27" t="s">
        <v>185</v>
      </c>
    </row>
    <row r="18" spans="1:18" ht="17.100000000000001" customHeight="1" x14ac:dyDescent="0.3">
      <c r="A18" s="56" t="s">
        <v>184</v>
      </c>
      <c r="B18" s="24" t="s">
        <v>18</v>
      </c>
      <c r="C18" s="61">
        <v>3230</v>
      </c>
      <c r="D18" s="61">
        <v>3025</v>
      </c>
      <c r="E18" s="57">
        <v>0.93653250773993812</v>
      </c>
      <c r="F18" s="61">
        <v>2718</v>
      </c>
      <c r="G18" s="61">
        <v>1776</v>
      </c>
      <c r="H18" s="57">
        <v>0.54984520123839009</v>
      </c>
      <c r="I18" s="61">
        <v>1738</v>
      </c>
      <c r="J18" s="57">
        <v>0.53808049535603719</v>
      </c>
      <c r="K18" s="61">
        <v>38</v>
      </c>
      <c r="L18" s="57">
        <v>1.1764705882352941E-2</v>
      </c>
      <c r="M18" s="61">
        <v>307</v>
      </c>
      <c r="N18" s="57">
        <v>9.504643962848297E-2</v>
      </c>
      <c r="O18" s="61">
        <v>205</v>
      </c>
      <c r="P18" s="57">
        <v>6.3467492260061917E-2</v>
      </c>
      <c r="Q18" s="36" t="s">
        <v>185</v>
      </c>
      <c r="R18" s="27" t="s">
        <v>185</v>
      </c>
    </row>
    <row r="19" spans="1:18" ht="17.100000000000001" customHeight="1" x14ac:dyDescent="0.3">
      <c r="A19" s="56" t="s">
        <v>184</v>
      </c>
      <c r="B19" s="24" t="s">
        <v>19</v>
      </c>
      <c r="C19" s="61">
        <v>397</v>
      </c>
      <c r="D19" s="61">
        <v>384</v>
      </c>
      <c r="E19" s="57">
        <v>0.96725440806045337</v>
      </c>
      <c r="F19" s="61">
        <v>358</v>
      </c>
      <c r="G19" s="61">
        <v>249</v>
      </c>
      <c r="H19" s="57">
        <v>0.62720403022670024</v>
      </c>
      <c r="I19" s="61" t="s">
        <v>185</v>
      </c>
      <c r="J19" s="57" t="s">
        <v>185</v>
      </c>
      <c r="K19" s="61" t="s">
        <v>185</v>
      </c>
      <c r="L19" s="57" t="s">
        <v>185</v>
      </c>
      <c r="M19" s="61">
        <v>26</v>
      </c>
      <c r="N19" s="57">
        <v>6.5491183879093195E-2</v>
      </c>
      <c r="O19" s="61">
        <v>13</v>
      </c>
      <c r="P19" s="57">
        <v>3.2745591939546598E-2</v>
      </c>
      <c r="Q19" s="36">
        <v>1</v>
      </c>
      <c r="R19" s="27" t="s">
        <v>186</v>
      </c>
    </row>
    <row r="20" spans="1:18" ht="17.100000000000001" customHeight="1" x14ac:dyDescent="0.3">
      <c r="A20" s="56" t="s">
        <v>184</v>
      </c>
      <c r="B20" s="24" t="s">
        <v>20</v>
      </c>
      <c r="C20" s="61">
        <v>482</v>
      </c>
      <c r="D20" s="61">
        <v>457</v>
      </c>
      <c r="E20" s="57">
        <v>0.94813278008298751</v>
      </c>
      <c r="F20" s="61">
        <v>410</v>
      </c>
      <c r="G20" s="61">
        <v>257</v>
      </c>
      <c r="H20" s="57">
        <v>0.53319502074688796</v>
      </c>
      <c r="I20" s="61">
        <v>180</v>
      </c>
      <c r="J20" s="57">
        <v>0.37344398340248963</v>
      </c>
      <c r="K20" s="61">
        <v>77</v>
      </c>
      <c r="L20" s="57">
        <v>0.15975103734439833</v>
      </c>
      <c r="M20" s="61">
        <v>47</v>
      </c>
      <c r="N20" s="57">
        <v>9.7510373443983403E-2</v>
      </c>
      <c r="O20" s="61">
        <v>25</v>
      </c>
      <c r="P20" s="57">
        <v>5.1867219917012451E-2</v>
      </c>
      <c r="Q20" s="36" t="s">
        <v>185</v>
      </c>
      <c r="R20" s="27" t="s">
        <v>185</v>
      </c>
    </row>
    <row r="21" spans="1:18" ht="17.100000000000001" customHeight="1" x14ac:dyDescent="0.3">
      <c r="A21" s="56" t="s">
        <v>184</v>
      </c>
      <c r="B21" s="24" t="s">
        <v>21</v>
      </c>
      <c r="C21" s="61">
        <v>102</v>
      </c>
      <c r="D21" s="61">
        <v>84</v>
      </c>
      <c r="E21" s="57">
        <v>0.82352941176470584</v>
      </c>
      <c r="F21" s="61">
        <v>77</v>
      </c>
      <c r="G21" s="61">
        <v>59</v>
      </c>
      <c r="H21" s="57">
        <v>0.57843137254901966</v>
      </c>
      <c r="I21" s="61" t="s">
        <v>185</v>
      </c>
      <c r="J21" s="57" t="s">
        <v>185</v>
      </c>
      <c r="K21" s="61" t="s">
        <v>185</v>
      </c>
      <c r="L21" s="57" t="s">
        <v>185</v>
      </c>
      <c r="M21" s="61">
        <v>7</v>
      </c>
      <c r="N21" s="57">
        <v>6.8627450980392163E-2</v>
      </c>
      <c r="O21" s="61">
        <v>18</v>
      </c>
      <c r="P21" s="57">
        <v>0.17647058823529413</v>
      </c>
      <c r="Q21" s="36">
        <v>1</v>
      </c>
      <c r="R21" s="27" t="s">
        <v>186</v>
      </c>
    </row>
    <row r="22" spans="1:18" ht="17.100000000000001" customHeight="1" x14ac:dyDescent="0.3">
      <c r="A22" s="56" t="s">
        <v>184</v>
      </c>
      <c r="B22" s="24" t="s">
        <v>22</v>
      </c>
      <c r="C22" s="61">
        <v>35471</v>
      </c>
      <c r="D22" s="61">
        <v>32080</v>
      </c>
      <c r="E22" s="57">
        <v>0.90440077810042008</v>
      </c>
      <c r="F22" s="61">
        <v>29182</v>
      </c>
      <c r="G22" s="61">
        <v>21072</v>
      </c>
      <c r="H22" s="57">
        <v>0.59406275549040066</v>
      </c>
      <c r="I22" s="61">
        <v>20919</v>
      </c>
      <c r="J22" s="57">
        <v>0.58974937272701644</v>
      </c>
      <c r="K22" s="61">
        <v>153</v>
      </c>
      <c r="L22" s="57">
        <v>4.3133827633841729E-3</v>
      </c>
      <c r="M22" s="61">
        <v>2898</v>
      </c>
      <c r="N22" s="57">
        <v>8.1700544106453166E-2</v>
      </c>
      <c r="O22" s="61">
        <v>3391</v>
      </c>
      <c r="P22" s="57">
        <v>9.5599221899579936E-2</v>
      </c>
      <c r="Q22" s="36" t="s">
        <v>185</v>
      </c>
      <c r="R22" s="27" t="s">
        <v>185</v>
      </c>
    </row>
    <row r="23" spans="1:18" ht="17.100000000000001" customHeight="1" x14ac:dyDescent="0.3">
      <c r="A23" s="56" t="s">
        <v>184</v>
      </c>
      <c r="B23" s="24" t="s">
        <v>23</v>
      </c>
      <c r="C23" s="61">
        <v>493</v>
      </c>
      <c r="D23" s="61">
        <v>452</v>
      </c>
      <c r="E23" s="57">
        <v>0.91683569979716029</v>
      </c>
      <c r="F23" s="61">
        <v>415</v>
      </c>
      <c r="G23" s="61">
        <v>305</v>
      </c>
      <c r="H23" s="57">
        <v>0.61866125760649082</v>
      </c>
      <c r="I23" s="61" t="s">
        <v>185</v>
      </c>
      <c r="J23" s="57" t="s">
        <v>185</v>
      </c>
      <c r="K23" s="61" t="s">
        <v>185</v>
      </c>
      <c r="L23" s="57" t="s">
        <v>185</v>
      </c>
      <c r="M23" s="61">
        <v>37</v>
      </c>
      <c r="N23" s="57">
        <v>7.5050709939148072E-2</v>
      </c>
      <c r="O23" s="61">
        <v>41</v>
      </c>
      <c r="P23" s="57">
        <v>8.3164300202839755E-2</v>
      </c>
      <c r="Q23" s="36">
        <v>1</v>
      </c>
      <c r="R23" s="27" t="s">
        <v>186</v>
      </c>
    </row>
    <row r="24" spans="1:18" ht="17.100000000000001" customHeight="1" x14ac:dyDescent="0.3">
      <c r="A24" s="56" t="s">
        <v>184</v>
      </c>
      <c r="B24" s="24" t="s">
        <v>24</v>
      </c>
      <c r="C24" s="61">
        <v>632</v>
      </c>
      <c r="D24" s="61">
        <v>518</v>
      </c>
      <c r="E24" s="57">
        <v>0.819620253164557</v>
      </c>
      <c r="F24" s="61">
        <v>451</v>
      </c>
      <c r="G24" s="61">
        <v>306</v>
      </c>
      <c r="H24" s="57">
        <v>0.48417721518987344</v>
      </c>
      <c r="I24" s="61">
        <v>300</v>
      </c>
      <c r="J24" s="57">
        <v>0.47468354430379744</v>
      </c>
      <c r="K24" s="61">
        <v>6</v>
      </c>
      <c r="L24" s="57">
        <v>9.4936708860759497E-3</v>
      </c>
      <c r="M24" s="61">
        <v>67</v>
      </c>
      <c r="N24" s="57">
        <v>0.1060126582278481</v>
      </c>
      <c r="O24" s="61">
        <v>114</v>
      </c>
      <c r="P24" s="57">
        <v>0.18037974683544303</v>
      </c>
      <c r="Q24" s="36" t="s">
        <v>185</v>
      </c>
      <c r="R24" s="27" t="s">
        <v>185</v>
      </c>
    </row>
    <row r="25" spans="1:18" ht="17.100000000000001" customHeight="1" x14ac:dyDescent="0.3">
      <c r="A25" s="56" t="s">
        <v>184</v>
      </c>
      <c r="B25" s="24" t="s">
        <v>25</v>
      </c>
      <c r="C25" s="61">
        <v>63</v>
      </c>
      <c r="D25" s="61">
        <v>52</v>
      </c>
      <c r="E25" s="57">
        <v>0.82539682539682535</v>
      </c>
      <c r="F25" s="61" t="s">
        <v>185</v>
      </c>
      <c r="G25" s="61">
        <v>42</v>
      </c>
      <c r="H25" s="57">
        <v>0.66666666666666663</v>
      </c>
      <c r="I25" s="61">
        <v>42</v>
      </c>
      <c r="J25" s="57">
        <v>0.66666666666666663</v>
      </c>
      <c r="K25" s="61">
        <v>0</v>
      </c>
      <c r="L25" s="57">
        <v>0</v>
      </c>
      <c r="M25" s="61" t="s">
        <v>185</v>
      </c>
      <c r="N25" s="57" t="s">
        <v>185</v>
      </c>
      <c r="O25" s="61">
        <v>11</v>
      </c>
      <c r="P25" s="57">
        <v>0.17460317460317459</v>
      </c>
      <c r="Q25" s="36">
        <v>1</v>
      </c>
      <c r="R25" s="27" t="s">
        <v>186</v>
      </c>
    </row>
    <row r="26" spans="1:18" ht="17.100000000000001" customHeight="1" x14ac:dyDescent="0.3">
      <c r="A26" s="56" t="s">
        <v>184</v>
      </c>
      <c r="B26" s="24" t="s">
        <v>26</v>
      </c>
      <c r="C26" s="61">
        <v>403</v>
      </c>
      <c r="D26" s="61">
        <v>347</v>
      </c>
      <c r="E26" s="57">
        <v>0.86104218362282881</v>
      </c>
      <c r="F26" s="61">
        <v>307</v>
      </c>
      <c r="G26" s="61">
        <v>231</v>
      </c>
      <c r="H26" s="57">
        <v>0.57320099255583123</v>
      </c>
      <c r="I26" s="61" t="s">
        <v>185</v>
      </c>
      <c r="J26" s="57" t="s">
        <v>185</v>
      </c>
      <c r="K26" s="61" t="s">
        <v>185</v>
      </c>
      <c r="L26" s="57" t="s">
        <v>185</v>
      </c>
      <c r="M26" s="61">
        <v>40</v>
      </c>
      <c r="N26" s="57">
        <v>9.9255583126550875E-2</v>
      </c>
      <c r="O26" s="61">
        <v>56</v>
      </c>
      <c r="P26" s="57">
        <v>0.13895781637717122</v>
      </c>
      <c r="Q26" s="36">
        <v>1</v>
      </c>
      <c r="R26" s="27" t="s">
        <v>186</v>
      </c>
    </row>
    <row r="27" spans="1:18" ht="17.100000000000001" customHeight="1" x14ac:dyDescent="0.3">
      <c r="A27" s="56" t="s">
        <v>184</v>
      </c>
      <c r="B27" s="24" t="s">
        <v>27</v>
      </c>
      <c r="C27" s="61">
        <v>1024</v>
      </c>
      <c r="D27" s="61">
        <v>779</v>
      </c>
      <c r="E27" s="57">
        <v>0.7607421875</v>
      </c>
      <c r="F27" s="61">
        <v>703</v>
      </c>
      <c r="G27" s="61">
        <v>548</v>
      </c>
      <c r="H27" s="57">
        <v>0.53515625</v>
      </c>
      <c r="I27" s="61">
        <v>522</v>
      </c>
      <c r="J27" s="57">
        <v>0.509765625</v>
      </c>
      <c r="K27" s="61">
        <v>26</v>
      </c>
      <c r="L27" s="57">
        <v>2.5390625E-2</v>
      </c>
      <c r="M27" s="61">
        <v>76</v>
      </c>
      <c r="N27" s="57">
        <v>7.421875E-2</v>
      </c>
      <c r="O27" s="61">
        <v>245</v>
      </c>
      <c r="P27" s="57">
        <v>0.2392578125</v>
      </c>
      <c r="Q27" s="36" t="s">
        <v>185</v>
      </c>
      <c r="R27" s="27" t="s">
        <v>185</v>
      </c>
    </row>
    <row r="28" spans="1:18" ht="17.100000000000001" customHeight="1" x14ac:dyDescent="0.3">
      <c r="A28" s="56" t="s">
        <v>184</v>
      </c>
      <c r="B28" s="24" t="s">
        <v>28</v>
      </c>
      <c r="C28" s="61">
        <v>50</v>
      </c>
      <c r="D28" s="61" t="s">
        <v>185</v>
      </c>
      <c r="E28" s="57" t="s">
        <v>185</v>
      </c>
      <c r="F28" s="61" t="s">
        <v>185</v>
      </c>
      <c r="G28" s="61">
        <v>39</v>
      </c>
      <c r="H28" s="57">
        <v>0.78</v>
      </c>
      <c r="I28" s="61">
        <v>16</v>
      </c>
      <c r="J28" s="57">
        <v>0.32</v>
      </c>
      <c r="K28" s="61">
        <v>23</v>
      </c>
      <c r="L28" s="57">
        <v>0.46</v>
      </c>
      <c r="M28" s="61">
        <v>0</v>
      </c>
      <c r="N28" s="57">
        <v>0</v>
      </c>
      <c r="O28" s="61" t="s">
        <v>185</v>
      </c>
      <c r="P28" s="57" t="s">
        <v>185</v>
      </c>
      <c r="Q28" s="36">
        <v>1</v>
      </c>
      <c r="R28" s="27" t="s">
        <v>186</v>
      </c>
    </row>
    <row r="29" spans="1:18" ht="17.100000000000001" customHeight="1" x14ac:dyDescent="0.3">
      <c r="A29" s="56" t="s">
        <v>184</v>
      </c>
      <c r="B29" s="24" t="s">
        <v>29</v>
      </c>
      <c r="C29" s="61">
        <v>23</v>
      </c>
      <c r="D29" s="61" t="s">
        <v>185</v>
      </c>
      <c r="E29" s="57" t="s">
        <v>185</v>
      </c>
      <c r="F29" s="61">
        <v>19</v>
      </c>
      <c r="G29" s="61" t="s">
        <v>185</v>
      </c>
      <c r="H29" s="57" t="s">
        <v>185</v>
      </c>
      <c r="I29" s="61" t="s">
        <v>185</v>
      </c>
      <c r="J29" s="57" t="s">
        <v>185</v>
      </c>
      <c r="K29" s="61">
        <v>0</v>
      </c>
      <c r="L29" s="57">
        <v>0</v>
      </c>
      <c r="M29" s="61" t="s">
        <v>185</v>
      </c>
      <c r="N29" s="57" t="s">
        <v>185</v>
      </c>
      <c r="O29" s="61" t="s">
        <v>185</v>
      </c>
      <c r="P29" s="57" t="s">
        <v>185</v>
      </c>
      <c r="Q29" s="36">
        <v>1</v>
      </c>
      <c r="R29" s="27" t="s">
        <v>186</v>
      </c>
    </row>
    <row r="30" spans="1:18" ht="17.100000000000001" customHeight="1" x14ac:dyDescent="0.3">
      <c r="A30" s="56" t="s">
        <v>184</v>
      </c>
      <c r="B30" s="24" t="s">
        <v>30</v>
      </c>
      <c r="C30" s="61">
        <v>1836</v>
      </c>
      <c r="D30" s="61">
        <v>1670</v>
      </c>
      <c r="E30" s="57">
        <v>0.90958605664488013</v>
      </c>
      <c r="F30" s="61">
        <v>1394</v>
      </c>
      <c r="G30" s="61">
        <v>771</v>
      </c>
      <c r="H30" s="57">
        <v>0.41993464052287582</v>
      </c>
      <c r="I30" s="61">
        <v>725</v>
      </c>
      <c r="J30" s="57">
        <v>0.394880174291939</v>
      </c>
      <c r="K30" s="61">
        <v>46</v>
      </c>
      <c r="L30" s="57">
        <v>2.5054466230936819E-2</v>
      </c>
      <c r="M30" s="61">
        <v>276</v>
      </c>
      <c r="N30" s="57">
        <v>0.15032679738562091</v>
      </c>
      <c r="O30" s="61">
        <v>166</v>
      </c>
      <c r="P30" s="57">
        <v>9.0413943355119819E-2</v>
      </c>
      <c r="Q30" s="36" t="s">
        <v>185</v>
      </c>
      <c r="R30" s="27" t="s">
        <v>185</v>
      </c>
    </row>
    <row r="31" spans="1:18" ht="17.100000000000001" customHeight="1" x14ac:dyDescent="0.3">
      <c r="A31" s="56" t="s">
        <v>184</v>
      </c>
      <c r="B31" s="24" t="s">
        <v>31</v>
      </c>
      <c r="C31" s="61">
        <v>389</v>
      </c>
      <c r="D31" s="61">
        <v>334</v>
      </c>
      <c r="E31" s="57">
        <v>0.8586118251928021</v>
      </c>
      <c r="F31" s="61">
        <v>304</v>
      </c>
      <c r="G31" s="61">
        <v>190</v>
      </c>
      <c r="H31" s="57">
        <v>0.4884318766066838</v>
      </c>
      <c r="I31" s="61">
        <v>180</v>
      </c>
      <c r="J31" s="57">
        <v>0.46272493573264784</v>
      </c>
      <c r="K31" s="61">
        <v>10</v>
      </c>
      <c r="L31" s="57">
        <v>2.570694087403599E-2</v>
      </c>
      <c r="M31" s="61">
        <v>30</v>
      </c>
      <c r="N31" s="57">
        <v>7.7120822622107968E-2</v>
      </c>
      <c r="O31" s="61">
        <v>55</v>
      </c>
      <c r="P31" s="57">
        <v>0.14138817480719795</v>
      </c>
      <c r="Q31" s="36" t="s">
        <v>185</v>
      </c>
      <c r="R31" s="27" t="s">
        <v>185</v>
      </c>
    </row>
    <row r="32" spans="1:18" ht="17.100000000000001" customHeight="1" x14ac:dyDescent="0.3">
      <c r="A32" s="56" t="s">
        <v>184</v>
      </c>
      <c r="B32" s="24" t="s">
        <v>32</v>
      </c>
      <c r="C32" s="61">
        <v>255</v>
      </c>
      <c r="D32" s="61">
        <v>241</v>
      </c>
      <c r="E32" s="57">
        <v>0.94509803921568625</v>
      </c>
      <c r="F32" s="61">
        <v>221</v>
      </c>
      <c r="G32" s="61">
        <v>148</v>
      </c>
      <c r="H32" s="57">
        <v>0.58039215686274515</v>
      </c>
      <c r="I32" s="61" t="s">
        <v>185</v>
      </c>
      <c r="J32" s="57" t="s">
        <v>185</v>
      </c>
      <c r="K32" s="61" t="s">
        <v>185</v>
      </c>
      <c r="L32" s="57" t="s">
        <v>185</v>
      </c>
      <c r="M32" s="61">
        <v>20</v>
      </c>
      <c r="N32" s="57">
        <v>7.8431372549019607E-2</v>
      </c>
      <c r="O32" s="61">
        <v>14</v>
      </c>
      <c r="P32" s="57">
        <v>5.4901960784313725E-2</v>
      </c>
      <c r="Q32" s="36">
        <v>1</v>
      </c>
      <c r="R32" s="27" t="s">
        <v>186</v>
      </c>
    </row>
    <row r="33" spans="1:18" ht="17.100000000000001" customHeight="1" x14ac:dyDescent="0.3">
      <c r="A33" s="56" t="s">
        <v>184</v>
      </c>
      <c r="B33" s="24" t="s">
        <v>33</v>
      </c>
      <c r="C33" s="61">
        <v>9137</v>
      </c>
      <c r="D33" s="61">
        <v>8357</v>
      </c>
      <c r="E33" s="57">
        <v>0.91463281164496002</v>
      </c>
      <c r="F33" s="61">
        <v>7791</v>
      </c>
      <c r="G33" s="61">
        <v>5283</v>
      </c>
      <c r="H33" s="57">
        <v>0.57819853343548211</v>
      </c>
      <c r="I33" s="61">
        <v>4939</v>
      </c>
      <c r="J33" s="57">
        <v>0.54054941446864402</v>
      </c>
      <c r="K33" s="61">
        <v>344</v>
      </c>
      <c r="L33" s="57">
        <v>3.7649118966838133E-2</v>
      </c>
      <c r="M33" s="61">
        <v>566</v>
      </c>
      <c r="N33" s="57">
        <v>6.1945934114041805E-2</v>
      </c>
      <c r="O33" s="61">
        <v>780</v>
      </c>
      <c r="P33" s="57">
        <v>8.5367188355039952E-2</v>
      </c>
      <c r="Q33" s="36" t="s">
        <v>185</v>
      </c>
      <c r="R33" s="27" t="s">
        <v>185</v>
      </c>
    </row>
    <row r="34" spans="1:18" ht="17.100000000000001" customHeight="1" x14ac:dyDescent="0.3">
      <c r="A34" s="56" t="s">
        <v>184</v>
      </c>
      <c r="B34" s="24" t="s">
        <v>34</v>
      </c>
      <c r="C34" s="61">
        <v>846</v>
      </c>
      <c r="D34" s="61">
        <v>831</v>
      </c>
      <c r="E34" s="57">
        <v>0.98226950354609932</v>
      </c>
      <c r="F34" s="61">
        <v>753</v>
      </c>
      <c r="G34" s="61">
        <v>494</v>
      </c>
      <c r="H34" s="57">
        <v>0.58392434988179664</v>
      </c>
      <c r="I34" s="61">
        <v>438</v>
      </c>
      <c r="J34" s="57">
        <v>0.51773049645390068</v>
      </c>
      <c r="K34" s="61">
        <v>56</v>
      </c>
      <c r="L34" s="57">
        <v>6.6193853427895979E-2</v>
      </c>
      <c r="M34" s="61">
        <v>78</v>
      </c>
      <c r="N34" s="57">
        <v>9.2198581560283682E-2</v>
      </c>
      <c r="O34" s="61">
        <v>15</v>
      </c>
      <c r="P34" s="57">
        <v>1.7730496453900711E-2</v>
      </c>
      <c r="Q34" s="36" t="s">
        <v>185</v>
      </c>
      <c r="R34" s="27" t="s">
        <v>185</v>
      </c>
    </row>
    <row r="35" spans="1:18" ht="17.100000000000001" customHeight="1" x14ac:dyDescent="0.3">
      <c r="A35" s="56" t="s">
        <v>184</v>
      </c>
      <c r="B35" s="24" t="s">
        <v>35</v>
      </c>
      <c r="C35" s="61">
        <v>59</v>
      </c>
      <c r="D35" s="61">
        <v>49</v>
      </c>
      <c r="E35" s="57">
        <v>0.83050847457627119</v>
      </c>
      <c r="F35" s="61" t="s">
        <v>185</v>
      </c>
      <c r="G35" s="61">
        <v>41</v>
      </c>
      <c r="H35" s="57">
        <v>0.69491525423728817</v>
      </c>
      <c r="I35" s="61">
        <v>36</v>
      </c>
      <c r="J35" s="57">
        <v>0.61016949152542377</v>
      </c>
      <c r="K35" s="61">
        <v>5</v>
      </c>
      <c r="L35" s="57">
        <v>8.4745762711864403E-2</v>
      </c>
      <c r="M35" s="61" t="s">
        <v>185</v>
      </c>
      <c r="N35" s="57" t="s">
        <v>185</v>
      </c>
      <c r="O35" s="61">
        <v>10</v>
      </c>
      <c r="P35" s="57">
        <v>0.16949152542372881</v>
      </c>
      <c r="Q35" s="36">
        <v>1</v>
      </c>
      <c r="R35" s="27" t="s">
        <v>186</v>
      </c>
    </row>
    <row r="36" spans="1:18" ht="17.100000000000001" customHeight="1" x14ac:dyDescent="0.3">
      <c r="A36" s="56" t="s">
        <v>184</v>
      </c>
      <c r="B36" s="24" t="s">
        <v>36</v>
      </c>
      <c r="C36" s="61">
        <v>6670</v>
      </c>
      <c r="D36" s="61">
        <v>6239</v>
      </c>
      <c r="E36" s="57">
        <v>0.93538230884557716</v>
      </c>
      <c r="F36" s="61">
        <v>5590</v>
      </c>
      <c r="G36" s="61">
        <v>3944</v>
      </c>
      <c r="H36" s="57">
        <v>0.59130434782608698</v>
      </c>
      <c r="I36" s="61">
        <v>3774</v>
      </c>
      <c r="J36" s="57">
        <v>0.56581709145427284</v>
      </c>
      <c r="K36" s="61">
        <v>170</v>
      </c>
      <c r="L36" s="57">
        <v>2.5487256371814093E-2</v>
      </c>
      <c r="M36" s="61">
        <v>649</v>
      </c>
      <c r="N36" s="57">
        <v>9.7301349325337336E-2</v>
      </c>
      <c r="O36" s="61">
        <v>431</v>
      </c>
      <c r="P36" s="57">
        <v>6.4617691154422785E-2</v>
      </c>
      <c r="Q36" s="36" t="s">
        <v>185</v>
      </c>
      <c r="R36" s="27" t="s">
        <v>185</v>
      </c>
    </row>
    <row r="37" spans="1:18" ht="17.100000000000001" customHeight="1" x14ac:dyDescent="0.3">
      <c r="A37" s="56" t="s">
        <v>184</v>
      </c>
      <c r="B37" s="24" t="s">
        <v>37</v>
      </c>
      <c r="C37" s="61">
        <v>3187</v>
      </c>
      <c r="D37" s="61">
        <v>2418</v>
      </c>
      <c r="E37" s="57">
        <v>0.75870724819579538</v>
      </c>
      <c r="F37" s="61">
        <v>2128</v>
      </c>
      <c r="G37" s="61">
        <v>1761</v>
      </c>
      <c r="H37" s="57">
        <v>0.55255726388453086</v>
      </c>
      <c r="I37" s="61">
        <v>1684</v>
      </c>
      <c r="J37" s="57">
        <v>0.52839661123313464</v>
      </c>
      <c r="K37" s="61">
        <v>77</v>
      </c>
      <c r="L37" s="57">
        <v>2.4160652651396296E-2</v>
      </c>
      <c r="M37" s="61">
        <v>290</v>
      </c>
      <c r="N37" s="57">
        <v>9.099466582993411E-2</v>
      </c>
      <c r="O37" s="61">
        <v>769</v>
      </c>
      <c r="P37" s="57">
        <v>0.24129275180420459</v>
      </c>
      <c r="Q37" s="36" t="s">
        <v>185</v>
      </c>
      <c r="R37" s="27" t="s">
        <v>185</v>
      </c>
    </row>
    <row r="38" spans="1:18" ht="17.100000000000001" customHeight="1" x14ac:dyDescent="0.3">
      <c r="A38" s="56" t="s">
        <v>184</v>
      </c>
      <c r="B38" s="24" t="s">
        <v>38</v>
      </c>
      <c r="C38" s="61">
        <v>170</v>
      </c>
      <c r="D38" s="61">
        <v>121</v>
      </c>
      <c r="E38" s="57">
        <v>0.71176470588235297</v>
      </c>
      <c r="F38" s="61">
        <v>97</v>
      </c>
      <c r="G38" s="61">
        <v>84</v>
      </c>
      <c r="H38" s="57">
        <v>0.49411764705882355</v>
      </c>
      <c r="I38" s="61">
        <v>73</v>
      </c>
      <c r="J38" s="57">
        <v>0.42941176470588233</v>
      </c>
      <c r="K38" s="61">
        <v>11</v>
      </c>
      <c r="L38" s="57">
        <v>6.4705882352941183E-2</v>
      </c>
      <c r="M38" s="61">
        <v>24</v>
      </c>
      <c r="N38" s="57">
        <v>0.14117647058823529</v>
      </c>
      <c r="O38" s="61">
        <v>49</v>
      </c>
      <c r="P38" s="57">
        <v>0.28823529411764703</v>
      </c>
      <c r="Q38" s="36" t="s">
        <v>185</v>
      </c>
      <c r="R38" s="27" t="s">
        <v>185</v>
      </c>
    </row>
    <row r="39" spans="1:18" ht="17.100000000000001" customHeight="1" x14ac:dyDescent="0.3">
      <c r="A39" s="56" t="s">
        <v>184</v>
      </c>
      <c r="B39" s="46" t="s">
        <v>39</v>
      </c>
      <c r="C39" s="61">
        <v>7020</v>
      </c>
      <c r="D39" s="61">
        <v>6025</v>
      </c>
      <c r="E39" s="57">
        <v>0.85826210826210825</v>
      </c>
      <c r="F39" s="61">
        <v>5478</v>
      </c>
      <c r="G39" s="61">
        <v>4046</v>
      </c>
      <c r="H39" s="57">
        <v>0.57635327635327638</v>
      </c>
      <c r="I39" s="61">
        <v>3828</v>
      </c>
      <c r="J39" s="57">
        <v>0.54529914529914525</v>
      </c>
      <c r="K39" s="61">
        <v>218</v>
      </c>
      <c r="L39" s="57">
        <v>3.1054131054131053E-2</v>
      </c>
      <c r="M39" s="61">
        <v>547</v>
      </c>
      <c r="N39" s="57">
        <v>7.7920227920227916E-2</v>
      </c>
      <c r="O39" s="61">
        <v>995</v>
      </c>
      <c r="P39" s="57">
        <v>0.14173789173789172</v>
      </c>
      <c r="Q39" s="36" t="s">
        <v>185</v>
      </c>
      <c r="R39" s="27" t="s">
        <v>185</v>
      </c>
    </row>
    <row r="40" spans="1:18" ht="17.100000000000001" customHeight="1" x14ac:dyDescent="0.3">
      <c r="A40" s="56" t="s">
        <v>184</v>
      </c>
      <c r="B40" s="24" t="s">
        <v>40</v>
      </c>
      <c r="C40" s="61">
        <v>8159</v>
      </c>
      <c r="D40" s="61">
        <v>7689</v>
      </c>
      <c r="E40" s="57">
        <v>0.94239490133594805</v>
      </c>
      <c r="F40" s="61">
        <v>6886</v>
      </c>
      <c r="G40" s="61">
        <v>4601</v>
      </c>
      <c r="H40" s="57">
        <v>0.56391714670915549</v>
      </c>
      <c r="I40" s="61">
        <v>4509</v>
      </c>
      <c r="J40" s="57">
        <v>0.55264125505576667</v>
      </c>
      <c r="K40" s="61">
        <v>92</v>
      </c>
      <c r="L40" s="57">
        <v>1.1275891653388896E-2</v>
      </c>
      <c r="M40" s="61">
        <v>803</v>
      </c>
      <c r="N40" s="57">
        <v>9.8418923887731338E-2</v>
      </c>
      <c r="O40" s="61">
        <v>470</v>
      </c>
      <c r="P40" s="57">
        <v>5.7605098664051967E-2</v>
      </c>
      <c r="Q40" s="36" t="s">
        <v>185</v>
      </c>
      <c r="R40" s="27" t="s">
        <v>185</v>
      </c>
    </row>
    <row r="41" spans="1:18" ht="17.100000000000001" customHeight="1" x14ac:dyDescent="0.3">
      <c r="A41" s="56" t="s">
        <v>184</v>
      </c>
      <c r="B41" s="46" t="s">
        <v>41</v>
      </c>
      <c r="C41" s="61">
        <v>3030</v>
      </c>
      <c r="D41" s="61">
        <v>2621</v>
      </c>
      <c r="E41" s="57">
        <v>0.86501650165016497</v>
      </c>
      <c r="F41" s="61">
        <v>2446</v>
      </c>
      <c r="G41" s="61">
        <v>1799</v>
      </c>
      <c r="H41" s="57">
        <v>0.59372937293729378</v>
      </c>
      <c r="I41" s="61">
        <v>1792</v>
      </c>
      <c r="J41" s="57">
        <v>0.59141914191419143</v>
      </c>
      <c r="K41" s="61">
        <v>7</v>
      </c>
      <c r="L41" s="57">
        <v>2.3102310231023103E-3</v>
      </c>
      <c r="M41" s="61">
        <v>175</v>
      </c>
      <c r="N41" s="57">
        <v>5.7755775577557754E-2</v>
      </c>
      <c r="O41" s="61">
        <v>409</v>
      </c>
      <c r="P41" s="57">
        <v>0.13498349834983497</v>
      </c>
      <c r="Q41" s="36" t="s">
        <v>185</v>
      </c>
      <c r="R41" s="27" t="s">
        <v>185</v>
      </c>
    </row>
    <row r="42" spans="1:18" ht="17.100000000000001" customHeight="1" x14ac:dyDescent="0.3">
      <c r="A42" s="56" t="s">
        <v>184</v>
      </c>
      <c r="B42" s="46" t="s">
        <v>42</v>
      </c>
      <c r="C42" s="61">
        <v>2362</v>
      </c>
      <c r="D42" s="61">
        <v>2166</v>
      </c>
      <c r="E42" s="57">
        <v>0.91701947502116854</v>
      </c>
      <c r="F42" s="61">
        <v>1983</v>
      </c>
      <c r="G42" s="61">
        <v>1599</v>
      </c>
      <c r="H42" s="57">
        <v>0.67696867061812027</v>
      </c>
      <c r="I42" s="61">
        <v>1392</v>
      </c>
      <c r="J42" s="57">
        <v>0.58933107535986451</v>
      </c>
      <c r="K42" s="61">
        <v>207</v>
      </c>
      <c r="L42" s="57">
        <v>8.7637595258255721E-2</v>
      </c>
      <c r="M42" s="61">
        <v>183</v>
      </c>
      <c r="N42" s="57">
        <v>7.7476714648602882E-2</v>
      </c>
      <c r="O42" s="61">
        <v>196</v>
      </c>
      <c r="P42" s="57">
        <v>8.2980524978831502E-2</v>
      </c>
      <c r="Q42" s="36" t="s">
        <v>185</v>
      </c>
      <c r="R42" s="27" t="s">
        <v>185</v>
      </c>
    </row>
    <row r="43" spans="1:18" ht="17.100000000000001" customHeight="1" x14ac:dyDescent="0.3">
      <c r="A43" s="56" t="s">
        <v>184</v>
      </c>
      <c r="B43" s="46" t="s">
        <v>43</v>
      </c>
      <c r="C43" s="61">
        <v>607</v>
      </c>
      <c r="D43" s="61">
        <v>562</v>
      </c>
      <c r="E43" s="57">
        <v>0.92586490939044486</v>
      </c>
      <c r="F43" s="61">
        <v>501</v>
      </c>
      <c r="G43" s="61">
        <v>347</v>
      </c>
      <c r="H43" s="57">
        <v>0.57166392092257001</v>
      </c>
      <c r="I43" s="61">
        <v>339</v>
      </c>
      <c r="J43" s="57">
        <v>0.55848434925864909</v>
      </c>
      <c r="K43" s="61">
        <v>8</v>
      </c>
      <c r="L43" s="57">
        <v>1.3179571663920923E-2</v>
      </c>
      <c r="M43" s="61">
        <v>61</v>
      </c>
      <c r="N43" s="57">
        <v>0.10049423393739704</v>
      </c>
      <c r="O43" s="61">
        <v>45</v>
      </c>
      <c r="P43" s="57">
        <v>7.4135090609555185E-2</v>
      </c>
      <c r="Q43" s="36" t="s">
        <v>185</v>
      </c>
      <c r="R43" s="27" t="s">
        <v>185</v>
      </c>
    </row>
    <row r="44" spans="1:18" ht="17.100000000000001" customHeight="1" x14ac:dyDescent="0.3">
      <c r="A44" s="56" t="s">
        <v>184</v>
      </c>
      <c r="B44" s="24" t="s">
        <v>44</v>
      </c>
      <c r="C44" s="61">
        <v>1605</v>
      </c>
      <c r="D44" s="61">
        <v>1093</v>
      </c>
      <c r="E44" s="57">
        <v>0.68099688473520248</v>
      </c>
      <c r="F44" s="61">
        <v>938</v>
      </c>
      <c r="G44" s="61">
        <v>797</v>
      </c>
      <c r="H44" s="57">
        <v>0.49657320872274141</v>
      </c>
      <c r="I44" s="61">
        <v>778</v>
      </c>
      <c r="J44" s="57">
        <v>0.48473520249221186</v>
      </c>
      <c r="K44" s="61">
        <v>19</v>
      </c>
      <c r="L44" s="57">
        <v>1.1838006230529595E-2</v>
      </c>
      <c r="M44" s="61">
        <v>155</v>
      </c>
      <c r="N44" s="57">
        <v>9.657320872274143E-2</v>
      </c>
      <c r="O44" s="61">
        <v>512</v>
      </c>
      <c r="P44" s="57">
        <v>0.31900311526479752</v>
      </c>
      <c r="Q44" s="36" t="s">
        <v>185</v>
      </c>
      <c r="R44" s="27" t="s">
        <v>185</v>
      </c>
    </row>
    <row r="45" spans="1:18" ht="17.100000000000001" customHeight="1" x14ac:dyDescent="0.3">
      <c r="A45" s="56" t="s">
        <v>184</v>
      </c>
      <c r="B45" s="46" t="s">
        <v>45</v>
      </c>
      <c r="C45" s="61">
        <v>1366</v>
      </c>
      <c r="D45" s="61">
        <v>1081</v>
      </c>
      <c r="E45" s="57">
        <v>0.79136163982430452</v>
      </c>
      <c r="F45" s="61">
        <v>982</v>
      </c>
      <c r="G45" s="61">
        <v>877</v>
      </c>
      <c r="H45" s="57">
        <v>0.64202049780380677</v>
      </c>
      <c r="I45" s="61">
        <v>624</v>
      </c>
      <c r="J45" s="57">
        <v>0.45680819912152271</v>
      </c>
      <c r="K45" s="61">
        <v>253</v>
      </c>
      <c r="L45" s="57">
        <v>0.18521229868228403</v>
      </c>
      <c r="M45" s="61">
        <v>99</v>
      </c>
      <c r="N45" s="57">
        <v>7.2474377745241583E-2</v>
      </c>
      <c r="O45" s="61">
        <v>285</v>
      </c>
      <c r="P45" s="57">
        <v>0.20863836017569545</v>
      </c>
      <c r="Q45" s="36" t="s">
        <v>185</v>
      </c>
      <c r="R45" s="27" t="s">
        <v>185</v>
      </c>
    </row>
    <row r="46" spans="1:18" ht="17.100000000000001" customHeight="1" x14ac:dyDescent="0.3">
      <c r="A46" s="56" t="s">
        <v>184</v>
      </c>
      <c r="B46" s="24" t="s">
        <v>46</v>
      </c>
      <c r="C46" s="61">
        <v>5266</v>
      </c>
      <c r="D46" s="61">
        <v>4925</v>
      </c>
      <c r="E46" s="57">
        <v>0.9352449677174326</v>
      </c>
      <c r="F46" s="61">
        <v>4547</v>
      </c>
      <c r="G46" s="61">
        <v>3342</v>
      </c>
      <c r="H46" s="57">
        <v>0.63463729586023543</v>
      </c>
      <c r="I46" s="61">
        <v>3280</v>
      </c>
      <c r="J46" s="57">
        <v>0.62286365362704144</v>
      </c>
      <c r="K46" s="61">
        <v>62</v>
      </c>
      <c r="L46" s="57">
        <v>1.1773642233194076E-2</v>
      </c>
      <c r="M46" s="61">
        <v>378</v>
      </c>
      <c r="N46" s="57">
        <v>7.1781238131409034E-2</v>
      </c>
      <c r="O46" s="61">
        <v>341</v>
      </c>
      <c r="P46" s="57">
        <v>6.4755032282567418E-2</v>
      </c>
      <c r="Q46" s="36" t="s">
        <v>185</v>
      </c>
      <c r="R46" s="27" t="s">
        <v>185</v>
      </c>
    </row>
    <row r="47" spans="1:18" ht="17.100000000000001" customHeight="1" x14ac:dyDescent="0.3">
      <c r="A47" s="56" t="s">
        <v>184</v>
      </c>
      <c r="B47" s="24" t="s">
        <v>47</v>
      </c>
      <c r="C47" s="61">
        <v>763</v>
      </c>
      <c r="D47" s="61">
        <v>680</v>
      </c>
      <c r="E47" s="57">
        <v>0.89121887287024903</v>
      </c>
      <c r="F47" s="61">
        <v>605</v>
      </c>
      <c r="G47" s="61">
        <v>387</v>
      </c>
      <c r="H47" s="57">
        <v>0.50720838794233292</v>
      </c>
      <c r="I47" s="61">
        <v>360</v>
      </c>
      <c r="J47" s="57">
        <v>0.47182175622542594</v>
      </c>
      <c r="K47" s="61">
        <v>27</v>
      </c>
      <c r="L47" s="57">
        <v>3.5386631716906945E-2</v>
      </c>
      <c r="M47" s="61">
        <v>75</v>
      </c>
      <c r="N47" s="57">
        <v>9.8296199213630406E-2</v>
      </c>
      <c r="O47" s="61">
        <v>83</v>
      </c>
      <c r="P47" s="57">
        <v>0.10878112712975098</v>
      </c>
      <c r="Q47" s="36" t="s">
        <v>185</v>
      </c>
      <c r="R47" s="27" t="s">
        <v>185</v>
      </c>
    </row>
    <row r="48" spans="1:18" ht="17.100000000000001" customHeight="1" x14ac:dyDescent="0.3">
      <c r="A48" s="56" t="s">
        <v>184</v>
      </c>
      <c r="B48" s="24" t="s">
        <v>48</v>
      </c>
      <c r="C48" s="61">
        <v>743</v>
      </c>
      <c r="D48" s="61">
        <v>667</v>
      </c>
      <c r="E48" s="57">
        <v>0.89771197846567963</v>
      </c>
      <c r="F48" s="61">
        <v>542</v>
      </c>
      <c r="G48" s="61">
        <v>412</v>
      </c>
      <c r="H48" s="57">
        <v>0.55450874831763119</v>
      </c>
      <c r="I48" s="61">
        <v>389</v>
      </c>
      <c r="J48" s="57">
        <v>0.52355316285329745</v>
      </c>
      <c r="K48" s="61">
        <v>23</v>
      </c>
      <c r="L48" s="57">
        <v>3.095558546433378E-2</v>
      </c>
      <c r="M48" s="61">
        <v>125</v>
      </c>
      <c r="N48" s="57">
        <v>0.16823687752355315</v>
      </c>
      <c r="O48" s="61">
        <v>76</v>
      </c>
      <c r="P48" s="57">
        <v>0.10228802153432032</v>
      </c>
      <c r="Q48" s="36" t="s">
        <v>185</v>
      </c>
      <c r="R48" s="27" t="s">
        <v>185</v>
      </c>
    </row>
    <row r="49" spans="1:18" ht="17.100000000000001" customHeight="1" x14ac:dyDescent="0.3">
      <c r="A49" s="56" t="s">
        <v>184</v>
      </c>
      <c r="B49" s="24" t="s">
        <v>49</v>
      </c>
      <c r="C49" s="61" t="s">
        <v>185</v>
      </c>
      <c r="D49" s="61" t="s">
        <v>185</v>
      </c>
      <c r="E49" s="57" t="s">
        <v>185</v>
      </c>
      <c r="F49" s="61" t="s">
        <v>185</v>
      </c>
      <c r="G49" s="61" t="s">
        <v>185</v>
      </c>
      <c r="H49" s="57" t="s">
        <v>185</v>
      </c>
      <c r="I49" s="61" t="s">
        <v>185</v>
      </c>
      <c r="J49" s="57" t="s">
        <v>185</v>
      </c>
      <c r="K49" s="61">
        <v>0</v>
      </c>
      <c r="L49" s="57">
        <v>0</v>
      </c>
      <c r="M49" s="61" t="s">
        <v>185</v>
      </c>
      <c r="N49" s="57" t="s">
        <v>185</v>
      </c>
      <c r="O49" s="61">
        <v>0</v>
      </c>
      <c r="P49" s="57">
        <v>0</v>
      </c>
      <c r="Q49" s="36">
        <v>1</v>
      </c>
      <c r="R49" s="27" t="s">
        <v>186</v>
      </c>
    </row>
    <row r="50" spans="1:18" ht="17.100000000000001" customHeight="1" x14ac:dyDescent="0.3">
      <c r="A50" s="56" t="s">
        <v>184</v>
      </c>
      <c r="B50" s="24" t="s">
        <v>50</v>
      </c>
      <c r="C50" s="61">
        <v>192</v>
      </c>
      <c r="D50" s="61">
        <v>175</v>
      </c>
      <c r="E50" s="57">
        <v>0.91145833333333337</v>
      </c>
      <c r="F50" s="61">
        <v>142</v>
      </c>
      <c r="G50" s="61">
        <v>122</v>
      </c>
      <c r="H50" s="57">
        <v>0.63541666666666663</v>
      </c>
      <c r="I50" s="61" t="s">
        <v>185</v>
      </c>
      <c r="J50" s="57" t="s">
        <v>185</v>
      </c>
      <c r="K50" s="61" t="s">
        <v>185</v>
      </c>
      <c r="L50" s="57" t="s">
        <v>185</v>
      </c>
      <c r="M50" s="61">
        <v>33</v>
      </c>
      <c r="N50" s="57">
        <v>0.171875</v>
      </c>
      <c r="O50" s="61">
        <v>17</v>
      </c>
      <c r="P50" s="57">
        <v>8.8541666666666671E-2</v>
      </c>
      <c r="Q50" s="36">
        <v>1</v>
      </c>
      <c r="R50" s="27" t="s">
        <v>186</v>
      </c>
    </row>
    <row r="51" spans="1:18" ht="17.100000000000001" customHeight="1" x14ac:dyDescent="0.3">
      <c r="A51" s="56" t="s">
        <v>184</v>
      </c>
      <c r="B51" s="24" t="s">
        <v>51</v>
      </c>
      <c r="C51" s="61">
        <v>1253</v>
      </c>
      <c r="D51" s="61">
        <v>1154</v>
      </c>
      <c r="E51" s="57">
        <v>0.92098962490023939</v>
      </c>
      <c r="F51" s="61">
        <v>1055</v>
      </c>
      <c r="G51" s="61">
        <v>773</v>
      </c>
      <c r="H51" s="57">
        <v>0.61691939345570634</v>
      </c>
      <c r="I51" s="61">
        <v>742</v>
      </c>
      <c r="J51" s="57">
        <v>0.59217877094972071</v>
      </c>
      <c r="K51" s="61">
        <v>31</v>
      </c>
      <c r="L51" s="57">
        <v>2.4740622505985636E-2</v>
      </c>
      <c r="M51" s="61">
        <v>99</v>
      </c>
      <c r="N51" s="57">
        <v>7.9010375099760569E-2</v>
      </c>
      <c r="O51" s="61">
        <v>99</v>
      </c>
      <c r="P51" s="57">
        <v>7.9010375099760569E-2</v>
      </c>
      <c r="Q51" s="36" t="s">
        <v>185</v>
      </c>
      <c r="R51" s="27" t="s">
        <v>185</v>
      </c>
    </row>
    <row r="52" spans="1:18" ht="17.100000000000001" customHeight="1" x14ac:dyDescent="0.3">
      <c r="A52" s="56" t="s">
        <v>184</v>
      </c>
      <c r="B52" s="24" t="s">
        <v>52</v>
      </c>
      <c r="C52" s="61">
        <v>1108</v>
      </c>
      <c r="D52" s="61">
        <v>770</v>
      </c>
      <c r="E52" s="57">
        <v>0.69494584837545126</v>
      </c>
      <c r="F52" s="61">
        <v>680</v>
      </c>
      <c r="G52" s="61">
        <v>504</v>
      </c>
      <c r="H52" s="57">
        <v>0.45487364620938631</v>
      </c>
      <c r="I52" s="61">
        <v>461</v>
      </c>
      <c r="J52" s="57">
        <v>0.41606498194945846</v>
      </c>
      <c r="K52" s="61">
        <v>43</v>
      </c>
      <c r="L52" s="57">
        <v>3.8808664259927801E-2</v>
      </c>
      <c r="M52" s="61">
        <v>90</v>
      </c>
      <c r="N52" s="57">
        <v>8.1227436823104696E-2</v>
      </c>
      <c r="O52" s="61">
        <v>338</v>
      </c>
      <c r="P52" s="57">
        <v>0.30505415162454874</v>
      </c>
      <c r="Q52" s="36" t="s">
        <v>185</v>
      </c>
      <c r="R52" s="27" t="s">
        <v>185</v>
      </c>
    </row>
    <row r="53" spans="1:18" ht="17.100000000000001" customHeight="1" x14ac:dyDescent="0.3">
      <c r="A53" s="56" t="s">
        <v>184</v>
      </c>
      <c r="B53" s="24" t="s">
        <v>53</v>
      </c>
      <c r="C53" s="61">
        <v>2311</v>
      </c>
      <c r="D53" s="61">
        <v>2101</v>
      </c>
      <c r="E53" s="57">
        <v>0.90913024664647335</v>
      </c>
      <c r="F53" s="61">
        <v>1832</v>
      </c>
      <c r="G53" s="61">
        <v>1217</v>
      </c>
      <c r="H53" s="57">
        <v>0.52661185633924712</v>
      </c>
      <c r="I53" s="61">
        <v>1123</v>
      </c>
      <c r="J53" s="57">
        <v>0.48593682388576376</v>
      </c>
      <c r="K53" s="61">
        <v>94</v>
      </c>
      <c r="L53" s="57">
        <v>4.0675032453483341E-2</v>
      </c>
      <c r="M53" s="61">
        <v>269</v>
      </c>
      <c r="N53" s="57">
        <v>0.11639982691475552</v>
      </c>
      <c r="O53" s="61">
        <v>210</v>
      </c>
      <c r="P53" s="57">
        <v>9.0869753353526608E-2</v>
      </c>
      <c r="Q53" s="36" t="s">
        <v>185</v>
      </c>
      <c r="R53" s="27" t="s">
        <v>185</v>
      </c>
    </row>
    <row r="54" spans="1:18" ht="17.100000000000001" customHeight="1" x14ac:dyDescent="0.3">
      <c r="A54" s="56" t="s">
        <v>184</v>
      </c>
      <c r="B54" s="24" t="s">
        <v>54</v>
      </c>
      <c r="C54" s="61">
        <v>469</v>
      </c>
      <c r="D54" s="61">
        <v>342</v>
      </c>
      <c r="E54" s="57">
        <v>0.72921108742004259</v>
      </c>
      <c r="F54" s="61">
        <v>300</v>
      </c>
      <c r="G54" s="61">
        <v>241</v>
      </c>
      <c r="H54" s="57">
        <v>0.51385927505330486</v>
      </c>
      <c r="I54" s="61">
        <v>235</v>
      </c>
      <c r="J54" s="57">
        <v>0.50106609808102343</v>
      </c>
      <c r="K54" s="61">
        <v>6</v>
      </c>
      <c r="L54" s="57">
        <v>1.279317697228145E-2</v>
      </c>
      <c r="M54" s="61">
        <v>42</v>
      </c>
      <c r="N54" s="57">
        <v>8.9552238805970144E-2</v>
      </c>
      <c r="O54" s="61">
        <v>127</v>
      </c>
      <c r="P54" s="57">
        <v>0.27078891257995735</v>
      </c>
      <c r="Q54" s="36" t="s">
        <v>185</v>
      </c>
      <c r="R54" s="27" t="s">
        <v>185</v>
      </c>
    </row>
    <row r="55" spans="1:18" ht="17.100000000000001" customHeight="1" x14ac:dyDescent="0.3">
      <c r="A55" s="56" t="s">
        <v>184</v>
      </c>
      <c r="B55" s="24" t="s">
        <v>55</v>
      </c>
      <c r="C55" s="61">
        <v>375</v>
      </c>
      <c r="D55" s="61">
        <v>254</v>
      </c>
      <c r="E55" s="57">
        <v>0.67733333333333334</v>
      </c>
      <c r="F55" s="61">
        <v>190</v>
      </c>
      <c r="G55" s="61">
        <v>156</v>
      </c>
      <c r="H55" s="57">
        <v>0.41599999999999998</v>
      </c>
      <c r="I55" s="61">
        <v>142</v>
      </c>
      <c r="J55" s="57">
        <v>0.37866666666666665</v>
      </c>
      <c r="K55" s="61">
        <v>14</v>
      </c>
      <c r="L55" s="57">
        <v>3.7333333333333336E-2</v>
      </c>
      <c r="M55" s="61">
        <v>64</v>
      </c>
      <c r="N55" s="57">
        <v>0.17066666666666666</v>
      </c>
      <c r="O55" s="61">
        <v>121</v>
      </c>
      <c r="P55" s="57">
        <v>0.32266666666666666</v>
      </c>
      <c r="Q55" s="36" t="s">
        <v>185</v>
      </c>
      <c r="R55" s="27" t="s">
        <v>185</v>
      </c>
    </row>
    <row r="56" spans="1:18" ht="17.100000000000001" customHeight="1" x14ac:dyDescent="0.3">
      <c r="A56" s="56" t="s">
        <v>184</v>
      </c>
      <c r="B56" s="24" t="s">
        <v>56</v>
      </c>
      <c r="C56" s="61">
        <v>56</v>
      </c>
      <c r="D56" s="61" t="s">
        <v>185</v>
      </c>
      <c r="E56" s="57" t="s">
        <v>185</v>
      </c>
      <c r="F56" s="61">
        <v>51</v>
      </c>
      <c r="G56" s="61">
        <v>34</v>
      </c>
      <c r="H56" s="57">
        <v>0.6071428571428571</v>
      </c>
      <c r="I56" s="61">
        <v>34</v>
      </c>
      <c r="J56" s="57">
        <v>0.6071428571428571</v>
      </c>
      <c r="K56" s="61">
        <v>0</v>
      </c>
      <c r="L56" s="57">
        <v>0</v>
      </c>
      <c r="M56" s="61" t="s">
        <v>185</v>
      </c>
      <c r="N56" s="57" t="s">
        <v>185</v>
      </c>
      <c r="O56" s="61" t="s">
        <v>185</v>
      </c>
      <c r="P56" s="57" t="s">
        <v>185</v>
      </c>
      <c r="Q56" s="36">
        <v>1</v>
      </c>
      <c r="R56" s="27" t="s">
        <v>186</v>
      </c>
    </row>
    <row r="57" spans="1:18" ht="17.100000000000001" customHeight="1" x14ac:dyDescent="0.3">
      <c r="A57" s="56" t="s">
        <v>184</v>
      </c>
      <c r="B57" s="24" t="s">
        <v>57</v>
      </c>
      <c r="C57" s="61">
        <v>1717</v>
      </c>
      <c r="D57" s="61">
        <v>1398</v>
      </c>
      <c r="E57" s="57">
        <v>0.81421083284799067</v>
      </c>
      <c r="F57" s="61">
        <v>1229</v>
      </c>
      <c r="G57" s="61">
        <v>949</v>
      </c>
      <c r="H57" s="57">
        <v>0.5527082119976704</v>
      </c>
      <c r="I57" s="61">
        <v>912</v>
      </c>
      <c r="J57" s="57">
        <v>0.53115899825276647</v>
      </c>
      <c r="K57" s="61">
        <v>37</v>
      </c>
      <c r="L57" s="57">
        <v>2.1549213744903904E-2</v>
      </c>
      <c r="M57" s="61">
        <v>169</v>
      </c>
      <c r="N57" s="57">
        <v>9.8427489807804316E-2</v>
      </c>
      <c r="O57" s="61">
        <v>319</v>
      </c>
      <c r="P57" s="57">
        <v>0.18578916715200933</v>
      </c>
      <c r="Q57" s="36" t="s">
        <v>185</v>
      </c>
      <c r="R57" s="27" t="s">
        <v>185</v>
      </c>
    </row>
    <row r="58" spans="1:18" ht="17.100000000000001" customHeight="1" x14ac:dyDescent="0.3">
      <c r="A58" s="56" t="s">
        <v>184</v>
      </c>
      <c r="B58" s="24" t="s">
        <v>58</v>
      </c>
      <c r="C58" s="61">
        <v>158</v>
      </c>
      <c r="D58" s="61">
        <v>121</v>
      </c>
      <c r="E58" s="57">
        <v>0.76582278481012656</v>
      </c>
      <c r="F58" s="61">
        <v>111</v>
      </c>
      <c r="G58" s="61">
        <v>105</v>
      </c>
      <c r="H58" s="57">
        <v>0.66455696202531644</v>
      </c>
      <c r="I58" s="61">
        <v>96</v>
      </c>
      <c r="J58" s="57">
        <v>0.60759493670886078</v>
      </c>
      <c r="K58" s="61">
        <v>9</v>
      </c>
      <c r="L58" s="57">
        <v>5.6962025316455694E-2</v>
      </c>
      <c r="M58" s="61">
        <v>10</v>
      </c>
      <c r="N58" s="57">
        <v>6.3291139240506333E-2</v>
      </c>
      <c r="O58" s="61">
        <v>37</v>
      </c>
      <c r="P58" s="57">
        <v>0.23417721518987342</v>
      </c>
      <c r="Q58" s="36" t="s">
        <v>185</v>
      </c>
      <c r="R58" s="27" t="s">
        <v>185</v>
      </c>
    </row>
    <row r="59" spans="1:18" ht="17.100000000000001" customHeight="1" x14ac:dyDescent="0.3">
      <c r="A59" s="56" t="s">
        <v>184</v>
      </c>
      <c r="B59" s="24" t="s">
        <v>59</v>
      </c>
      <c r="C59" s="61">
        <v>2419</v>
      </c>
      <c r="D59" s="61">
        <v>2135</v>
      </c>
      <c r="E59" s="57">
        <v>0.88259611409673422</v>
      </c>
      <c r="F59" s="61">
        <v>1878</v>
      </c>
      <c r="G59" s="61">
        <v>1241</v>
      </c>
      <c r="H59" s="57">
        <v>0.51302190988011576</v>
      </c>
      <c r="I59" s="61">
        <v>1195</v>
      </c>
      <c r="J59" s="57">
        <v>0.49400578751550228</v>
      </c>
      <c r="K59" s="61">
        <v>46</v>
      </c>
      <c r="L59" s="57">
        <v>1.9016122364613478E-2</v>
      </c>
      <c r="M59" s="61">
        <v>257</v>
      </c>
      <c r="N59" s="57">
        <v>0.10624224886316659</v>
      </c>
      <c r="O59" s="61">
        <v>284</v>
      </c>
      <c r="P59" s="57">
        <v>0.11740388590326581</v>
      </c>
      <c r="Q59" s="36" t="s">
        <v>185</v>
      </c>
      <c r="R59" s="27" t="s">
        <v>185</v>
      </c>
    </row>
    <row r="60" spans="1:18" ht="17.100000000000001" customHeight="1" x14ac:dyDescent="0.3">
      <c r="A60" s="56" t="s">
        <v>184</v>
      </c>
      <c r="B60" s="24" t="s">
        <v>60</v>
      </c>
      <c r="C60" s="61">
        <v>525</v>
      </c>
      <c r="D60" s="61">
        <v>457</v>
      </c>
      <c r="E60" s="57">
        <v>0.87047619047619051</v>
      </c>
      <c r="F60" s="61">
        <v>406</v>
      </c>
      <c r="G60" s="61">
        <v>289</v>
      </c>
      <c r="H60" s="57">
        <v>0.55047619047619045</v>
      </c>
      <c r="I60" s="61">
        <v>284</v>
      </c>
      <c r="J60" s="57">
        <v>0.54095238095238096</v>
      </c>
      <c r="K60" s="61">
        <v>5</v>
      </c>
      <c r="L60" s="57">
        <v>9.5238095238095247E-3</v>
      </c>
      <c r="M60" s="61">
        <v>51</v>
      </c>
      <c r="N60" s="57">
        <v>9.7142857142857142E-2</v>
      </c>
      <c r="O60" s="61">
        <v>68</v>
      </c>
      <c r="P60" s="57">
        <v>0.12952380952380951</v>
      </c>
      <c r="Q60" s="36" t="s">
        <v>185</v>
      </c>
      <c r="R60" s="27" t="s">
        <v>185</v>
      </c>
    </row>
    <row r="61" spans="1:18" ht="17.100000000000001" customHeight="1" x14ac:dyDescent="0.3">
      <c r="A61" s="56" t="s">
        <v>184</v>
      </c>
      <c r="B61" s="24" t="s">
        <v>61</v>
      </c>
      <c r="C61" s="61">
        <v>346</v>
      </c>
      <c r="D61" s="61">
        <v>273</v>
      </c>
      <c r="E61" s="57">
        <v>0.78901734104046239</v>
      </c>
      <c r="F61" s="61">
        <v>229</v>
      </c>
      <c r="G61" s="61">
        <v>189</v>
      </c>
      <c r="H61" s="57">
        <v>0.54624277456647397</v>
      </c>
      <c r="I61" s="61" t="s">
        <v>185</v>
      </c>
      <c r="J61" s="57" t="s">
        <v>185</v>
      </c>
      <c r="K61" s="61" t="s">
        <v>185</v>
      </c>
      <c r="L61" s="57" t="s">
        <v>185</v>
      </c>
      <c r="M61" s="61">
        <v>44</v>
      </c>
      <c r="N61" s="57">
        <v>0.12716763005780346</v>
      </c>
      <c r="O61" s="61">
        <v>73</v>
      </c>
      <c r="P61" s="57">
        <v>0.21098265895953758</v>
      </c>
      <c r="Q61" s="36">
        <v>1</v>
      </c>
      <c r="R61" s="27" t="s">
        <v>186</v>
      </c>
    </row>
    <row r="62" spans="1:18" ht="17.100000000000001" customHeight="1" x14ac:dyDescent="0.3">
      <c r="A62" s="58" t="s">
        <v>184</v>
      </c>
      <c r="B62" s="31" t="s">
        <v>62</v>
      </c>
      <c r="C62" s="63">
        <v>121217</v>
      </c>
      <c r="D62" s="63">
        <v>107633</v>
      </c>
      <c r="E62" s="59">
        <v>0.8879365105554502</v>
      </c>
      <c r="F62" s="63">
        <v>97087</v>
      </c>
      <c r="G62" s="63">
        <v>69779</v>
      </c>
      <c r="H62" s="59">
        <v>0.57565357994340727</v>
      </c>
      <c r="I62" s="63">
        <v>67130</v>
      </c>
      <c r="J62" s="59">
        <v>0.55380020954156595</v>
      </c>
      <c r="K62" s="63">
        <v>2649</v>
      </c>
      <c r="L62" s="59">
        <v>2.1853370401841325E-2</v>
      </c>
      <c r="M62" s="63">
        <v>10546</v>
      </c>
      <c r="N62" s="59">
        <v>8.7000998209822059E-2</v>
      </c>
      <c r="O62" s="63">
        <v>13584</v>
      </c>
      <c r="P62" s="59">
        <v>0.11206348944454986</v>
      </c>
      <c r="Q62" s="47" t="s">
        <v>185</v>
      </c>
      <c r="R62" s="51" t="s">
        <v>185</v>
      </c>
    </row>
    <row r="63" spans="1:18" ht="17.100000000000001" customHeight="1" x14ac:dyDescent="0.3">
      <c r="A63" s="35" t="s">
        <v>105</v>
      </c>
    </row>
  </sheetData>
  <sheetProtection sheet="1" objects="1" scenarios="1" selectLockedCells="1"/>
  <conditionalFormatting sqref="A4:R62">
    <cfRule type="expression" dxfId="8" priority="1">
      <formula>MOD(ROW(),2)=0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R63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19.7109375" style="2" customWidth="1"/>
    <col min="2" max="2" width="17.7109375" style="2" customWidth="1"/>
    <col min="3" max="3" width="22.42578125" style="2" customWidth="1"/>
    <col min="4" max="6" width="20.7109375" style="2" bestFit="1" customWidth="1"/>
    <col min="7" max="12" width="19.85546875" style="2" bestFit="1" customWidth="1"/>
    <col min="13" max="14" width="20.7109375" style="2" bestFit="1" customWidth="1"/>
    <col min="15" max="16" width="19.85546875" style="2" bestFit="1" customWidth="1"/>
    <col min="17" max="17" width="22.5703125" style="20" bestFit="1" customWidth="1"/>
    <col min="18" max="18" width="42.5703125" style="22" bestFit="1" customWidth="1"/>
    <col min="19" max="16384" width="11.42578125" style="2" hidden="1"/>
  </cols>
  <sheetData>
    <row r="1" spans="1:18" ht="17.100000000000001" customHeight="1" x14ac:dyDescent="0.3">
      <c r="A1" s="13" t="s">
        <v>175</v>
      </c>
    </row>
    <row r="2" spans="1:18" s="1" customFormat="1" ht="23.1" customHeight="1" x14ac:dyDescent="0.45">
      <c r="A2" s="15" t="s">
        <v>92</v>
      </c>
      <c r="Q2" s="21"/>
      <c r="R2" s="23"/>
    </row>
    <row r="3" spans="1:18" s="7" customFormat="1" ht="86.25" x14ac:dyDescent="0.2">
      <c r="A3" s="52" t="s">
        <v>0</v>
      </c>
      <c r="B3" s="52" t="s">
        <v>122</v>
      </c>
      <c r="C3" s="52" t="s">
        <v>155</v>
      </c>
      <c r="D3" s="52" t="s">
        <v>156</v>
      </c>
      <c r="E3" s="52" t="s">
        <v>157</v>
      </c>
      <c r="F3" s="52" t="s">
        <v>158</v>
      </c>
      <c r="G3" s="52" t="s">
        <v>159</v>
      </c>
      <c r="H3" s="52" t="s">
        <v>160</v>
      </c>
      <c r="I3" s="52" t="s">
        <v>161</v>
      </c>
      <c r="J3" s="52" t="s">
        <v>162</v>
      </c>
      <c r="K3" s="52" t="s">
        <v>163</v>
      </c>
      <c r="L3" s="52" t="s">
        <v>164</v>
      </c>
      <c r="M3" s="52" t="s">
        <v>165</v>
      </c>
      <c r="N3" s="52" t="s">
        <v>166</v>
      </c>
      <c r="O3" s="52" t="s">
        <v>167</v>
      </c>
      <c r="P3" s="52" t="s">
        <v>168</v>
      </c>
      <c r="Q3" s="55" t="s">
        <v>2</v>
      </c>
      <c r="R3" s="52" t="s">
        <v>3</v>
      </c>
    </row>
    <row r="4" spans="1:18" ht="17.100000000000001" customHeight="1" x14ac:dyDescent="0.3">
      <c r="A4" s="56" t="s">
        <v>184</v>
      </c>
      <c r="B4" s="24" t="s">
        <v>4</v>
      </c>
      <c r="C4" s="61">
        <v>28074</v>
      </c>
      <c r="D4" s="61">
        <v>24658</v>
      </c>
      <c r="E4" s="57">
        <v>0.87832157868490424</v>
      </c>
      <c r="F4" s="61">
        <v>23139</v>
      </c>
      <c r="G4" s="61">
        <v>21286</v>
      </c>
      <c r="H4" s="57">
        <v>0.75821044382702851</v>
      </c>
      <c r="I4" s="61">
        <v>20594</v>
      </c>
      <c r="J4" s="57">
        <v>0.73356130227256533</v>
      </c>
      <c r="K4" s="61">
        <v>692</v>
      </c>
      <c r="L4" s="57">
        <v>2.4649141554463204E-2</v>
      </c>
      <c r="M4" s="61">
        <v>1519</v>
      </c>
      <c r="N4" s="57">
        <v>5.4107002920852035E-2</v>
      </c>
      <c r="O4" s="61">
        <v>3416</v>
      </c>
      <c r="P4" s="57">
        <v>0.12167842131509582</v>
      </c>
      <c r="Q4" s="36" t="s">
        <v>185</v>
      </c>
      <c r="R4" s="27" t="s">
        <v>185</v>
      </c>
    </row>
    <row r="5" spans="1:18" ht="17.100000000000001" customHeight="1" x14ac:dyDescent="0.3">
      <c r="A5" s="56" t="s">
        <v>184</v>
      </c>
      <c r="B5" s="24" t="s">
        <v>5</v>
      </c>
      <c r="C5" s="61" t="s">
        <v>185</v>
      </c>
      <c r="D5" s="61" t="s">
        <v>185</v>
      </c>
      <c r="E5" s="57" t="s">
        <v>185</v>
      </c>
      <c r="F5" s="61" t="s">
        <v>185</v>
      </c>
      <c r="G5" s="61" t="s">
        <v>185</v>
      </c>
      <c r="H5" s="57" t="s">
        <v>185</v>
      </c>
      <c r="I5" s="61" t="s">
        <v>185</v>
      </c>
      <c r="J5" s="57" t="s">
        <v>185</v>
      </c>
      <c r="K5" s="61">
        <v>0</v>
      </c>
      <c r="L5" s="57">
        <v>0</v>
      </c>
      <c r="M5" s="61">
        <v>0</v>
      </c>
      <c r="N5" s="57">
        <v>0</v>
      </c>
      <c r="O5" s="61">
        <v>0</v>
      </c>
      <c r="P5" s="57">
        <v>0</v>
      </c>
      <c r="Q5" s="36">
        <v>2</v>
      </c>
      <c r="R5" s="27" t="s">
        <v>187</v>
      </c>
    </row>
    <row r="6" spans="1:18" ht="17.100000000000001" customHeight="1" x14ac:dyDescent="0.3">
      <c r="A6" s="56" t="s">
        <v>184</v>
      </c>
      <c r="B6" s="24" t="s">
        <v>6</v>
      </c>
      <c r="C6" s="61">
        <v>619</v>
      </c>
      <c r="D6" s="61">
        <v>591</v>
      </c>
      <c r="E6" s="57">
        <v>0.95476575121163165</v>
      </c>
      <c r="F6" s="61">
        <v>562</v>
      </c>
      <c r="G6" s="61">
        <v>501</v>
      </c>
      <c r="H6" s="57">
        <v>0.80936995153473346</v>
      </c>
      <c r="I6" s="61" t="s">
        <v>185</v>
      </c>
      <c r="J6" s="57" t="s">
        <v>185</v>
      </c>
      <c r="K6" s="61" t="s">
        <v>185</v>
      </c>
      <c r="L6" s="57" t="s">
        <v>185</v>
      </c>
      <c r="M6" s="61">
        <v>29</v>
      </c>
      <c r="N6" s="57">
        <v>4.6849757673667204E-2</v>
      </c>
      <c r="O6" s="61">
        <v>28</v>
      </c>
      <c r="P6" s="57">
        <v>4.5234248788368334E-2</v>
      </c>
      <c r="Q6" s="37">
        <v>1</v>
      </c>
      <c r="R6" s="27" t="s">
        <v>186</v>
      </c>
    </row>
    <row r="7" spans="1:18" ht="17.100000000000001" customHeight="1" x14ac:dyDescent="0.3">
      <c r="A7" s="56" t="s">
        <v>184</v>
      </c>
      <c r="B7" s="24" t="s">
        <v>7</v>
      </c>
      <c r="C7" s="61">
        <v>4622</v>
      </c>
      <c r="D7" s="61">
        <v>4177</v>
      </c>
      <c r="E7" s="57">
        <v>0.90372133275638256</v>
      </c>
      <c r="F7" s="61">
        <v>3982</v>
      </c>
      <c r="G7" s="61">
        <v>3657</v>
      </c>
      <c r="H7" s="57">
        <v>0.7912159238424924</v>
      </c>
      <c r="I7" s="61">
        <v>3571</v>
      </c>
      <c r="J7" s="57">
        <v>0.77260926006057984</v>
      </c>
      <c r="K7" s="61">
        <v>86</v>
      </c>
      <c r="L7" s="57">
        <v>1.8606663781912593E-2</v>
      </c>
      <c r="M7" s="61">
        <v>195</v>
      </c>
      <c r="N7" s="57">
        <v>4.2189528342708782E-2</v>
      </c>
      <c r="O7" s="61">
        <v>445</v>
      </c>
      <c r="P7" s="57">
        <v>9.6278667243617486E-2</v>
      </c>
      <c r="Q7" s="36" t="s">
        <v>185</v>
      </c>
      <c r="R7" s="27" t="s">
        <v>185</v>
      </c>
    </row>
    <row r="8" spans="1:18" ht="17.100000000000001" customHeight="1" x14ac:dyDescent="0.3">
      <c r="A8" s="56" t="s">
        <v>184</v>
      </c>
      <c r="B8" s="24" t="s">
        <v>8</v>
      </c>
      <c r="C8" s="61">
        <v>879</v>
      </c>
      <c r="D8" s="61">
        <v>831</v>
      </c>
      <c r="E8" s="57">
        <v>0.94539249146757676</v>
      </c>
      <c r="F8" s="61">
        <v>794</v>
      </c>
      <c r="G8" s="61">
        <v>707</v>
      </c>
      <c r="H8" s="57">
        <v>0.80432309442548355</v>
      </c>
      <c r="I8" s="61">
        <v>690</v>
      </c>
      <c r="J8" s="57">
        <v>0.78498293515358364</v>
      </c>
      <c r="K8" s="61">
        <v>17</v>
      </c>
      <c r="L8" s="57">
        <v>1.9340159271899887E-2</v>
      </c>
      <c r="M8" s="61">
        <v>37</v>
      </c>
      <c r="N8" s="57">
        <v>4.209328782707622E-2</v>
      </c>
      <c r="O8" s="61">
        <v>48</v>
      </c>
      <c r="P8" s="57">
        <v>5.4607508532423209E-2</v>
      </c>
      <c r="Q8" s="36" t="s">
        <v>185</v>
      </c>
      <c r="R8" s="27" t="s">
        <v>185</v>
      </c>
    </row>
    <row r="9" spans="1:18" ht="17.100000000000001" customHeight="1" x14ac:dyDescent="0.3">
      <c r="A9" s="56" t="s">
        <v>184</v>
      </c>
      <c r="B9" s="24" t="s">
        <v>9</v>
      </c>
      <c r="C9" s="61">
        <v>736</v>
      </c>
      <c r="D9" s="61">
        <v>708</v>
      </c>
      <c r="E9" s="57">
        <v>0.96195652173913049</v>
      </c>
      <c r="F9" s="61">
        <v>654</v>
      </c>
      <c r="G9" s="61">
        <v>479</v>
      </c>
      <c r="H9" s="57">
        <v>0.65081521739130432</v>
      </c>
      <c r="I9" s="61">
        <v>467</v>
      </c>
      <c r="J9" s="57">
        <v>0.63451086956521741</v>
      </c>
      <c r="K9" s="61">
        <v>12</v>
      </c>
      <c r="L9" s="57">
        <v>1.6304347826086956E-2</v>
      </c>
      <c r="M9" s="61">
        <v>54</v>
      </c>
      <c r="N9" s="57">
        <v>7.3369565217391311E-2</v>
      </c>
      <c r="O9" s="61">
        <v>28</v>
      </c>
      <c r="P9" s="57">
        <v>3.8043478260869568E-2</v>
      </c>
      <c r="Q9" s="36" t="s">
        <v>185</v>
      </c>
      <c r="R9" s="27" t="s">
        <v>185</v>
      </c>
    </row>
    <row r="10" spans="1:18" ht="17.100000000000001" customHeight="1" x14ac:dyDescent="0.3">
      <c r="A10" s="56" t="s">
        <v>184</v>
      </c>
      <c r="B10" s="46" t="s">
        <v>10</v>
      </c>
      <c r="C10" s="61">
        <v>20884</v>
      </c>
      <c r="D10" s="61">
        <v>19520</v>
      </c>
      <c r="E10" s="57">
        <v>0.93468684160122584</v>
      </c>
      <c r="F10" s="61">
        <v>18481</v>
      </c>
      <c r="G10" s="61">
        <v>15987</v>
      </c>
      <c r="H10" s="57">
        <v>0.76551426929706956</v>
      </c>
      <c r="I10" s="61">
        <v>15865</v>
      </c>
      <c r="J10" s="57">
        <v>0.75967247653706182</v>
      </c>
      <c r="K10" s="61">
        <v>122</v>
      </c>
      <c r="L10" s="57">
        <v>5.8417927600076611E-3</v>
      </c>
      <c r="M10" s="61">
        <v>1039</v>
      </c>
      <c r="N10" s="57">
        <v>4.9751005554491474E-2</v>
      </c>
      <c r="O10" s="61">
        <v>1364</v>
      </c>
      <c r="P10" s="57">
        <v>6.5313158398774177E-2</v>
      </c>
      <c r="Q10" s="36" t="s">
        <v>185</v>
      </c>
      <c r="R10" s="27" t="s">
        <v>185</v>
      </c>
    </row>
    <row r="11" spans="1:18" ht="17.100000000000001" customHeight="1" x14ac:dyDescent="0.3">
      <c r="A11" s="56" t="s">
        <v>184</v>
      </c>
      <c r="B11" s="24" t="s">
        <v>11</v>
      </c>
      <c r="C11" s="61">
        <v>660</v>
      </c>
      <c r="D11" s="61">
        <v>625</v>
      </c>
      <c r="E11" s="57">
        <v>0.94696969696969702</v>
      </c>
      <c r="F11" s="61">
        <v>564</v>
      </c>
      <c r="G11" s="61">
        <v>457</v>
      </c>
      <c r="H11" s="57">
        <v>0.69242424242424239</v>
      </c>
      <c r="I11" s="61">
        <v>447</v>
      </c>
      <c r="J11" s="57">
        <v>0.67727272727272725</v>
      </c>
      <c r="K11" s="61">
        <v>10</v>
      </c>
      <c r="L11" s="57">
        <v>1.5151515151515152E-2</v>
      </c>
      <c r="M11" s="61">
        <v>61</v>
      </c>
      <c r="N11" s="57">
        <v>9.2424242424242423E-2</v>
      </c>
      <c r="O11" s="61">
        <v>35</v>
      </c>
      <c r="P11" s="57">
        <v>5.3030303030303032E-2</v>
      </c>
      <c r="Q11" s="36" t="s">
        <v>185</v>
      </c>
      <c r="R11" s="27" t="s">
        <v>185</v>
      </c>
    </row>
    <row r="12" spans="1:18" ht="17.100000000000001" customHeight="1" x14ac:dyDescent="0.3">
      <c r="A12" s="56" t="s">
        <v>184</v>
      </c>
      <c r="B12" s="24" t="s">
        <v>12</v>
      </c>
      <c r="C12" s="61">
        <v>2140</v>
      </c>
      <c r="D12" s="61">
        <v>1913</v>
      </c>
      <c r="E12" s="57">
        <v>0.89392523364485976</v>
      </c>
      <c r="F12" s="61">
        <v>1810</v>
      </c>
      <c r="G12" s="61">
        <v>1639</v>
      </c>
      <c r="H12" s="57">
        <v>0.76588785046728969</v>
      </c>
      <c r="I12" s="61">
        <v>1554</v>
      </c>
      <c r="J12" s="57">
        <v>0.72616822429906547</v>
      </c>
      <c r="K12" s="61">
        <v>85</v>
      </c>
      <c r="L12" s="57">
        <v>3.9719626168224297E-2</v>
      </c>
      <c r="M12" s="61">
        <v>103</v>
      </c>
      <c r="N12" s="57">
        <v>4.8130841121495328E-2</v>
      </c>
      <c r="O12" s="61">
        <v>227</v>
      </c>
      <c r="P12" s="57">
        <v>0.10607476635514018</v>
      </c>
      <c r="Q12" s="36" t="s">
        <v>185</v>
      </c>
      <c r="R12" s="27" t="s">
        <v>185</v>
      </c>
    </row>
    <row r="13" spans="1:18" ht="17.100000000000001" customHeight="1" x14ac:dyDescent="0.3">
      <c r="A13" s="56" t="s">
        <v>184</v>
      </c>
      <c r="B13" s="24" t="s">
        <v>13</v>
      </c>
      <c r="C13" s="61">
        <v>28910</v>
      </c>
      <c r="D13" s="61">
        <v>26836</v>
      </c>
      <c r="E13" s="57">
        <v>0.92826011760636462</v>
      </c>
      <c r="F13" s="61">
        <v>25399</v>
      </c>
      <c r="G13" s="61">
        <v>22733</v>
      </c>
      <c r="H13" s="57">
        <v>0.78633690764441366</v>
      </c>
      <c r="I13" s="61">
        <v>22384</v>
      </c>
      <c r="J13" s="57">
        <v>0.7742649602213767</v>
      </c>
      <c r="K13" s="61">
        <v>349</v>
      </c>
      <c r="L13" s="57">
        <v>1.2071947423037011E-2</v>
      </c>
      <c r="M13" s="61">
        <v>1437</v>
      </c>
      <c r="N13" s="57">
        <v>4.9705984088550675E-2</v>
      </c>
      <c r="O13" s="61">
        <v>2074</v>
      </c>
      <c r="P13" s="57">
        <v>7.1739882393635421E-2</v>
      </c>
      <c r="Q13" s="36" t="s">
        <v>185</v>
      </c>
      <c r="R13" s="27" t="s">
        <v>185</v>
      </c>
    </row>
    <row r="14" spans="1:18" ht="17.100000000000001" customHeight="1" x14ac:dyDescent="0.3">
      <c r="A14" s="56" t="s">
        <v>184</v>
      </c>
      <c r="B14" s="24" t="s">
        <v>14</v>
      </c>
      <c r="C14" s="61">
        <v>849</v>
      </c>
      <c r="D14" s="61">
        <v>811</v>
      </c>
      <c r="E14" s="57">
        <v>0.95524146054181391</v>
      </c>
      <c r="F14" s="61">
        <v>758</v>
      </c>
      <c r="G14" s="61">
        <v>626</v>
      </c>
      <c r="H14" s="57">
        <v>0.73733804475853948</v>
      </c>
      <c r="I14" s="61">
        <v>608</v>
      </c>
      <c r="J14" s="57">
        <v>0.7161366313309776</v>
      </c>
      <c r="K14" s="61">
        <v>18</v>
      </c>
      <c r="L14" s="57">
        <v>2.1201413427561839E-2</v>
      </c>
      <c r="M14" s="61">
        <v>53</v>
      </c>
      <c r="N14" s="57">
        <v>6.2426383981154299E-2</v>
      </c>
      <c r="O14" s="61">
        <v>38</v>
      </c>
      <c r="P14" s="57">
        <v>4.47585394581861E-2</v>
      </c>
      <c r="Q14" s="36" t="s">
        <v>185</v>
      </c>
      <c r="R14" s="27" t="s">
        <v>185</v>
      </c>
    </row>
    <row r="15" spans="1:18" ht="17.100000000000001" customHeight="1" x14ac:dyDescent="0.3">
      <c r="A15" s="56" t="s">
        <v>184</v>
      </c>
      <c r="B15" s="24" t="s">
        <v>15</v>
      </c>
      <c r="C15" s="61">
        <v>2465</v>
      </c>
      <c r="D15" s="61">
        <v>2260</v>
      </c>
      <c r="E15" s="57">
        <v>0.91683569979716029</v>
      </c>
      <c r="F15" s="61">
        <v>2143</v>
      </c>
      <c r="G15" s="61">
        <v>1831</v>
      </c>
      <c r="H15" s="57">
        <v>0.74279918864097361</v>
      </c>
      <c r="I15" s="61">
        <v>1706</v>
      </c>
      <c r="J15" s="57">
        <v>0.69208924949290063</v>
      </c>
      <c r="K15" s="61">
        <v>125</v>
      </c>
      <c r="L15" s="57">
        <v>5.0709939148073022E-2</v>
      </c>
      <c r="M15" s="61">
        <v>117</v>
      </c>
      <c r="N15" s="57">
        <v>4.7464503042596348E-2</v>
      </c>
      <c r="O15" s="61">
        <v>205</v>
      </c>
      <c r="P15" s="57">
        <v>8.3164300202839755E-2</v>
      </c>
      <c r="Q15" s="36" t="s">
        <v>185</v>
      </c>
      <c r="R15" s="27" t="s">
        <v>185</v>
      </c>
    </row>
    <row r="16" spans="1:18" ht="17.100000000000001" customHeight="1" x14ac:dyDescent="0.3">
      <c r="A16" s="56" t="s">
        <v>184</v>
      </c>
      <c r="B16" s="24" t="s">
        <v>16</v>
      </c>
      <c r="C16" s="61">
        <v>5331</v>
      </c>
      <c r="D16" s="61">
        <v>5235</v>
      </c>
      <c r="E16" s="57">
        <v>0.9819921215531795</v>
      </c>
      <c r="F16" s="61">
        <v>4875</v>
      </c>
      <c r="G16" s="61">
        <v>4165</v>
      </c>
      <c r="H16" s="57">
        <v>0.78127930969799286</v>
      </c>
      <c r="I16" s="61">
        <v>4096</v>
      </c>
      <c r="J16" s="57">
        <v>0.76833614706434061</v>
      </c>
      <c r="K16" s="61">
        <v>69</v>
      </c>
      <c r="L16" s="57">
        <v>1.2943162633652222E-2</v>
      </c>
      <c r="M16" s="61">
        <v>360</v>
      </c>
      <c r="N16" s="57">
        <v>6.7529544175576814E-2</v>
      </c>
      <c r="O16" s="61">
        <v>96</v>
      </c>
      <c r="P16" s="57">
        <v>1.8007878446820485E-2</v>
      </c>
      <c r="Q16" s="36" t="s">
        <v>185</v>
      </c>
      <c r="R16" s="27" t="s">
        <v>185</v>
      </c>
    </row>
    <row r="17" spans="1:18" ht="17.100000000000001" customHeight="1" x14ac:dyDescent="0.3">
      <c r="A17" s="56" t="s">
        <v>184</v>
      </c>
      <c r="B17" s="24" t="s">
        <v>17</v>
      </c>
      <c r="C17" s="61">
        <v>356</v>
      </c>
      <c r="D17" s="61">
        <v>344</v>
      </c>
      <c r="E17" s="57">
        <v>0.9662921348314607</v>
      </c>
      <c r="F17" s="61">
        <v>316</v>
      </c>
      <c r="G17" s="61">
        <v>277</v>
      </c>
      <c r="H17" s="57">
        <v>0.7780898876404494</v>
      </c>
      <c r="I17" s="61">
        <v>277</v>
      </c>
      <c r="J17" s="57">
        <v>0.7780898876404494</v>
      </c>
      <c r="K17" s="61">
        <v>0</v>
      </c>
      <c r="L17" s="57">
        <v>0</v>
      </c>
      <c r="M17" s="61">
        <v>28</v>
      </c>
      <c r="N17" s="57">
        <v>7.8651685393258425E-2</v>
      </c>
      <c r="O17" s="61">
        <v>12</v>
      </c>
      <c r="P17" s="57">
        <v>3.3707865168539325E-2</v>
      </c>
      <c r="Q17" s="36" t="s">
        <v>185</v>
      </c>
      <c r="R17" s="27" t="s">
        <v>185</v>
      </c>
    </row>
    <row r="18" spans="1:18" ht="17.100000000000001" customHeight="1" x14ac:dyDescent="0.3">
      <c r="A18" s="56" t="s">
        <v>184</v>
      </c>
      <c r="B18" s="24" t="s">
        <v>18</v>
      </c>
      <c r="C18" s="61">
        <v>30116</v>
      </c>
      <c r="D18" s="61">
        <v>29367</v>
      </c>
      <c r="E18" s="57">
        <v>0.97512949926949133</v>
      </c>
      <c r="F18" s="61">
        <v>28056</v>
      </c>
      <c r="G18" s="61">
        <v>24548</v>
      </c>
      <c r="H18" s="57">
        <v>0.81511488909549745</v>
      </c>
      <c r="I18" s="61">
        <v>24058</v>
      </c>
      <c r="J18" s="57">
        <v>0.79884446805684683</v>
      </c>
      <c r="K18" s="61">
        <v>490</v>
      </c>
      <c r="L18" s="57">
        <v>1.6270421038650552E-2</v>
      </c>
      <c r="M18" s="61">
        <v>1311</v>
      </c>
      <c r="N18" s="57">
        <v>4.3531677513614024E-2</v>
      </c>
      <c r="O18" s="61">
        <v>749</v>
      </c>
      <c r="P18" s="57">
        <v>2.4870500730508699E-2</v>
      </c>
      <c r="Q18" s="36" t="s">
        <v>185</v>
      </c>
      <c r="R18" s="27" t="s">
        <v>185</v>
      </c>
    </row>
    <row r="19" spans="1:18" ht="17.100000000000001" customHeight="1" x14ac:dyDescent="0.3">
      <c r="A19" s="56" t="s">
        <v>184</v>
      </c>
      <c r="B19" s="24" t="s">
        <v>19</v>
      </c>
      <c r="C19" s="61">
        <v>4008</v>
      </c>
      <c r="D19" s="61">
        <v>3919</v>
      </c>
      <c r="E19" s="57">
        <v>0.97779441117764476</v>
      </c>
      <c r="F19" s="61">
        <v>3712</v>
      </c>
      <c r="G19" s="61">
        <v>3189</v>
      </c>
      <c r="H19" s="57">
        <v>0.7956586826347305</v>
      </c>
      <c r="I19" s="61">
        <v>3121</v>
      </c>
      <c r="J19" s="57">
        <v>0.77869261477045904</v>
      </c>
      <c r="K19" s="61">
        <v>68</v>
      </c>
      <c r="L19" s="57">
        <v>1.6966067864271458E-2</v>
      </c>
      <c r="M19" s="61">
        <v>207</v>
      </c>
      <c r="N19" s="57">
        <v>5.1646706586826345E-2</v>
      </c>
      <c r="O19" s="61">
        <v>89</v>
      </c>
      <c r="P19" s="57">
        <v>2.220558882235529E-2</v>
      </c>
      <c r="Q19" s="36" t="s">
        <v>185</v>
      </c>
      <c r="R19" s="27" t="s">
        <v>185</v>
      </c>
    </row>
    <row r="20" spans="1:18" ht="17.100000000000001" customHeight="1" x14ac:dyDescent="0.3">
      <c r="A20" s="56" t="s">
        <v>184</v>
      </c>
      <c r="B20" s="24" t="s">
        <v>20</v>
      </c>
      <c r="C20" s="61">
        <v>2153</v>
      </c>
      <c r="D20" s="61">
        <v>2102</v>
      </c>
      <c r="E20" s="57">
        <v>0.97631212261960054</v>
      </c>
      <c r="F20" s="61">
        <v>1978</v>
      </c>
      <c r="G20" s="61">
        <v>1689</v>
      </c>
      <c r="H20" s="57">
        <v>0.78448676265675799</v>
      </c>
      <c r="I20" s="61">
        <v>1545</v>
      </c>
      <c r="J20" s="57">
        <v>0.71760334417092431</v>
      </c>
      <c r="K20" s="61">
        <v>144</v>
      </c>
      <c r="L20" s="57">
        <v>6.6883418485833721E-2</v>
      </c>
      <c r="M20" s="61">
        <v>124</v>
      </c>
      <c r="N20" s="57">
        <v>5.7594054807245706E-2</v>
      </c>
      <c r="O20" s="61">
        <v>51</v>
      </c>
      <c r="P20" s="57">
        <v>2.3687877380399444E-2</v>
      </c>
      <c r="Q20" s="36" t="s">
        <v>185</v>
      </c>
      <c r="R20" s="27" t="s">
        <v>185</v>
      </c>
    </row>
    <row r="21" spans="1:18" ht="17.100000000000001" customHeight="1" x14ac:dyDescent="0.3">
      <c r="A21" s="56" t="s">
        <v>184</v>
      </c>
      <c r="B21" s="24" t="s">
        <v>21</v>
      </c>
      <c r="C21" s="61">
        <v>467</v>
      </c>
      <c r="D21" s="61">
        <v>396</v>
      </c>
      <c r="E21" s="57">
        <v>0.84796573875802994</v>
      </c>
      <c r="F21" s="61">
        <v>379</v>
      </c>
      <c r="G21" s="61">
        <v>343</v>
      </c>
      <c r="H21" s="57">
        <v>0.73447537473233404</v>
      </c>
      <c r="I21" s="61">
        <v>338</v>
      </c>
      <c r="J21" s="57">
        <v>0.72376873661670238</v>
      </c>
      <c r="K21" s="61">
        <v>5</v>
      </c>
      <c r="L21" s="57">
        <v>1.0706638115631691E-2</v>
      </c>
      <c r="M21" s="61">
        <v>17</v>
      </c>
      <c r="N21" s="57">
        <v>3.6402569593147749E-2</v>
      </c>
      <c r="O21" s="61">
        <v>71</v>
      </c>
      <c r="P21" s="57">
        <v>0.15203426124197003</v>
      </c>
      <c r="Q21" s="36" t="s">
        <v>185</v>
      </c>
      <c r="R21" s="27" t="s">
        <v>185</v>
      </c>
    </row>
    <row r="22" spans="1:18" ht="17.100000000000001" customHeight="1" x14ac:dyDescent="0.3">
      <c r="A22" s="56" t="s">
        <v>184</v>
      </c>
      <c r="B22" s="46" t="s">
        <v>22</v>
      </c>
      <c r="C22" s="61">
        <v>248150</v>
      </c>
      <c r="D22" s="61">
        <v>236299</v>
      </c>
      <c r="E22" s="57">
        <v>0.95224259520451338</v>
      </c>
      <c r="F22" s="61">
        <v>224086</v>
      </c>
      <c r="G22" s="61">
        <v>202318</v>
      </c>
      <c r="H22" s="57">
        <v>0.81530525891597827</v>
      </c>
      <c r="I22" s="61">
        <v>201610</v>
      </c>
      <c r="J22" s="57">
        <v>0.81245214587950831</v>
      </c>
      <c r="K22" s="61">
        <v>708</v>
      </c>
      <c r="L22" s="57">
        <v>2.853113036469877E-3</v>
      </c>
      <c r="M22" s="61">
        <v>12213</v>
      </c>
      <c r="N22" s="57">
        <v>4.9216199879105381E-2</v>
      </c>
      <c r="O22" s="61">
        <v>11851</v>
      </c>
      <c r="P22" s="57">
        <v>4.7757404795486603E-2</v>
      </c>
      <c r="Q22" s="36" t="s">
        <v>185</v>
      </c>
      <c r="R22" s="27" t="s">
        <v>185</v>
      </c>
    </row>
    <row r="23" spans="1:18" ht="17.100000000000001" customHeight="1" x14ac:dyDescent="0.3">
      <c r="A23" s="56" t="s">
        <v>184</v>
      </c>
      <c r="B23" s="24" t="s">
        <v>23</v>
      </c>
      <c r="C23" s="61">
        <v>4439</v>
      </c>
      <c r="D23" s="61">
        <v>4327</v>
      </c>
      <c r="E23" s="57">
        <v>0.97476909213786889</v>
      </c>
      <c r="F23" s="61">
        <v>4117</v>
      </c>
      <c r="G23" s="61">
        <v>3569</v>
      </c>
      <c r="H23" s="57">
        <v>0.80400991214237438</v>
      </c>
      <c r="I23" s="61">
        <v>3457</v>
      </c>
      <c r="J23" s="57">
        <v>0.77877900428024327</v>
      </c>
      <c r="K23" s="61">
        <v>112</v>
      </c>
      <c r="L23" s="57">
        <v>2.523090786213111E-2</v>
      </c>
      <c r="M23" s="61">
        <v>210</v>
      </c>
      <c r="N23" s="57">
        <v>4.7307952241495831E-2</v>
      </c>
      <c r="O23" s="61">
        <v>112</v>
      </c>
      <c r="P23" s="57">
        <v>2.523090786213111E-2</v>
      </c>
      <c r="Q23" s="36" t="s">
        <v>185</v>
      </c>
      <c r="R23" s="27" t="s">
        <v>185</v>
      </c>
    </row>
    <row r="24" spans="1:18" ht="17.100000000000001" customHeight="1" x14ac:dyDescent="0.3">
      <c r="A24" s="56" t="s">
        <v>184</v>
      </c>
      <c r="B24" s="24" t="s">
        <v>24</v>
      </c>
      <c r="C24" s="61">
        <v>3672</v>
      </c>
      <c r="D24" s="61">
        <v>3356</v>
      </c>
      <c r="E24" s="57">
        <v>0.91394335511982572</v>
      </c>
      <c r="F24" s="61">
        <v>3158</v>
      </c>
      <c r="G24" s="61">
        <v>2729</v>
      </c>
      <c r="H24" s="57">
        <v>0.74319172113289755</v>
      </c>
      <c r="I24" s="61">
        <v>2712</v>
      </c>
      <c r="J24" s="57">
        <v>0.73856209150326801</v>
      </c>
      <c r="K24" s="61">
        <v>17</v>
      </c>
      <c r="L24" s="57">
        <v>4.6296296296296294E-3</v>
      </c>
      <c r="M24" s="61">
        <v>198</v>
      </c>
      <c r="N24" s="57">
        <v>5.3921568627450983E-2</v>
      </c>
      <c r="O24" s="61">
        <v>316</v>
      </c>
      <c r="P24" s="57">
        <v>8.6056644880174296E-2</v>
      </c>
      <c r="Q24" s="36" t="s">
        <v>185</v>
      </c>
      <c r="R24" s="27" t="s">
        <v>185</v>
      </c>
    </row>
    <row r="25" spans="1:18" ht="17.100000000000001" customHeight="1" x14ac:dyDescent="0.3">
      <c r="A25" s="56" t="s">
        <v>184</v>
      </c>
      <c r="B25" s="24" t="s">
        <v>25</v>
      </c>
      <c r="C25" s="61">
        <v>361</v>
      </c>
      <c r="D25" s="61">
        <v>334</v>
      </c>
      <c r="E25" s="57">
        <v>0.92520775623268703</v>
      </c>
      <c r="F25" s="61">
        <v>316</v>
      </c>
      <c r="G25" s="61">
        <v>281</v>
      </c>
      <c r="H25" s="57">
        <v>0.77839335180055402</v>
      </c>
      <c r="I25" s="61" t="s">
        <v>185</v>
      </c>
      <c r="J25" s="57" t="s">
        <v>185</v>
      </c>
      <c r="K25" s="61" t="s">
        <v>185</v>
      </c>
      <c r="L25" s="57" t="s">
        <v>185</v>
      </c>
      <c r="M25" s="61">
        <v>18</v>
      </c>
      <c r="N25" s="57">
        <v>4.9861495844875349E-2</v>
      </c>
      <c r="O25" s="61">
        <v>27</v>
      </c>
      <c r="P25" s="57">
        <v>7.4792243767313013E-2</v>
      </c>
      <c r="Q25" s="37">
        <v>1</v>
      </c>
      <c r="R25" s="27" t="s">
        <v>186</v>
      </c>
    </row>
    <row r="26" spans="1:18" ht="17.100000000000001" customHeight="1" x14ac:dyDescent="0.3">
      <c r="A26" s="56" t="s">
        <v>184</v>
      </c>
      <c r="B26" s="24" t="s">
        <v>26</v>
      </c>
      <c r="C26" s="61">
        <v>2354</v>
      </c>
      <c r="D26" s="61">
        <v>2185</v>
      </c>
      <c r="E26" s="57">
        <v>0.9282073067119796</v>
      </c>
      <c r="F26" s="61">
        <v>2070</v>
      </c>
      <c r="G26" s="61">
        <v>1876</v>
      </c>
      <c r="H26" s="57">
        <v>0.79694137638062867</v>
      </c>
      <c r="I26" s="61">
        <v>1862</v>
      </c>
      <c r="J26" s="57">
        <v>0.79099405267629563</v>
      </c>
      <c r="K26" s="61">
        <v>14</v>
      </c>
      <c r="L26" s="57">
        <v>5.9473237043330502E-3</v>
      </c>
      <c r="M26" s="61">
        <v>115</v>
      </c>
      <c r="N26" s="57">
        <v>4.8853016142735767E-2</v>
      </c>
      <c r="O26" s="61">
        <v>169</v>
      </c>
      <c r="P26" s="57">
        <v>7.179269328802039E-2</v>
      </c>
      <c r="Q26" s="36" t="s">
        <v>185</v>
      </c>
      <c r="R26" s="27" t="s">
        <v>185</v>
      </c>
    </row>
    <row r="27" spans="1:18" ht="17.100000000000001" customHeight="1" x14ac:dyDescent="0.3">
      <c r="A27" s="56" t="s">
        <v>184</v>
      </c>
      <c r="B27" s="24" t="s">
        <v>27</v>
      </c>
      <c r="C27" s="61">
        <v>8801</v>
      </c>
      <c r="D27" s="61">
        <v>7841</v>
      </c>
      <c r="E27" s="57">
        <v>0.89092148619475064</v>
      </c>
      <c r="F27" s="61">
        <v>7509</v>
      </c>
      <c r="G27" s="61">
        <v>6718</v>
      </c>
      <c r="H27" s="57">
        <v>0.76332234973298485</v>
      </c>
      <c r="I27" s="61">
        <v>6529</v>
      </c>
      <c r="J27" s="57">
        <v>0.74184751732757637</v>
      </c>
      <c r="K27" s="61">
        <v>189</v>
      </c>
      <c r="L27" s="57">
        <v>2.1474832405408477E-2</v>
      </c>
      <c r="M27" s="61">
        <v>332</v>
      </c>
      <c r="N27" s="57">
        <v>3.7722986024315418E-2</v>
      </c>
      <c r="O27" s="61">
        <v>960</v>
      </c>
      <c r="P27" s="57">
        <v>0.1090785138052494</v>
      </c>
      <c r="Q27" s="36" t="s">
        <v>185</v>
      </c>
      <c r="R27" s="27" t="s">
        <v>185</v>
      </c>
    </row>
    <row r="28" spans="1:18" ht="17.100000000000001" customHeight="1" x14ac:dyDescent="0.3">
      <c r="A28" s="56" t="s">
        <v>184</v>
      </c>
      <c r="B28" s="24" t="s">
        <v>28</v>
      </c>
      <c r="C28" s="61">
        <v>165</v>
      </c>
      <c r="D28" s="61" t="s">
        <v>185</v>
      </c>
      <c r="E28" s="57" t="s">
        <v>185</v>
      </c>
      <c r="F28" s="61" t="s">
        <v>185</v>
      </c>
      <c r="G28" s="61">
        <v>133</v>
      </c>
      <c r="H28" s="57">
        <v>0.80606060606060603</v>
      </c>
      <c r="I28" s="61">
        <v>63</v>
      </c>
      <c r="J28" s="57">
        <v>0.38181818181818183</v>
      </c>
      <c r="K28" s="61">
        <v>70</v>
      </c>
      <c r="L28" s="57">
        <v>0.42424242424242425</v>
      </c>
      <c r="M28" s="61" t="s">
        <v>185</v>
      </c>
      <c r="N28" s="57" t="s">
        <v>185</v>
      </c>
      <c r="O28" s="61" t="s">
        <v>185</v>
      </c>
      <c r="P28" s="57" t="s">
        <v>185</v>
      </c>
      <c r="Q28" s="36">
        <v>2</v>
      </c>
      <c r="R28" s="27" t="s">
        <v>187</v>
      </c>
    </row>
    <row r="29" spans="1:18" ht="17.100000000000001" customHeight="1" x14ac:dyDescent="0.3">
      <c r="A29" s="56" t="s">
        <v>184</v>
      </c>
      <c r="B29" s="24" t="s">
        <v>29</v>
      </c>
      <c r="C29" s="61">
        <v>179</v>
      </c>
      <c r="D29" s="61">
        <v>171</v>
      </c>
      <c r="E29" s="57">
        <v>0.95530726256983245</v>
      </c>
      <c r="F29" s="61">
        <v>154</v>
      </c>
      <c r="G29" s="61">
        <v>119</v>
      </c>
      <c r="H29" s="57">
        <v>0.66480446927374304</v>
      </c>
      <c r="I29" s="61" t="s">
        <v>185</v>
      </c>
      <c r="J29" s="57" t="s">
        <v>185</v>
      </c>
      <c r="K29" s="61" t="s">
        <v>185</v>
      </c>
      <c r="L29" s="57" t="s">
        <v>185</v>
      </c>
      <c r="M29" s="61">
        <v>17</v>
      </c>
      <c r="N29" s="57">
        <v>9.4972067039106142E-2</v>
      </c>
      <c r="O29" s="61">
        <v>8</v>
      </c>
      <c r="P29" s="57">
        <v>4.4692737430167599E-2</v>
      </c>
      <c r="Q29" s="37">
        <v>1</v>
      </c>
      <c r="R29" s="27" t="s">
        <v>186</v>
      </c>
    </row>
    <row r="30" spans="1:18" ht="17.100000000000001" customHeight="1" x14ac:dyDescent="0.3">
      <c r="A30" s="56" t="s">
        <v>184</v>
      </c>
      <c r="B30" s="24" t="s">
        <v>30</v>
      </c>
      <c r="C30" s="61">
        <v>9453</v>
      </c>
      <c r="D30" s="61">
        <v>9044</v>
      </c>
      <c r="E30" s="57">
        <v>0.95673331217602875</v>
      </c>
      <c r="F30" s="61">
        <v>8425</v>
      </c>
      <c r="G30" s="61">
        <v>6686</v>
      </c>
      <c r="H30" s="57">
        <v>0.70728869142071304</v>
      </c>
      <c r="I30" s="61">
        <v>6490</v>
      </c>
      <c r="J30" s="57">
        <v>0.68655453295250191</v>
      </c>
      <c r="K30" s="61">
        <v>196</v>
      </c>
      <c r="L30" s="57">
        <v>2.0734158468211149E-2</v>
      </c>
      <c r="M30" s="61">
        <v>619</v>
      </c>
      <c r="N30" s="57">
        <v>6.5481857611340316E-2</v>
      </c>
      <c r="O30" s="61">
        <v>409</v>
      </c>
      <c r="P30" s="57">
        <v>4.3266687823971223E-2</v>
      </c>
      <c r="Q30" s="36" t="s">
        <v>185</v>
      </c>
      <c r="R30" s="27" t="s">
        <v>185</v>
      </c>
    </row>
    <row r="31" spans="1:18" ht="17.100000000000001" customHeight="1" x14ac:dyDescent="0.3">
      <c r="A31" s="56" t="s">
        <v>184</v>
      </c>
      <c r="B31" s="24" t="s">
        <v>31</v>
      </c>
      <c r="C31" s="61">
        <v>1797</v>
      </c>
      <c r="D31" s="61">
        <v>1655</v>
      </c>
      <c r="E31" s="57">
        <v>0.92097941012799112</v>
      </c>
      <c r="F31" s="61">
        <v>1572</v>
      </c>
      <c r="G31" s="61">
        <v>1252</v>
      </c>
      <c r="H31" s="57">
        <v>0.69671675013912071</v>
      </c>
      <c r="I31" s="61">
        <v>1231</v>
      </c>
      <c r="J31" s="57">
        <v>0.68503060656649972</v>
      </c>
      <c r="K31" s="61">
        <v>21</v>
      </c>
      <c r="L31" s="57">
        <v>1.1686143572621035E-2</v>
      </c>
      <c r="M31" s="61">
        <v>83</v>
      </c>
      <c r="N31" s="57">
        <v>4.618809126321647E-2</v>
      </c>
      <c r="O31" s="61">
        <v>142</v>
      </c>
      <c r="P31" s="57">
        <v>7.9020589872008898E-2</v>
      </c>
      <c r="Q31" s="36" t="s">
        <v>185</v>
      </c>
      <c r="R31" s="27" t="s">
        <v>185</v>
      </c>
    </row>
    <row r="32" spans="1:18" ht="17.100000000000001" customHeight="1" x14ac:dyDescent="0.3">
      <c r="A32" s="56" t="s">
        <v>184</v>
      </c>
      <c r="B32" s="24" t="s">
        <v>32</v>
      </c>
      <c r="C32" s="61">
        <v>1837</v>
      </c>
      <c r="D32" s="61">
        <v>1774</v>
      </c>
      <c r="E32" s="57">
        <v>0.96570495372890586</v>
      </c>
      <c r="F32" s="61">
        <v>1681</v>
      </c>
      <c r="G32" s="61">
        <v>1510</v>
      </c>
      <c r="H32" s="57">
        <v>0.82199237887860643</v>
      </c>
      <c r="I32" s="61">
        <v>1502</v>
      </c>
      <c r="J32" s="57">
        <v>0.81763745236799124</v>
      </c>
      <c r="K32" s="61">
        <v>8</v>
      </c>
      <c r="L32" s="57">
        <v>4.3549265106151338E-3</v>
      </c>
      <c r="M32" s="61">
        <v>93</v>
      </c>
      <c r="N32" s="57">
        <v>5.0626020685900927E-2</v>
      </c>
      <c r="O32" s="61">
        <v>63</v>
      </c>
      <c r="P32" s="57">
        <v>3.4295046271094178E-2</v>
      </c>
      <c r="Q32" s="36" t="s">
        <v>185</v>
      </c>
      <c r="R32" s="27" t="s">
        <v>185</v>
      </c>
    </row>
    <row r="33" spans="1:18" ht="17.100000000000001" customHeight="1" x14ac:dyDescent="0.3">
      <c r="A33" s="56" t="s">
        <v>184</v>
      </c>
      <c r="B33" s="24" t="s">
        <v>33</v>
      </c>
      <c r="C33" s="61">
        <v>61405</v>
      </c>
      <c r="D33" s="61">
        <v>57379</v>
      </c>
      <c r="E33" s="57">
        <v>0.93443530657112617</v>
      </c>
      <c r="F33" s="61">
        <v>54081</v>
      </c>
      <c r="G33" s="61">
        <v>46282</v>
      </c>
      <c r="H33" s="57">
        <v>0.75371712401270252</v>
      </c>
      <c r="I33" s="61">
        <v>45624</v>
      </c>
      <c r="J33" s="57">
        <v>0.74300138425209672</v>
      </c>
      <c r="K33" s="61">
        <v>658</v>
      </c>
      <c r="L33" s="57">
        <v>1.0715739760605815E-2</v>
      </c>
      <c r="M33" s="61">
        <v>3298</v>
      </c>
      <c r="N33" s="57">
        <v>5.3708981353309988E-2</v>
      </c>
      <c r="O33" s="61">
        <v>4026</v>
      </c>
      <c r="P33" s="57">
        <v>6.5564693428873874E-2</v>
      </c>
      <c r="Q33" s="36" t="s">
        <v>185</v>
      </c>
      <c r="R33" s="27" t="s">
        <v>185</v>
      </c>
    </row>
    <row r="34" spans="1:18" ht="17.100000000000001" customHeight="1" x14ac:dyDescent="0.3">
      <c r="A34" s="56" t="s">
        <v>184</v>
      </c>
      <c r="B34" s="24" t="s">
        <v>34</v>
      </c>
      <c r="C34" s="61">
        <v>4854</v>
      </c>
      <c r="D34" s="61">
        <v>4731</v>
      </c>
      <c r="E34" s="57">
        <v>0.9746600741656366</v>
      </c>
      <c r="F34" s="61">
        <v>4469</v>
      </c>
      <c r="G34" s="61">
        <v>3841</v>
      </c>
      <c r="H34" s="57">
        <v>0.79130613926658422</v>
      </c>
      <c r="I34" s="61">
        <v>3598</v>
      </c>
      <c r="J34" s="57">
        <v>0.74124433456942729</v>
      </c>
      <c r="K34" s="61">
        <v>243</v>
      </c>
      <c r="L34" s="57">
        <v>5.0061804697156986E-2</v>
      </c>
      <c r="M34" s="61">
        <v>262</v>
      </c>
      <c r="N34" s="57">
        <v>5.3976102183765966E-2</v>
      </c>
      <c r="O34" s="61">
        <v>123</v>
      </c>
      <c r="P34" s="57">
        <v>2.5339925834363411E-2</v>
      </c>
      <c r="Q34" s="36" t="s">
        <v>185</v>
      </c>
      <c r="R34" s="27" t="s">
        <v>185</v>
      </c>
    </row>
    <row r="35" spans="1:18" ht="17.100000000000001" customHeight="1" x14ac:dyDescent="0.3">
      <c r="A35" s="56" t="s">
        <v>184</v>
      </c>
      <c r="B35" s="24" t="s">
        <v>35</v>
      </c>
      <c r="C35" s="61">
        <v>280</v>
      </c>
      <c r="D35" s="61">
        <v>252</v>
      </c>
      <c r="E35" s="57">
        <v>0.9</v>
      </c>
      <c r="F35" s="61">
        <v>246</v>
      </c>
      <c r="G35" s="61">
        <v>235</v>
      </c>
      <c r="H35" s="57">
        <v>0.8392857142857143</v>
      </c>
      <c r="I35" s="61">
        <v>221</v>
      </c>
      <c r="J35" s="57">
        <v>0.78928571428571426</v>
      </c>
      <c r="K35" s="61">
        <v>14</v>
      </c>
      <c r="L35" s="57">
        <v>0.05</v>
      </c>
      <c r="M35" s="61">
        <v>6</v>
      </c>
      <c r="N35" s="57">
        <v>2.1428571428571429E-2</v>
      </c>
      <c r="O35" s="61">
        <v>28</v>
      </c>
      <c r="P35" s="57">
        <v>0.1</v>
      </c>
      <c r="Q35" s="36" t="s">
        <v>185</v>
      </c>
      <c r="R35" s="27" t="s">
        <v>185</v>
      </c>
    </row>
    <row r="36" spans="1:18" ht="17.100000000000001" customHeight="1" x14ac:dyDescent="0.3">
      <c r="A36" s="56" t="s">
        <v>184</v>
      </c>
      <c r="B36" s="24" t="s">
        <v>36</v>
      </c>
      <c r="C36" s="61">
        <v>56173</v>
      </c>
      <c r="D36" s="61">
        <v>54193</v>
      </c>
      <c r="E36" s="57">
        <v>0.96475174906093675</v>
      </c>
      <c r="F36" s="61">
        <v>51134</v>
      </c>
      <c r="G36" s="61">
        <v>43275</v>
      </c>
      <c r="H36" s="57">
        <v>0.77038790878179908</v>
      </c>
      <c r="I36" s="61">
        <v>41915</v>
      </c>
      <c r="J36" s="57">
        <v>0.74617698894486673</v>
      </c>
      <c r="K36" s="61">
        <v>1360</v>
      </c>
      <c r="L36" s="57">
        <v>2.4210919836932333E-2</v>
      </c>
      <c r="M36" s="61">
        <v>3059</v>
      </c>
      <c r="N36" s="57">
        <v>5.4456767486158832E-2</v>
      </c>
      <c r="O36" s="61">
        <v>1980</v>
      </c>
      <c r="P36" s="57">
        <v>3.5248250939063253E-2</v>
      </c>
      <c r="Q36" s="36" t="s">
        <v>185</v>
      </c>
      <c r="R36" s="27" t="s">
        <v>185</v>
      </c>
    </row>
    <row r="37" spans="1:18" ht="17.100000000000001" customHeight="1" x14ac:dyDescent="0.3">
      <c r="A37" s="56" t="s">
        <v>184</v>
      </c>
      <c r="B37" s="24" t="s">
        <v>37</v>
      </c>
      <c r="C37" s="61">
        <v>28957</v>
      </c>
      <c r="D37" s="61">
        <v>25457</v>
      </c>
      <c r="E37" s="57">
        <v>0.87913112546189176</v>
      </c>
      <c r="F37" s="61">
        <v>24047</v>
      </c>
      <c r="G37" s="61">
        <v>22291</v>
      </c>
      <c r="H37" s="57">
        <v>0.76979659495113439</v>
      </c>
      <c r="I37" s="61">
        <v>21802</v>
      </c>
      <c r="J37" s="57">
        <v>0.75290948647995304</v>
      </c>
      <c r="K37" s="61">
        <v>489</v>
      </c>
      <c r="L37" s="57">
        <v>1.6887108471181408E-2</v>
      </c>
      <c r="M37" s="61">
        <v>1410</v>
      </c>
      <c r="N37" s="57">
        <v>4.8692889456780741E-2</v>
      </c>
      <c r="O37" s="61">
        <v>3500</v>
      </c>
      <c r="P37" s="57">
        <v>0.12086887453810823</v>
      </c>
      <c r="Q37" s="36" t="s">
        <v>185</v>
      </c>
      <c r="R37" s="27" t="s">
        <v>185</v>
      </c>
    </row>
    <row r="38" spans="1:18" ht="17.100000000000001" customHeight="1" x14ac:dyDescent="0.3">
      <c r="A38" s="56" t="s">
        <v>184</v>
      </c>
      <c r="B38" s="24" t="s">
        <v>38</v>
      </c>
      <c r="C38" s="61">
        <v>1181</v>
      </c>
      <c r="D38" s="61">
        <v>1013</v>
      </c>
      <c r="E38" s="57">
        <v>0.85774767146486031</v>
      </c>
      <c r="F38" s="61">
        <v>965</v>
      </c>
      <c r="G38" s="61">
        <v>882</v>
      </c>
      <c r="H38" s="57">
        <v>0.74682472480948348</v>
      </c>
      <c r="I38" s="61">
        <v>823</v>
      </c>
      <c r="J38" s="57">
        <v>0.69686706181202374</v>
      </c>
      <c r="K38" s="61">
        <v>59</v>
      </c>
      <c r="L38" s="57">
        <v>4.9957662997459781E-2</v>
      </c>
      <c r="M38" s="61">
        <v>48</v>
      </c>
      <c r="N38" s="57">
        <v>4.0643522438611343E-2</v>
      </c>
      <c r="O38" s="61">
        <v>168</v>
      </c>
      <c r="P38" s="57">
        <v>0.14225232853513972</v>
      </c>
      <c r="Q38" s="36" t="s">
        <v>185</v>
      </c>
      <c r="R38" s="27" t="s">
        <v>185</v>
      </c>
    </row>
    <row r="39" spans="1:18" ht="17.100000000000001" customHeight="1" x14ac:dyDescent="0.3">
      <c r="A39" s="56" t="s">
        <v>184</v>
      </c>
      <c r="B39" s="46" t="s">
        <v>39</v>
      </c>
      <c r="C39" s="61">
        <v>55926</v>
      </c>
      <c r="D39" s="61">
        <v>52428</v>
      </c>
      <c r="E39" s="57">
        <v>0.93745306297607556</v>
      </c>
      <c r="F39" s="61">
        <v>50196</v>
      </c>
      <c r="G39" s="61">
        <v>45360</v>
      </c>
      <c r="H39" s="57">
        <v>0.81107177341486969</v>
      </c>
      <c r="I39" s="61">
        <v>44006</v>
      </c>
      <c r="J39" s="57">
        <v>0.78686120945535176</v>
      </c>
      <c r="K39" s="61">
        <v>1354</v>
      </c>
      <c r="L39" s="57">
        <v>2.4210563959517935E-2</v>
      </c>
      <c r="M39" s="61">
        <v>2232</v>
      </c>
      <c r="N39" s="57">
        <v>3.9909880914065013E-2</v>
      </c>
      <c r="O39" s="61">
        <v>3498</v>
      </c>
      <c r="P39" s="57">
        <v>6.254693702392447E-2</v>
      </c>
      <c r="Q39" s="36" t="s">
        <v>185</v>
      </c>
      <c r="R39" s="27" t="s">
        <v>185</v>
      </c>
    </row>
    <row r="40" spans="1:18" ht="17.100000000000001" customHeight="1" x14ac:dyDescent="0.3">
      <c r="A40" s="56" t="s">
        <v>184</v>
      </c>
      <c r="B40" s="24" t="s">
        <v>40</v>
      </c>
      <c r="C40" s="61">
        <v>58668</v>
      </c>
      <c r="D40" s="61">
        <v>55867</v>
      </c>
      <c r="E40" s="57">
        <v>0.9522567668916615</v>
      </c>
      <c r="F40" s="61">
        <v>52089</v>
      </c>
      <c r="G40" s="61">
        <v>44951</v>
      </c>
      <c r="H40" s="57">
        <v>0.7661928137996864</v>
      </c>
      <c r="I40" s="61">
        <v>44519</v>
      </c>
      <c r="J40" s="57">
        <v>0.75882934478761843</v>
      </c>
      <c r="K40" s="61">
        <v>432</v>
      </c>
      <c r="L40" s="57">
        <v>7.3634690120679075E-3</v>
      </c>
      <c r="M40" s="61">
        <v>3778</v>
      </c>
      <c r="N40" s="57">
        <v>6.439626372127906E-2</v>
      </c>
      <c r="O40" s="61">
        <v>2801</v>
      </c>
      <c r="P40" s="57">
        <v>4.7743233108338445E-2</v>
      </c>
      <c r="Q40" s="36" t="s">
        <v>185</v>
      </c>
      <c r="R40" s="27" t="s">
        <v>185</v>
      </c>
    </row>
    <row r="41" spans="1:18" ht="17.100000000000001" customHeight="1" x14ac:dyDescent="0.3">
      <c r="A41" s="56" t="s">
        <v>184</v>
      </c>
      <c r="B41" s="46" t="s">
        <v>41</v>
      </c>
      <c r="C41" s="61">
        <v>14835</v>
      </c>
      <c r="D41" s="61">
        <v>13643</v>
      </c>
      <c r="E41" s="57">
        <v>0.91964947758678806</v>
      </c>
      <c r="F41" s="61">
        <v>13006</v>
      </c>
      <c r="G41" s="61">
        <v>11763</v>
      </c>
      <c r="H41" s="57">
        <v>0.79292214357937307</v>
      </c>
      <c r="I41" s="61">
        <v>11730</v>
      </c>
      <c r="J41" s="57">
        <v>0.79069767441860461</v>
      </c>
      <c r="K41" s="61">
        <v>33</v>
      </c>
      <c r="L41" s="57">
        <v>2.224469160768453E-3</v>
      </c>
      <c r="M41" s="61">
        <v>637</v>
      </c>
      <c r="N41" s="57">
        <v>4.2938995618469832E-2</v>
      </c>
      <c r="O41" s="61">
        <v>1192</v>
      </c>
      <c r="P41" s="57">
        <v>8.0350522413212E-2</v>
      </c>
      <c r="Q41" s="36" t="s">
        <v>185</v>
      </c>
      <c r="R41" s="27" t="s">
        <v>185</v>
      </c>
    </row>
    <row r="42" spans="1:18" ht="17.100000000000001" customHeight="1" x14ac:dyDescent="0.3">
      <c r="A42" s="56" t="s">
        <v>184</v>
      </c>
      <c r="B42" s="46" t="s">
        <v>42</v>
      </c>
      <c r="C42" s="61">
        <v>18364</v>
      </c>
      <c r="D42" s="61">
        <v>17237</v>
      </c>
      <c r="E42" s="57">
        <v>0.93862992812023527</v>
      </c>
      <c r="F42" s="61">
        <v>16112</v>
      </c>
      <c r="G42" s="61">
        <v>14219</v>
      </c>
      <c r="H42" s="57">
        <v>0.77428664778915268</v>
      </c>
      <c r="I42" s="61">
        <v>13442</v>
      </c>
      <c r="J42" s="57">
        <v>0.73197560444347631</v>
      </c>
      <c r="K42" s="61">
        <v>777</v>
      </c>
      <c r="L42" s="57">
        <v>4.231104334567632E-2</v>
      </c>
      <c r="M42" s="61">
        <v>1125</v>
      </c>
      <c r="N42" s="57">
        <v>6.126116314528425E-2</v>
      </c>
      <c r="O42" s="61">
        <v>1127</v>
      </c>
      <c r="P42" s="57">
        <v>6.1370071879764759E-2</v>
      </c>
      <c r="Q42" s="36" t="s">
        <v>185</v>
      </c>
      <c r="R42" s="27" t="s">
        <v>185</v>
      </c>
    </row>
    <row r="43" spans="1:18" ht="17.100000000000001" customHeight="1" x14ac:dyDescent="0.3">
      <c r="A43" s="56" t="s">
        <v>184</v>
      </c>
      <c r="B43" s="46" t="s">
        <v>43</v>
      </c>
      <c r="C43" s="61">
        <v>3976</v>
      </c>
      <c r="D43" s="61">
        <v>3754</v>
      </c>
      <c r="E43" s="57">
        <v>0.94416498993963782</v>
      </c>
      <c r="F43" s="61">
        <v>3473</v>
      </c>
      <c r="G43" s="61">
        <v>3066</v>
      </c>
      <c r="H43" s="57">
        <v>0.77112676056338025</v>
      </c>
      <c r="I43" s="61">
        <v>3019</v>
      </c>
      <c r="J43" s="57">
        <v>0.75930583501006033</v>
      </c>
      <c r="K43" s="61">
        <v>47</v>
      </c>
      <c r="L43" s="57">
        <v>1.1820925553319919E-2</v>
      </c>
      <c r="M43" s="61">
        <v>281</v>
      </c>
      <c r="N43" s="57">
        <v>7.0674044265593566E-2</v>
      </c>
      <c r="O43" s="61">
        <v>222</v>
      </c>
      <c r="P43" s="57">
        <v>5.5835010060362171E-2</v>
      </c>
      <c r="Q43" s="36" t="s">
        <v>185</v>
      </c>
      <c r="R43" s="27" t="s">
        <v>185</v>
      </c>
    </row>
    <row r="44" spans="1:18" ht="17.100000000000001" customHeight="1" x14ac:dyDescent="0.3">
      <c r="A44" s="56" t="s">
        <v>184</v>
      </c>
      <c r="B44" s="24" t="s">
        <v>44</v>
      </c>
      <c r="C44" s="61">
        <v>10074</v>
      </c>
      <c r="D44" s="61">
        <v>8706</v>
      </c>
      <c r="E44" s="57">
        <v>0.86420488385944016</v>
      </c>
      <c r="F44" s="61">
        <v>8096</v>
      </c>
      <c r="G44" s="61">
        <v>7508</v>
      </c>
      <c r="H44" s="57">
        <v>0.74528489180067503</v>
      </c>
      <c r="I44" s="61">
        <v>7410</v>
      </c>
      <c r="J44" s="57">
        <v>0.73555687909469925</v>
      </c>
      <c r="K44" s="61">
        <v>98</v>
      </c>
      <c r="L44" s="57">
        <v>9.728012705975779E-3</v>
      </c>
      <c r="M44" s="61">
        <v>610</v>
      </c>
      <c r="N44" s="57">
        <v>6.055191582291046E-2</v>
      </c>
      <c r="O44" s="61">
        <v>1368</v>
      </c>
      <c r="P44" s="57">
        <v>0.13579511614055986</v>
      </c>
      <c r="Q44" s="36" t="s">
        <v>185</v>
      </c>
      <c r="R44" s="27" t="s">
        <v>185</v>
      </c>
    </row>
    <row r="45" spans="1:18" ht="17.100000000000001" customHeight="1" x14ac:dyDescent="0.3">
      <c r="A45" s="56" t="s">
        <v>184</v>
      </c>
      <c r="B45" s="46" t="s">
        <v>45</v>
      </c>
      <c r="C45" s="61">
        <v>9273</v>
      </c>
      <c r="D45" s="61">
        <v>7822</v>
      </c>
      <c r="E45" s="57">
        <v>0.84352421007225276</v>
      </c>
      <c r="F45" s="61">
        <v>7403</v>
      </c>
      <c r="G45" s="61">
        <v>6809</v>
      </c>
      <c r="H45" s="57">
        <v>0.73428232502965596</v>
      </c>
      <c r="I45" s="61">
        <v>5984</v>
      </c>
      <c r="J45" s="57">
        <v>0.64531435349940691</v>
      </c>
      <c r="K45" s="61">
        <v>825</v>
      </c>
      <c r="L45" s="57">
        <v>8.8967971530249115E-2</v>
      </c>
      <c r="M45" s="61">
        <v>419</v>
      </c>
      <c r="N45" s="57">
        <v>4.518494554081743E-2</v>
      </c>
      <c r="O45" s="61">
        <v>1451</v>
      </c>
      <c r="P45" s="57">
        <v>0.15647578992774722</v>
      </c>
      <c r="Q45" s="36" t="s">
        <v>185</v>
      </c>
      <c r="R45" s="27" t="s">
        <v>185</v>
      </c>
    </row>
    <row r="46" spans="1:18" ht="17.100000000000001" customHeight="1" x14ac:dyDescent="0.3">
      <c r="A46" s="56" t="s">
        <v>184</v>
      </c>
      <c r="B46" s="24" t="s">
        <v>46</v>
      </c>
      <c r="C46" s="61">
        <v>27384</v>
      </c>
      <c r="D46" s="61">
        <v>26088</v>
      </c>
      <c r="E46" s="57">
        <v>0.95267309377738829</v>
      </c>
      <c r="F46" s="61">
        <v>24581</v>
      </c>
      <c r="G46" s="61">
        <v>21390</v>
      </c>
      <c r="H46" s="57">
        <v>0.78111305872042069</v>
      </c>
      <c r="I46" s="61">
        <v>21211</v>
      </c>
      <c r="J46" s="57">
        <v>0.77457639497516795</v>
      </c>
      <c r="K46" s="61">
        <v>179</v>
      </c>
      <c r="L46" s="57">
        <v>6.5366637452527023E-3</v>
      </c>
      <c r="M46" s="61">
        <v>1507</v>
      </c>
      <c r="N46" s="57">
        <v>5.5032135553607947E-2</v>
      </c>
      <c r="O46" s="61">
        <v>1296</v>
      </c>
      <c r="P46" s="57">
        <v>4.7326906222611743E-2</v>
      </c>
      <c r="Q46" s="36" t="s">
        <v>185</v>
      </c>
      <c r="R46" s="27" t="s">
        <v>185</v>
      </c>
    </row>
    <row r="47" spans="1:18" ht="17.100000000000001" customHeight="1" x14ac:dyDescent="0.3">
      <c r="A47" s="56" t="s">
        <v>184</v>
      </c>
      <c r="B47" s="24" t="s">
        <v>47</v>
      </c>
      <c r="C47" s="61">
        <v>3975</v>
      </c>
      <c r="D47" s="61">
        <v>3763</v>
      </c>
      <c r="E47" s="57">
        <v>0.94666666666666666</v>
      </c>
      <c r="F47" s="61">
        <v>3552</v>
      </c>
      <c r="G47" s="61">
        <v>3026</v>
      </c>
      <c r="H47" s="57">
        <v>0.76125786163522013</v>
      </c>
      <c r="I47" s="61">
        <v>2919</v>
      </c>
      <c r="J47" s="57">
        <v>0.73433962264150943</v>
      </c>
      <c r="K47" s="61">
        <v>107</v>
      </c>
      <c r="L47" s="57">
        <v>2.6918238993710691E-2</v>
      </c>
      <c r="M47" s="61">
        <v>211</v>
      </c>
      <c r="N47" s="57">
        <v>5.3081761006289307E-2</v>
      </c>
      <c r="O47" s="61">
        <v>212</v>
      </c>
      <c r="P47" s="57">
        <v>5.3333333333333337E-2</v>
      </c>
      <c r="Q47" s="36" t="s">
        <v>185</v>
      </c>
      <c r="R47" s="27" t="s">
        <v>185</v>
      </c>
    </row>
    <row r="48" spans="1:18" ht="17.100000000000001" customHeight="1" x14ac:dyDescent="0.3">
      <c r="A48" s="56" t="s">
        <v>184</v>
      </c>
      <c r="B48" s="24" t="s">
        <v>48</v>
      </c>
      <c r="C48" s="61">
        <v>3450</v>
      </c>
      <c r="D48" s="61">
        <v>3295</v>
      </c>
      <c r="E48" s="57">
        <v>0.95507246376811594</v>
      </c>
      <c r="F48" s="61">
        <v>3043</v>
      </c>
      <c r="G48" s="61">
        <v>2700</v>
      </c>
      <c r="H48" s="57">
        <v>0.78260869565217395</v>
      </c>
      <c r="I48" s="61">
        <v>2611</v>
      </c>
      <c r="J48" s="57">
        <v>0.75681159420289856</v>
      </c>
      <c r="K48" s="61">
        <v>89</v>
      </c>
      <c r="L48" s="57">
        <v>2.5797101449275363E-2</v>
      </c>
      <c r="M48" s="61">
        <v>252</v>
      </c>
      <c r="N48" s="57">
        <v>7.3043478260869571E-2</v>
      </c>
      <c r="O48" s="61">
        <v>155</v>
      </c>
      <c r="P48" s="57">
        <v>4.4927536231884058E-2</v>
      </c>
      <c r="Q48" s="36" t="s">
        <v>185</v>
      </c>
      <c r="R48" s="27" t="s">
        <v>185</v>
      </c>
    </row>
    <row r="49" spans="1:18" ht="17.100000000000001" customHeight="1" x14ac:dyDescent="0.3">
      <c r="A49" s="56" t="s">
        <v>184</v>
      </c>
      <c r="B49" s="24" t="s">
        <v>49</v>
      </c>
      <c r="C49" s="61" t="s">
        <v>185</v>
      </c>
      <c r="D49" s="61" t="s">
        <v>185</v>
      </c>
      <c r="E49" s="57" t="s">
        <v>185</v>
      </c>
      <c r="F49" s="61">
        <v>33</v>
      </c>
      <c r="G49" s="61" t="s">
        <v>185</v>
      </c>
      <c r="H49" s="57" t="s">
        <v>185</v>
      </c>
      <c r="I49" s="61" t="s">
        <v>185</v>
      </c>
      <c r="J49" s="57" t="s">
        <v>185</v>
      </c>
      <c r="K49" s="61">
        <v>0</v>
      </c>
      <c r="L49" s="57">
        <v>0</v>
      </c>
      <c r="M49" s="61" t="s">
        <v>185</v>
      </c>
      <c r="N49" s="57" t="s">
        <v>185</v>
      </c>
      <c r="O49" s="61" t="s">
        <v>185</v>
      </c>
      <c r="P49" s="57" t="s">
        <v>185</v>
      </c>
      <c r="Q49" s="37">
        <v>1</v>
      </c>
      <c r="R49" s="27" t="s">
        <v>186</v>
      </c>
    </row>
    <row r="50" spans="1:18" ht="17.100000000000001" customHeight="1" x14ac:dyDescent="0.3">
      <c r="A50" s="56" t="s">
        <v>184</v>
      </c>
      <c r="B50" s="24" t="s">
        <v>50</v>
      </c>
      <c r="C50" s="61">
        <v>1128</v>
      </c>
      <c r="D50" s="61">
        <v>1069</v>
      </c>
      <c r="E50" s="57">
        <v>0.94769503546099287</v>
      </c>
      <c r="F50" s="61">
        <v>1002</v>
      </c>
      <c r="G50" s="61">
        <v>944</v>
      </c>
      <c r="H50" s="57">
        <v>0.83687943262411346</v>
      </c>
      <c r="I50" s="61">
        <v>916</v>
      </c>
      <c r="J50" s="57">
        <v>0.81205673758865249</v>
      </c>
      <c r="K50" s="61">
        <v>28</v>
      </c>
      <c r="L50" s="57">
        <v>2.4822695035460994E-2</v>
      </c>
      <c r="M50" s="61">
        <v>67</v>
      </c>
      <c r="N50" s="57">
        <v>5.9397163120567378E-2</v>
      </c>
      <c r="O50" s="61">
        <v>59</v>
      </c>
      <c r="P50" s="57">
        <v>5.2304964539007091E-2</v>
      </c>
      <c r="Q50" s="36" t="s">
        <v>185</v>
      </c>
      <c r="R50" s="27" t="s">
        <v>185</v>
      </c>
    </row>
    <row r="51" spans="1:18" ht="17.100000000000001" customHeight="1" x14ac:dyDescent="0.3">
      <c r="A51" s="56" t="s">
        <v>184</v>
      </c>
      <c r="B51" s="24" t="s">
        <v>51</v>
      </c>
      <c r="C51" s="61">
        <v>8179</v>
      </c>
      <c r="D51" s="61">
        <v>7580</v>
      </c>
      <c r="E51" s="57">
        <v>0.92676366303949143</v>
      </c>
      <c r="F51" s="61">
        <v>7210</v>
      </c>
      <c r="G51" s="61">
        <v>6524</v>
      </c>
      <c r="H51" s="57">
        <v>0.79765252475852799</v>
      </c>
      <c r="I51" s="61">
        <v>6259</v>
      </c>
      <c r="J51" s="57">
        <v>0.76525247585279377</v>
      </c>
      <c r="K51" s="61">
        <v>265</v>
      </c>
      <c r="L51" s="57">
        <v>3.2400048905734197E-2</v>
      </c>
      <c r="M51" s="61">
        <v>370</v>
      </c>
      <c r="N51" s="57">
        <v>4.5237804132534538E-2</v>
      </c>
      <c r="O51" s="61">
        <v>599</v>
      </c>
      <c r="P51" s="57">
        <v>7.3236336960508616E-2</v>
      </c>
      <c r="Q51" s="36" t="s">
        <v>185</v>
      </c>
      <c r="R51" s="27" t="s">
        <v>185</v>
      </c>
    </row>
    <row r="52" spans="1:18" ht="17.100000000000001" customHeight="1" x14ac:dyDescent="0.3">
      <c r="A52" s="56" t="s">
        <v>184</v>
      </c>
      <c r="B52" s="24" t="s">
        <v>52</v>
      </c>
      <c r="C52" s="61">
        <v>9140</v>
      </c>
      <c r="D52" s="61">
        <v>6813</v>
      </c>
      <c r="E52" s="57">
        <v>0.74540481400437641</v>
      </c>
      <c r="F52" s="61">
        <v>6316</v>
      </c>
      <c r="G52" s="61">
        <v>5335</v>
      </c>
      <c r="H52" s="57">
        <v>0.58369803063457326</v>
      </c>
      <c r="I52" s="61">
        <v>5042</v>
      </c>
      <c r="J52" s="57">
        <v>0.55164113785557989</v>
      </c>
      <c r="K52" s="61">
        <v>293</v>
      </c>
      <c r="L52" s="57">
        <v>3.2056892778993436E-2</v>
      </c>
      <c r="M52" s="61">
        <v>497</v>
      </c>
      <c r="N52" s="57">
        <v>5.4376367614879649E-2</v>
      </c>
      <c r="O52" s="61">
        <v>2327</v>
      </c>
      <c r="P52" s="57">
        <v>0.25459518599562364</v>
      </c>
      <c r="Q52" s="36" t="s">
        <v>185</v>
      </c>
      <c r="R52" s="27" t="s">
        <v>185</v>
      </c>
    </row>
    <row r="53" spans="1:18" ht="17.100000000000001" customHeight="1" x14ac:dyDescent="0.3">
      <c r="A53" s="56" t="s">
        <v>184</v>
      </c>
      <c r="B53" s="24" t="s">
        <v>53</v>
      </c>
      <c r="C53" s="61">
        <v>15458</v>
      </c>
      <c r="D53" s="61">
        <v>14719</v>
      </c>
      <c r="E53" s="57">
        <v>0.95219303920300169</v>
      </c>
      <c r="F53" s="61">
        <v>13917</v>
      </c>
      <c r="G53" s="61">
        <v>11905</v>
      </c>
      <c r="H53" s="57">
        <v>0.77015137792728683</v>
      </c>
      <c r="I53" s="61">
        <v>11511</v>
      </c>
      <c r="J53" s="57">
        <v>0.74466295769181001</v>
      </c>
      <c r="K53" s="61">
        <v>394</v>
      </c>
      <c r="L53" s="57">
        <v>2.5488420235476775E-2</v>
      </c>
      <c r="M53" s="61">
        <v>802</v>
      </c>
      <c r="N53" s="57">
        <v>5.1882520377797905E-2</v>
      </c>
      <c r="O53" s="61">
        <v>739</v>
      </c>
      <c r="P53" s="57">
        <v>4.7806960796998317E-2</v>
      </c>
      <c r="Q53" s="36" t="s">
        <v>185</v>
      </c>
      <c r="R53" s="27" t="s">
        <v>185</v>
      </c>
    </row>
    <row r="54" spans="1:18" ht="17.100000000000001" customHeight="1" x14ac:dyDescent="0.3">
      <c r="A54" s="56" t="s">
        <v>184</v>
      </c>
      <c r="B54" s="24" t="s">
        <v>54</v>
      </c>
      <c r="C54" s="61">
        <v>2234</v>
      </c>
      <c r="D54" s="61">
        <v>1948</v>
      </c>
      <c r="E54" s="57">
        <v>0.87197851387645475</v>
      </c>
      <c r="F54" s="61">
        <v>1864</v>
      </c>
      <c r="G54" s="61">
        <v>1697</v>
      </c>
      <c r="H54" s="57">
        <v>0.75962399283795878</v>
      </c>
      <c r="I54" s="61">
        <v>1671</v>
      </c>
      <c r="J54" s="57">
        <v>0.74798567591763654</v>
      </c>
      <c r="K54" s="61">
        <v>26</v>
      </c>
      <c r="L54" s="57">
        <v>1.1638316920322292E-2</v>
      </c>
      <c r="M54" s="61">
        <v>84</v>
      </c>
      <c r="N54" s="57">
        <v>3.7600716204118173E-2</v>
      </c>
      <c r="O54" s="61">
        <v>286</v>
      </c>
      <c r="P54" s="57">
        <v>0.12802148612354522</v>
      </c>
      <c r="Q54" s="36" t="s">
        <v>185</v>
      </c>
      <c r="R54" s="27" t="s">
        <v>185</v>
      </c>
    </row>
    <row r="55" spans="1:18" ht="17.100000000000001" customHeight="1" x14ac:dyDescent="0.3">
      <c r="A55" s="56" t="s">
        <v>184</v>
      </c>
      <c r="B55" s="24" t="s">
        <v>55</v>
      </c>
      <c r="C55" s="61">
        <v>1610</v>
      </c>
      <c r="D55" s="61">
        <v>1412</v>
      </c>
      <c r="E55" s="57">
        <v>0.87701863354037268</v>
      </c>
      <c r="F55" s="61">
        <v>1305</v>
      </c>
      <c r="G55" s="61">
        <v>1188</v>
      </c>
      <c r="H55" s="57">
        <v>0.73788819875776401</v>
      </c>
      <c r="I55" s="61">
        <v>1140</v>
      </c>
      <c r="J55" s="57">
        <v>0.70807453416149069</v>
      </c>
      <c r="K55" s="61">
        <v>48</v>
      </c>
      <c r="L55" s="57">
        <v>2.9813664596273291E-2</v>
      </c>
      <c r="M55" s="61">
        <v>107</v>
      </c>
      <c r="N55" s="57">
        <v>6.6459627329192542E-2</v>
      </c>
      <c r="O55" s="61">
        <v>198</v>
      </c>
      <c r="P55" s="57">
        <v>0.12298136645962733</v>
      </c>
      <c r="Q55" s="36" t="s">
        <v>185</v>
      </c>
      <c r="R55" s="27" t="s">
        <v>185</v>
      </c>
    </row>
    <row r="56" spans="1:18" ht="17.100000000000001" customHeight="1" x14ac:dyDescent="0.3">
      <c r="A56" s="56" t="s">
        <v>184</v>
      </c>
      <c r="B56" s="24" t="s">
        <v>56</v>
      </c>
      <c r="C56" s="61">
        <v>302</v>
      </c>
      <c r="D56" s="61" t="s">
        <v>185</v>
      </c>
      <c r="E56" s="57" t="s">
        <v>185</v>
      </c>
      <c r="F56" s="61">
        <v>290</v>
      </c>
      <c r="G56" s="61">
        <v>243</v>
      </c>
      <c r="H56" s="57">
        <v>0.80463576158940397</v>
      </c>
      <c r="I56" s="61" t="s">
        <v>185</v>
      </c>
      <c r="J56" s="57" t="s">
        <v>185</v>
      </c>
      <c r="K56" s="61" t="s">
        <v>185</v>
      </c>
      <c r="L56" s="57" t="s">
        <v>185</v>
      </c>
      <c r="M56" s="61" t="s">
        <v>185</v>
      </c>
      <c r="N56" s="57" t="s">
        <v>185</v>
      </c>
      <c r="O56" s="61" t="s">
        <v>185</v>
      </c>
      <c r="P56" s="57" t="s">
        <v>185</v>
      </c>
      <c r="Q56" s="37">
        <v>1</v>
      </c>
      <c r="R56" s="27" t="s">
        <v>186</v>
      </c>
    </row>
    <row r="57" spans="1:18" ht="17.100000000000001" customHeight="1" x14ac:dyDescent="0.3">
      <c r="A57" s="56" t="s">
        <v>184</v>
      </c>
      <c r="B57" s="24" t="s">
        <v>57</v>
      </c>
      <c r="C57" s="61">
        <v>14941</v>
      </c>
      <c r="D57" s="61">
        <v>13593</v>
      </c>
      <c r="E57" s="57">
        <v>0.90977846195033796</v>
      </c>
      <c r="F57" s="61">
        <v>12998</v>
      </c>
      <c r="G57" s="61">
        <v>11703</v>
      </c>
      <c r="H57" s="57">
        <v>0.78328090489257751</v>
      </c>
      <c r="I57" s="61">
        <v>11289</v>
      </c>
      <c r="J57" s="57">
        <v>0.75557191620373465</v>
      </c>
      <c r="K57" s="61">
        <v>414</v>
      </c>
      <c r="L57" s="57">
        <v>2.7708988688842782E-2</v>
      </c>
      <c r="M57" s="61">
        <v>595</v>
      </c>
      <c r="N57" s="57">
        <v>3.9823304999665347E-2</v>
      </c>
      <c r="O57" s="61">
        <v>1348</v>
      </c>
      <c r="P57" s="57">
        <v>9.0221538049662001E-2</v>
      </c>
      <c r="Q57" s="36" t="s">
        <v>185</v>
      </c>
      <c r="R57" s="27" t="s">
        <v>185</v>
      </c>
    </row>
    <row r="58" spans="1:18" ht="17.100000000000001" customHeight="1" x14ac:dyDescent="0.3">
      <c r="A58" s="56" t="s">
        <v>184</v>
      </c>
      <c r="B58" s="24" t="s">
        <v>58</v>
      </c>
      <c r="C58" s="61">
        <v>920</v>
      </c>
      <c r="D58" s="61">
        <v>811</v>
      </c>
      <c r="E58" s="57">
        <v>0.88152173913043474</v>
      </c>
      <c r="F58" s="61">
        <v>783</v>
      </c>
      <c r="G58" s="61">
        <v>737</v>
      </c>
      <c r="H58" s="57">
        <v>0.80108695652173911</v>
      </c>
      <c r="I58" s="61">
        <v>700</v>
      </c>
      <c r="J58" s="57">
        <v>0.76086956521739135</v>
      </c>
      <c r="K58" s="61">
        <v>37</v>
      </c>
      <c r="L58" s="57">
        <v>4.0217391304347823E-2</v>
      </c>
      <c r="M58" s="61">
        <v>28</v>
      </c>
      <c r="N58" s="57">
        <v>3.0434782608695653E-2</v>
      </c>
      <c r="O58" s="61">
        <v>109</v>
      </c>
      <c r="P58" s="57">
        <v>0.11847826086956521</v>
      </c>
      <c r="Q58" s="36" t="s">
        <v>185</v>
      </c>
      <c r="R58" s="27" t="s">
        <v>185</v>
      </c>
    </row>
    <row r="59" spans="1:18" ht="17.100000000000001" customHeight="1" x14ac:dyDescent="0.3">
      <c r="A59" s="56" t="s">
        <v>184</v>
      </c>
      <c r="B59" s="24" t="s">
        <v>59</v>
      </c>
      <c r="C59" s="61">
        <v>14821</v>
      </c>
      <c r="D59" s="61">
        <v>13789</v>
      </c>
      <c r="E59" s="57">
        <v>0.93036907091289389</v>
      </c>
      <c r="F59" s="61">
        <v>13062</v>
      </c>
      <c r="G59" s="61">
        <v>11206</v>
      </c>
      <c r="H59" s="57">
        <v>0.75608933270359624</v>
      </c>
      <c r="I59" s="61">
        <v>10995</v>
      </c>
      <c r="J59" s="57">
        <v>0.74185277646582548</v>
      </c>
      <c r="K59" s="61">
        <v>211</v>
      </c>
      <c r="L59" s="57">
        <v>1.4236556237770731E-2</v>
      </c>
      <c r="M59" s="61">
        <v>727</v>
      </c>
      <c r="N59" s="57">
        <v>4.9052020781323799E-2</v>
      </c>
      <c r="O59" s="61">
        <v>1032</v>
      </c>
      <c r="P59" s="57">
        <v>6.9630929087106136E-2</v>
      </c>
      <c r="Q59" s="36" t="s">
        <v>185</v>
      </c>
      <c r="R59" s="27" t="s">
        <v>185</v>
      </c>
    </row>
    <row r="60" spans="1:18" ht="17.100000000000001" customHeight="1" x14ac:dyDescent="0.3">
      <c r="A60" s="56" t="s">
        <v>184</v>
      </c>
      <c r="B60" s="24" t="s">
        <v>60</v>
      </c>
      <c r="C60" s="61">
        <v>3321</v>
      </c>
      <c r="D60" s="61">
        <v>3109</v>
      </c>
      <c r="E60" s="57">
        <v>0.93616380608250527</v>
      </c>
      <c r="F60" s="61">
        <v>2923</v>
      </c>
      <c r="G60" s="61">
        <v>2568</v>
      </c>
      <c r="H60" s="57">
        <v>0.7732610659439928</v>
      </c>
      <c r="I60" s="61">
        <v>2542</v>
      </c>
      <c r="J60" s="57">
        <v>0.76543209876543206</v>
      </c>
      <c r="K60" s="61">
        <v>26</v>
      </c>
      <c r="L60" s="57">
        <v>7.8289671785606741E-3</v>
      </c>
      <c r="M60" s="61">
        <v>186</v>
      </c>
      <c r="N60" s="57">
        <v>5.6007226738934053E-2</v>
      </c>
      <c r="O60" s="61">
        <v>212</v>
      </c>
      <c r="P60" s="57">
        <v>6.3836193917494732E-2</v>
      </c>
      <c r="Q60" s="36" t="s">
        <v>185</v>
      </c>
      <c r="R60" s="27" t="s">
        <v>185</v>
      </c>
    </row>
    <row r="61" spans="1:18" ht="17.100000000000001" customHeight="1" x14ac:dyDescent="0.3">
      <c r="A61" s="56" t="s">
        <v>184</v>
      </c>
      <c r="B61" s="24" t="s">
        <v>61</v>
      </c>
      <c r="C61" s="61">
        <v>2178</v>
      </c>
      <c r="D61" s="61">
        <v>1958</v>
      </c>
      <c r="E61" s="57">
        <v>0.89898989898989901</v>
      </c>
      <c r="F61" s="61">
        <v>1863</v>
      </c>
      <c r="G61" s="61">
        <v>1736</v>
      </c>
      <c r="H61" s="57">
        <v>0.79706152433425159</v>
      </c>
      <c r="I61" s="61">
        <v>1708</v>
      </c>
      <c r="J61" s="57">
        <v>0.78420569329660239</v>
      </c>
      <c r="K61" s="61">
        <v>28</v>
      </c>
      <c r="L61" s="57">
        <v>1.2855831037649219E-2</v>
      </c>
      <c r="M61" s="61">
        <v>95</v>
      </c>
      <c r="N61" s="57">
        <v>4.3617998163452708E-2</v>
      </c>
      <c r="O61" s="61">
        <v>220</v>
      </c>
      <c r="P61" s="57">
        <v>0.10101010101010101</v>
      </c>
      <c r="Q61" s="36" t="s">
        <v>185</v>
      </c>
      <c r="R61" s="27" t="s">
        <v>185</v>
      </c>
    </row>
    <row r="62" spans="1:18" ht="17.100000000000001" customHeight="1" x14ac:dyDescent="0.3">
      <c r="A62" s="58" t="s">
        <v>184</v>
      </c>
      <c r="B62" s="31" t="s">
        <v>62</v>
      </c>
      <c r="C62" s="63">
        <v>847545</v>
      </c>
      <c r="D62" s="63">
        <v>794229</v>
      </c>
      <c r="E62" s="59">
        <v>0.93709360564925759</v>
      </c>
      <c r="F62" s="63">
        <v>750928</v>
      </c>
      <c r="G62" s="63">
        <v>664733</v>
      </c>
      <c r="H62" s="59">
        <v>0.78430407824953252</v>
      </c>
      <c r="I62" s="63">
        <v>652558</v>
      </c>
      <c r="J62" s="59">
        <v>0.76993905928298789</v>
      </c>
      <c r="K62" s="63">
        <v>12175</v>
      </c>
      <c r="L62" s="59">
        <v>1.4365018966544549E-2</v>
      </c>
      <c r="M62" s="63">
        <v>43301</v>
      </c>
      <c r="N62" s="59">
        <v>5.1089912630007846E-2</v>
      </c>
      <c r="O62" s="63">
        <v>53316</v>
      </c>
      <c r="P62" s="59">
        <v>6.2906394350742439E-2</v>
      </c>
      <c r="Q62" s="47" t="s">
        <v>185</v>
      </c>
      <c r="R62" s="51" t="s">
        <v>185</v>
      </c>
    </row>
    <row r="63" spans="1:18" ht="17.100000000000001" customHeight="1" x14ac:dyDescent="0.3">
      <c r="A63" s="35" t="s">
        <v>105</v>
      </c>
    </row>
  </sheetData>
  <sheetProtection sheet="1" objects="1" scenarios="1" selectLockedCells="1"/>
  <conditionalFormatting sqref="A4:R62">
    <cfRule type="expression" dxfId="7" priority="1">
      <formula>MOD(ROW(),2)=0</formula>
    </cfRule>
  </conditionalFormatting>
  <pageMargins left="0.05" right="0.05" top="0.5" bottom="0.5" header="0" footer="0"/>
  <pageSetup orientation="portrait" horizontalDpi="300" verticalDpi="300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63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19.7109375" style="2" customWidth="1"/>
    <col min="2" max="2" width="17.7109375" style="2" customWidth="1"/>
    <col min="3" max="3" width="36.7109375" style="2" customWidth="1"/>
    <col min="4" max="4" width="39.7109375" style="2" customWidth="1"/>
    <col min="5" max="5" width="34.7109375" style="2" bestFit="1" customWidth="1"/>
    <col min="6" max="6" width="22.5703125" style="20" bestFit="1" customWidth="1"/>
    <col min="7" max="7" width="42.7109375" style="22" customWidth="1"/>
    <col min="8" max="16384" width="11.42578125" style="2" hidden="1"/>
  </cols>
  <sheetData>
    <row r="1" spans="1:7" ht="17.100000000000001" customHeight="1" x14ac:dyDescent="0.3">
      <c r="A1" s="13" t="s">
        <v>175</v>
      </c>
    </row>
    <row r="2" spans="1:7" s="1" customFormat="1" ht="23.1" customHeight="1" x14ac:dyDescent="0.45">
      <c r="A2" s="15" t="s">
        <v>93</v>
      </c>
      <c r="F2" s="21"/>
      <c r="G2" s="23"/>
    </row>
    <row r="3" spans="1:7" s="6" customFormat="1" ht="34.5" x14ac:dyDescent="0.2">
      <c r="A3" s="5" t="s">
        <v>0</v>
      </c>
      <c r="B3" s="5" t="s">
        <v>122</v>
      </c>
      <c r="C3" s="5" t="s">
        <v>169</v>
      </c>
      <c r="D3" s="5" t="s">
        <v>170</v>
      </c>
      <c r="E3" s="8" t="s">
        <v>171</v>
      </c>
      <c r="F3" s="64" t="s">
        <v>2</v>
      </c>
      <c r="G3" s="8" t="s">
        <v>3</v>
      </c>
    </row>
    <row r="4" spans="1:7" ht="17.100000000000001" customHeight="1" x14ac:dyDescent="0.3">
      <c r="A4" s="24" t="s">
        <v>184</v>
      </c>
      <c r="B4" s="24" t="s">
        <v>4</v>
      </c>
      <c r="C4" s="62">
        <v>0.96720484359233094</v>
      </c>
      <c r="D4" s="62">
        <v>0.92354312354312351</v>
      </c>
      <c r="E4" s="66">
        <v>0.9605328773954549</v>
      </c>
      <c r="F4" s="67" t="s">
        <v>185</v>
      </c>
      <c r="G4" s="27" t="s">
        <v>185</v>
      </c>
    </row>
    <row r="5" spans="1:7" ht="17.100000000000001" customHeight="1" x14ac:dyDescent="0.3">
      <c r="A5" s="24" t="s">
        <v>184</v>
      </c>
      <c r="B5" s="24" t="s">
        <v>5</v>
      </c>
      <c r="C5" s="62">
        <v>1</v>
      </c>
      <c r="D5" s="62">
        <v>1</v>
      </c>
      <c r="E5" s="66">
        <v>1</v>
      </c>
      <c r="F5" s="68" t="s">
        <v>185</v>
      </c>
      <c r="G5" s="27" t="s">
        <v>185</v>
      </c>
    </row>
    <row r="6" spans="1:7" ht="17.100000000000001" customHeight="1" x14ac:dyDescent="0.3">
      <c r="A6" s="24" t="s">
        <v>184</v>
      </c>
      <c r="B6" s="24" t="s">
        <v>6</v>
      </c>
      <c r="C6" s="62">
        <v>0.9775967413441955</v>
      </c>
      <c r="D6" s="62">
        <v>0.9296875</v>
      </c>
      <c r="E6" s="66">
        <v>0.96768982229402267</v>
      </c>
      <c r="F6" s="68" t="s">
        <v>185</v>
      </c>
      <c r="G6" s="27" t="s">
        <v>185</v>
      </c>
    </row>
    <row r="7" spans="1:7" ht="17.100000000000001" customHeight="1" x14ac:dyDescent="0.3">
      <c r="A7" s="24" t="s">
        <v>184</v>
      </c>
      <c r="B7" s="24" t="s">
        <v>7</v>
      </c>
      <c r="C7" s="62">
        <v>0.97560975609756095</v>
      </c>
      <c r="D7" s="62">
        <v>0.91545189504373181</v>
      </c>
      <c r="E7" s="66">
        <v>0.9666810904370402</v>
      </c>
      <c r="F7" s="68" t="s">
        <v>185</v>
      </c>
      <c r="G7" s="27" t="s">
        <v>185</v>
      </c>
    </row>
    <row r="8" spans="1:7" ht="17.100000000000001" customHeight="1" x14ac:dyDescent="0.3">
      <c r="A8" s="24" t="s">
        <v>184</v>
      </c>
      <c r="B8" s="24" t="s">
        <v>8</v>
      </c>
      <c r="C8" s="62">
        <v>0.98514115898959886</v>
      </c>
      <c r="D8" s="62">
        <v>0.93203883495145634</v>
      </c>
      <c r="E8" s="66">
        <v>0.97269624573378843</v>
      </c>
      <c r="F8" s="68" t="s">
        <v>185</v>
      </c>
      <c r="G8" s="27" t="s">
        <v>185</v>
      </c>
    </row>
    <row r="9" spans="1:7" ht="17.100000000000001" customHeight="1" x14ac:dyDescent="0.3">
      <c r="A9" s="24" t="s">
        <v>184</v>
      </c>
      <c r="B9" s="24" t="s">
        <v>9</v>
      </c>
      <c r="C9" s="62">
        <v>0.96627318718381117</v>
      </c>
      <c r="D9" s="62">
        <v>0.84615384615384615</v>
      </c>
      <c r="E9" s="66">
        <v>0.94293478260869568</v>
      </c>
      <c r="F9" s="68" t="s">
        <v>185</v>
      </c>
      <c r="G9" s="27" t="s">
        <v>185</v>
      </c>
    </row>
    <row r="10" spans="1:7" ht="17.100000000000001" customHeight="1" x14ac:dyDescent="0.3">
      <c r="A10" s="24" t="s">
        <v>184</v>
      </c>
      <c r="B10" s="24" t="s">
        <v>10</v>
      </c>
      <c r="C10" s="62">
        <v>0.97272933439165443</v>
      </c>
      <c r="D10" s="62">
        <v>0.92421441774491686</v>
      </c>
      <c r="E10" s="66">
        <v>0.96518866117601987</v>
      </c>
      <c r="F10" s="68" t="s">
        <v>185</v>
      </c>
      <c r="G10" s="27" t="s">
        <v>185</v>
      </c>
    </row>
    <row r="11" spans="1:7" ht="17.100000000000001" customHeight="1" x14ac:dyDescent="0.3">
      <c r="A11" s="24" t="s">
        <v>184</v>
      </c>
      <c r="B11" s="24" t="s">
        <v>11</v>
      </c>
      <c r="C11" s="62">
        <v>0.9579349904397706</v>
      </c>
      <c r="D11" s="62">
        <v>0.81021897810218979</v>
      </c>
      <c r="E11" s="66">
        <v>0.92727272727272725</v>
      </c>
      <c r="F11" s="68" t="s">
        <v>185</v>
      </c>
      <c r="G11" s="27" t="s">
        <v>185</v>
      </c>
    </row>
    <row r="12" spans="1:7" ht="17.100000000000001" customHeight="1" x14ac:dyDescent="0.3">
      <c r="A12" s="24" t="s">
        <v>184</v>
      </c>
      <c r="B12" s="24" t="s">
        <v>12</v>
      </c>
      <c r="C12" s="62">
        <v>0.97371364653243853</v>
      </c>
      <c r="D12" s="62">
        <v>0.94034090909090906</v>
      </c>
      <c r="E12" s="66">
        <v>0.96822429906542051</v>
      </c>
      <c r="F12" s="68" t="s">
        <v>185</v>
      </c>
      <c r="G12" s="27" t="s">
        <v>185</v>
      </c>
    </row>
    <row r="13" spans="1:7" ht="17.100000000000001" customHeight="1" x14ac:dyDescent="0.3">
      <c r="A13" s="24" t="s">
        <v>184</v>
      </c>
      <c r="B13" s="24" t="s">
        <v>13</v>
      </c>
      <c r="C13" s="62">
        <v>0.97846371904405682</v>
      </c>
      <c r="D13" s="62">
        <v>0.90031330105383078</v>
      </c>
      <c r="E13" s="66">
        <v>0.96897267381528884</v>
      </c>
      <c r="F13" s="68" t="s">
        <v>185</v>
      </c>
      <c r="G13" s="27" t="s">
        <v>185</v>
      </c>
    </row>
    <row r="14" spans="1:7" ht="17.100000000000001" customHeight="1" x14ac:dyDescent="0.3">
      <c r="A14" s="24" t="s">
        <v>184</v>
      </c>
      <c r="B14" s="24" t="s">
        <v>14</v>
      </c>
      <c r="C14" s="62">
        <v>0.96952104499274305</v>
      </c>
      <c r="D14" s="62">
        <v>0.88749999999999996</v>
      </c>
      <c r="E14" s="66">
        <v>0.95406360424028269</v>
      </c>
      <c r="F14" s="68" t="s">
        <v>185</v>
      </c>
      <c r="G14" s="27" t="s">
        <v>185</v>
      </c>
    </row>
    <row r="15" spans="1:7" ht="17.100000000000001" customHeight="1" x14ac:dyDescent="0.3">
      <c r="A15" s="24" t="s">
        <v>184</v>
      </c>
      <c r="B15" s="24" t="s">
        <v>15</v>
      </c>
      <c r="C15" s="62">
        <v>0.97553357626236337</v>
      </c>
      <c r="D15" s="62">
        <v>0.9154411764705882</v>
      </c>
      <c r="E15" s="66">
        <v>0.96227180527383371</v>
      </c>
      <c r="F15" s="68" t="s">
        <v>185</v>
      </c>
      <c r="G15" s="27" t="s">
        <v>185</v>
      </c>
    </row>
    <row r="16" spans="1:7" ht="17.100000000000001" customHeight="1" x14ac:dyDescent="0.3">
      <c r="A16" s="24" t="s">
        <v>184</v>
      </c>
      <c r="B16" s="24" t="s">
        <v>16</v>
      </c>
      <c r="C16" s="62">
        <v>0.9622770919067215</v>
      </c>
      <c r="D16" s="62">
        <v>0.92789968652037613</v>
      </c>
      <c r="E16" s="66">
        <v>0.95610579628587511</v>
      </c>
      <c r="F16" s="68" t="s">
        <v>185</v>
      </c>
      <c r="G16" s="27" t="s">
        <v>185</v>
      </c>
    </row>
    <row r="17" spans="1:7" ht="17.100000000000001" customHeight="1" x14ac:dyDescent="0.3">
      <c r="A17" s="24" t="s">
        <v>184</v>
      </c>
      <c r="B17" s="24" t="s">
        <v>17</v>
      </c>
      <c r="C17" s="62">
        <v>0.93150684931506844</v>
      </c>
      <c r="D17" s="62">
        <v>0.90625</v>
      </c>
      <c r="E17" s="66">
        <v>0.9269662921348315</v>
      </c>
      <c r="F17" s="68" t="s">
        <v>185</v>
      </c>
      <c r="G17" s="27" t="s">
        <v>185</v>
      </c>
    </row>
    <row r="18" spans="1:7" ht="17.100000000000001" customHeight="1" x14ac:dyDescent="0.3">
      <c r="A18" s="24" t="s">
        <v>184</v>
      </c>
      <c r="B18" s="24" t="s">
        <v>18</v>
      </c>
      <c r="C18" s="62">
        <v>0.98244439485233948</v>
      </c>
      <c r="D18" s="62">
        <v>0.92074303405572755</v>
      </c>
      <c r="E18" s="66">
        <v>0.97582680302829061</v>
      </c>
      <c r="F18" s="68" t="s">
        <v>185</v>
      </c>
      <c r="G18" s="27" t="s">
        <v>185</v>
      </c>
    </row>
    <row r="19" spans="1:7" ht="17.100000000000001" customHeight="1" x14ac:dyDescent="0.3">
      <c r="A19" s="24" t="s">
        <v>184</v>
      </c>
      <c r="B19" s="24" t="s">
        <v>19</v>
      </c>
      <c r="C19" s="62">
        <v>0.98366103572417618</v>
      </c>
      <c r="D19" s="62">
        <v>0.95465994962216627</v>
      </c>
      <c r="E19" s="66">
        <v>0.98078842315369263</v>
      </c>
      <c r="F19" s="68" t="s">
        <v>185</v>
      </c>
      <c r="G19" s="27" t="s">
        <v>185</v>
      </c>
    </row>
    <row r="20" spans="1:7" ht="17.100000000000001" customHeight="1" x14ac:dyDescent="0.3">
      <c r="A20" s="24" t="s">
        <v>184</v>
      </c>
      <c r="B20" s="24" t="s">
        <v>20</v>
      </c>
      <c r="C20" s="62">
        <v>0.96529024536205865</v>
      </c>
      <c r="D20" s="62">
        <v>0.91493775933609955</v>
      </c>
      <c r="E20" s="66">
        <v>0.95401764979098935</v>
      </c>
      <c r="F20" s="68" t="s">
        <v>185</v>
      </c>
      <c r="G20" s="27" t="s">
        <v>185</v>
      </c>
    </row>
    <row r="21" spans="1:7" ht="17.100000000000001" customHeight="1" x14ac:dyDescent="0.3">
      <c r="A21" s="24" t="s">
        <v>184</v>
      </c>
      <c r="B21" s="24" t="s">
        <v>21</v>
      </c>
      <c r="C21" s="62">
        <v>0.98356164383561639</v>
      </c>
      <c r="D21" s="62">
        <v>0.93137254901960786</v>
      </c>
      <c r="E21" s="66">
        <v>0.97216274089935761</v>
      </c>
      <c r="F21" s="68" t="s">
        <v>185</v>
      </c>
      <c r="G21" s="27" t="s">
        <v>185</v>
      </c>
    </row>
    <row r="22" spans="1:7" ht="17.100000000000001" customHeight="1" x14ac:dyDescent="0.3">
      <c r="A22" s="24" t="s">
        <v>184</v>
      </c>
      <c r="B22" s="24" t="s">
        <v>22</v>
      </c>
      <c r="C22" s="62">
        <v>0.97470836330808397</v>
      </c>
      <c r="D22" s="62">
        <v>0.92763102252544327</v>
      </c>
      <c r="E22" s="66">
        <v>0.96797904493250053</v>
      </c>
      <c r="F22" s="68" t="s">
        <v>185</v>
      </c>
      <c r="G22" s="27" t="s">
        <v>185</v>
      </c>
    </row>
    <row r="23" spans="1:7" ht="17.100000000000001" customHeight="1" x14ac:dyDescent="0.3">
      <c r="A23" s="24" t="s">
        <v>184</v>
      </c>
      <c r="B23" s="24" t="s">
        <v>23</v>
      </c>
      <c r="C23" s="62">
        <v>0.97997972630511909</v>
      </c>
      <c r="D23" s="62">
        <v>0.94320486815415816</v>
      </c>
      <c r="E23" s="66">
        <v>0.97589547195314263</v>
      </c>
      <c r="F23" s="68" t="s">
        <v>185</v>
      </c>
      <c r="G23" s="27" t="s">
        <v>185</v>
      </c>
    </row>
    <row r="24" spans="1:7" ht="17.100000000000001" customHeight="1" x14ac:dyDescent="0.3">
      <c r="A24" s="24" t="s">
        <v>184</v>
      </c>
      <c r="B24" s="24" t="s">
        <v>24</v>
      </c>
      <c r="C24" s="62">
        <v>0.96381578947368418</v>
      </c>
      <c r="D24" s="62">
        <v>0.90189873417721522</v>
      </c>
      <c r="E24" s="66">
        <v>0.95315904139433549</v>
      </c>
      <c r="F24" s="68" t="s">
        <v>185</v>
      </c>
      <c r="G24" s="27" t="s">
        <v>185</v>
      </c>
    </row>
    <row r="25" spans="1:7" ht="17.100000000000001" customHeight="1" x14ac:dyDescent="0.3">
      <c r="A25" s="24" t="s">
        <v>184</v>
      </c>
      <c r="B25" s="24" t="s">
        <v>25</v>
      </c>
      <c r="C25" s="62">
        <v>0.96308724832214765</v>
      </c>
      <c r="D25" s="62">
        <v>0.96825396825396826</v>
      </c>
      <c r="E25" s="66">
        <v>0.96398891966759004</v>
      </c>
      <c r="F25" s="68" t="s">
        <v>185</v>
      </c>
      <c r="G25" s="27" t="s">
        <v>185</v>
      </c>
    </row>
    <row r="26" spans="1:7" ht="17.100000000000001" customHeight="1" x14ac:dyDescent="0.3">
      <c r="A26" s="24" t="s">
        <v>184</v>
      </c>
      <c r="B26" s="24" t="s">
        <v>26</v>
      </c>
      <c r="C26" s="62">
        <v>0.97027165556125061</v>
      </c>
      <c r="D26" s="62">
        <v>0.91066997518610426</v>
      </c>
      <c r="E26" s="66">
        <v>0.96006796941376382</v>
      </c>
      <c r="F26" s="68" t="s">
        <v>185</v>
      </c>
      <c r="G26" s="27" t="s">
        <v>185</v>
      </c>
    </row>
    <row r="27" spans="1:7" ht="17.100000000000001" customHeight="1" x14ac:dyDescent="0.3">
      <c r="A27" s="24" t="s">
        <v>184</v>
      </c>
      <c r="B27" s="24" t="s">
        <v>27</v>
      </c>
      <c r="C27" s="62">
        <v>0.98174103124598178</v>
      </c>
      <c r="D27" s="62">
        <v>0.9345703125</v>
      </c>
      <c r="E27" s="66">
        <v>0.97625269855698216</v>
      </c>
      <c r="F27" s="68" t="s">
        <v>185</v>
      </c>
      <c r="G27" s="27" t="s">
        <v>185</v>
      </c>
    </row>
    <row r="28" spans="1:7" ht="17.100000000000001" customHeight="1" x14ac:dyDescent="0.3">
      <c r="A28" s="24" t="s">
        <v>184</v>
      </c>
      <c r="B28" s="24" t="s">
        <v>28</v>
      </c>
      <c r="C28" s="62">
        <v>1</v>
      </c>
      <c r="D28" s="62">
        <v>1</v>
      </c>
      <c r="E28" s="66">
        <v>1</v>
      </c>
      <c r="F28" s="68" t="s">
        <v>185</v>
      </c>
      <c r="G28" s="27" t="s">
        <v>185</v>
      </c>
    </row>
    <row r="29" spans="1:7" ht="17.100000000000001" customHeight="1" x14ac:dyDescent="0.3">
      <c r="A29" s="24" t="s">
        <v>184</v>
      </c>
      <c r="B29" s="24" t="s">
        <v>29</v>
      </c>
      <c r="C29" s="62">
        <v>0.92948717948717952</v>
      </c>
      <c r="D29" s="62">
        <v>0.91304347826086951</v>
      </c>
      <c r="E29" s="66">
        <v>0.92737430167597767</v>
      </c>
      <c r="F29" s="68" t="s">
        <v>185</v>
      </c>
      <c r="G29" s="27" t="s">
        <v>185</v>
      </c>
    </row>
    <row r="30" spans="1:7" ht="17.100000000000001" customHeight="1" x14ac:dyDescent="0.3">
      <c r="A30" s="24" t="s">
        <v>184</v>
      </c>
      <c r="B30" s="24" t="s">
        <v>30</v>
      </c>
      <c r="C30" s="62">
        <v>0.96560325587501639</v>
      </c>
      <c r="D30" s="62">
        <v>0.85675381263616557</v>
      </c>
      <c r="E30" s="66">
        <v>0.94446207553157724</v>
      </c>
      <c r="F30" s="68" t="s">
        <v>185</v>
      </c>
      <c r="G30" s="27" t="s">
        <v>185</v>
      </c>
    </row>
    <row r="31" spans="1:7" ht="17.100000000000001" customHeight="1" x14ac:dyDescent="0.3">
      <c r="A31" s="24" t="s">
        <v>184</v>
      </c>
      <c r="B31" s="24" t="s">
        <v>31</v>
      </c>
      <c r="C31" s="62">
        <v>0.9765625</v>
      </c>
      <c r="D31" s="62">
        <v>0.92802056555269918</v>
      </c>
      <c r="E31" s="66">
        <v>0.96605453533667218</v>
      </c>
      <c r="F31" s="68" t="s">
        <v>185</v>
      </c>
      <c r="G31" s="27" t="s">
        <v>185</v>
      </c>
    </row>
    <row r="32" spans="1:7" ht="17.100000000000001" customHeight="1" x14ac:dyDescent="0.3">
      <c r="A32" s="24" t="s">
        <v>184</v>
      </c>
      <c r="B32" s="24" t="s">
        <v>32</v>
      </c>
      <c r="C32" s="62">
        <v>0.97408343868520864</v>
      </c>
      <c r="D32" s="62">
        <v>0.92549019607843142</v>
      </c>
      <c r="E32" s="66">
        <v>0.96733805117038651</v>
      </c>
      <c r="F32" s="68" t="s">
        <v>185</v>
      </c>
      <c r="G32" s="27" t="s">
        <v>185</v>
      </c>
    </row>
    <row r="33" spans="1:7" ht="17.100000000000001" customHeight="1" x14ac:dyDescent="0.3">
      <c r="A33" s="24" t="s">
        <v>184</v>
      </c>
      <c r="B33" s="24" t="s">
        <v>33</v>
      </c>
      <c r="C33" s="62">
        <v>0.96810668095201657</v>
      </c>
      <c r="D33" s="62">
        <v>0.94637189449491077</v>
      </c>
      <c r="E33" s="66">
        <v>0.96487256738050642</v>
      </c>
      <c r="F33" s="68" t="s">
        <v>185</v>
      </c>
      <c r="G33" s="27" t="s">
        <v>185</v>
      </c>
    </row>
    <row r="34" spans="1:7" ht="17.100000000000001" customHeight="1" x14ac:dyDescent="0.3">
      <c r="A34" s="24" t="s">
        <v>184</v>
      </c>
      <c r="B34" s="24" t="s">
        <v>34</v>
      </c>
      <c r="C34" s="62">
        <v>0.96831337325349298</v>
      </c>
      <c r="D34" s="62">
        <v>0.91371158392434992</v>
      </c>
      <c r="E34" s="66">
        <v>0.95879686856201074</v>
      </c>
      <c r="F34" s="68" t="s">
        <v>185</v>
      </c>
      <c r="G34" s="27" t="s">
        <v>185</v>
      </c>
    </row>
    <row r="35" spans="1:7" ht="17.100000000000001" customHeight="1" x14ac:dyDescent="0.3">
      <c r="A35" s="24" t="s">
        <v>184</v>
      </c>
      <c r="B35" s="24" t="s">
        <v>35</v>
      </c>
      <c r="C35" s="62">
        <v>0.98642533936651589</v>
      </c>
      <c r="D35" s="62">
        <v>1</v>
      </c>
      <c r="E35" s="66">
        <v>0.98928571428571432</v>
      </c>
      <c r="F35" s="68" t="s">
        <v>185</v>
      </c>
      <c r="G35" s="27" t="s">
        <v>185</v>
      </c>
    </row>
    <row r="36" spans="1:7" ht="17.100000000000001" customHeight="1" x14ac:dyDescent="0.3">
      <c r="A36" s="24" t="s">
        <v>184</v>
      </c>
      <c r="B36" s="24" t="s">
        <v>36</v>
      </c>
      <c r="C36" s="62">
        <v>0.97131486980587034</v>
      </c>
      <c r="D36" s="62">
        <v>0.91829085457271364</v>
      </c>
      <c r="E36" s="66">
        <v>0.96501878126502061</v>
      </c>
      <c r="F36" s="68" t="s">
        <v>185</v>
      </c>
      <c r="G36" s="27" t="s">
        <v>185</v>
      </c>
    </row>
    <row r="37" spans="1:7" ht="17.100000000000001" customHeight="1" x14ac:dyDescent="0.3">
      <c r="A37" s="24" t="s">
        <v>184</v>
      </c>
      <c r="B37" s="24" t="s">
        <v>37</v>
      </c>
      <c r="C37" s="62">
        <v>0.97112922002328284</v>
      </c>
      <c r="D37" s="62">
        <v>0.91528082836523372</v>
      </c>
      <c r="E37" s="66">
        <v>0.96498256034810237</v>
      </c>
      <c r="F37" s="68" t="s">
        <v>185</v>
      </c>
      <c r="G37" s="27" t="s">
        <v>185</v>
      </c>
    </row>
    <row r="38" spans="1:7" ht="17.100000000000001" customHeight="1" x14ac:dyDescent="0.3">
      <c r="A38" s="24" t="s">
        <v>184</v>
      </c>
      <c r="B38" s="24" t="s">
        <v>38</v>
      </c>
      <c r="C38" s="62">
        <v>0.98318496538081113</v>
      </c>
      <c r="D38" s="62">
        <v>0.86470588235294121</v>
      </c>
      <c r="E38" s="66">
        <v>0.96613039796782385</v>
      </c>
      <c r="F38" s="68" t="s">
        <v>185</v>
      </c>
      <c r="G38" s="27" t="s">
        <v>185</v>
      </c>
    </row>
    <row r="39" spans="1:7" ht="17.100000000000001" customHeight="1" x14ac:dyDescent="0.3">
      <c r="A39" s="24" t="s">
        <v>184</v>
      </c>
      <c r="B39" s="46" t="s">
        <v>39</v>
      </c>
      <c r="C39" s="62">
        <v>0.97994111152005892</v>
      </c>
      <c r="D39" s="62">
        <v>0.93347578347578353</v>
      </c>
      <c r="E39" s="66">
        <v>0.9741086435647105</v>
      </c>
      <c r="F39" s="68" t="s">
        <v>185</v>
      </c>
      <c r="G39" s="27" t="s">
        <v>185</v>
      </c>
    </row>
    <row r="40" spans="1:7" ht="17.100000000000001" customHeight="1" x14ac:dyDescent="0.3">
      <c r="A40" s="24" t="s">
        <v>184</v>
      </c>
      <c r="B40" s="24" t="s">
        <v>40</v>
      </c>
      <c r="C40" s="62">
        <v>0.96816408956819577</v>
      </c>
      <c r="D40" s="62">
        <v>0.91052825101115331</v>
      </c>
      <c r="E40" s="66">
        <v>0.96014863298561393</v>
      </c>
      <c r="F40" s="68" t="s">
        <v>185</v>
      </c>
      <c r="G40" s="27" t="s">
        <v>185</v>
      </c>
    </row>
    <row r="41" spans="1:7" ht="17.100000000000001" customHeight="1" x14ac:dyDescent="0.3">
      <c r="A41" s="24" t="s">
        <v>184</v>
      </c>
      <c r="B41" s="46" t="s">
        <v>41</v>
      </c>
      <c r="C41" s="62">
        <v>0.9736552308343922</v>
      </c>
      <c r="D41" s="62">
        <v>0.94950495049504946</v>
      </c>
      <c r="E41" s="66">
        <v>0.96872261543646776</v>
      </c>
      <c r="F41" s="68" t="s">
        <v>185</v>
      </c>
      <c r="G41" s="27" t="s">
        <v>185</v>
      </c>
    </row>
    <row r="42" spans="1:7" ht="17.100000000000001" customHeight="1" x14ac:dyDescent="0.3">
      <c r="A42" s="24" t="s">
        <v>184</v>
      </c>
      <c r="B42" s="24" t="s">
        <v>42</v>
      </c>
      <c r="C42" s="62">
        <v>0.9658792650918635</v>
      </c>
      <c r="D42" s="62">
        <v>0.93395427603725656</v>
      </c>
      <c r="E42" s="66">
        <v>0.96177303419734261</v>
      </c>
      <c r="F42" s="68" t="s">
        <v>185</v>
      </c>
      <c r="G42" s="27" t="s">
        <v>185</v>
      </c>
    </row>
    <row r="43" spans="1:7" ht="17.100000000000001" customHeight="1" x14ac:dyDescent="0.3">
      <c r="A43" s="24" t="s">
        <v>184</v>
      </c>
      <c r="B43" s="46" t="s">
        <v>43</v>
      </c>
      <c r="C43" s="62">
        <v>0.96467794597803502</v>
      </c>
      <c r="D43" s="62">
        <v>0.91433278418451402</v>
      </c>
      <c r="E43" s="66">
        <v>0.95699195171026152</v>
      </c>
      <c r="F43" s="68" t="s">
        <v>185</v>
      </c>
      <c r="G43" s="27" t="s">
        <v>185</v>
      </c>
    </row>
    <row r="44" spans="1:7" ht="17.100000000000001" customHeight="1" x14ac:dyDescent="0.3">
      <c r="A44" s="24" t="s">
        <v>184</v>
      </c>
      <c r="B44" s="24" t="s">
        <v>44</v>
      </c>
      <c r="C44" s="62">
        <v>0.95548470893848148</v>
      </c>
      <c r="D44" s="62">
        <v>0.90903426791277253</v>
      </c>
      <c r="E44" s="66">
        <v>0.94808417708953741</v>
      </c>
      <c r="F44" s="68" t="s">
        <v>185</v>
      </c>
      <c r="G44" s="27" t="s">
        <v>185</v>
      </c>
    </row>
    <row r="45" spans="1:7" ht="17.100000000000001" customHeight="1" x14ac:dyDescent="0.3">
      <c r="A45" s="24" t="s">
        <v>184</v>
      </c>
      <c r="B45" s="46" t="s">
        <v>45</v>
      </c>
      <c r="C45" s="62">
        <v>0.97255596307069681</v>
      </c>
      <c r="D45" s="62">
        <v>0.93923865300146414</v>
      </c>
      <c r="E45" s="66">
        <v>0.9676480103526367</v>
      </c>
      <c r="F45" s="68" t="s">
        <v>185</v>
      </c>
      <c r="G45" s="27" t="s">
        <v>185</v>
      </c>
    </row>
    <row r="46" spans="1:7" ht="17.100000000000001" customHeight="1" x14ac:dyDescent="0.3">
      <c r="A46" s="24" t="s">
        <v>184</v>
      </c>
      <c r="B46" s="24" t="s">
        <v>46</v>
      </c>
      <c r="C46" s="62">
        <v>0.96835156885794371</v>
      </c>
      <c r="D46" s="62">
        <v>0.94208127611090009</v>
      </c>
      <c r="E46" s="66">
        <v>0.96329973707274319</v>
      </c>
      <c r="F46" s="68" t="s">
        <v>185</v>
      </c>
      <c r="G46" s="27" t="s">
        <v>185</v>
      </c>
    </row>
    <row r="47" spans="1:7" ht="17.100000000000001" customHeight="1" x14ac:dyDescent="0.3">
      <c r="A47" s="24" t="s">
        <v>184</v>
      </c>
      <c r="B47" s="24" t="s">
        <v>47</v>
      </c>
      <c r="C47" s="62">
        <v>0.97447073474470736</v>
      </c>
      <c r="D47" s="62">
        <v>0.90694626474442985</v>
      </c>
      <c r="E47" s="66">
        <v>0.96150943396226418</v>
      </c>
      <c r="F47" s="68" t="s">
        <v>185</v>
      </c>
      <c r="G47" s="27" t="s">
        <v>185</v>
      </c>
    </row>
    <row r="48" spans="1:7" ht="17.100000000000001" customHeight="1" x14ac:dyDescent="0.3">
      <c r="A48" s="24" t="s">
        <v>184</v>
      </c>
      <c r="B48" s="24" t="s">
        <v>48</v>
      </c>
      <c r="C48" s="62">
        <v>0.97561876616180276</v>
      </c>
      <c r="D48" s="62">
        <v>0.85060565275908484</v>
      </c>
      <c r="E48" s="66">
        <v>0.94869565217391305</v>
      </c>
      <c r="F48" s="68" t="s">
        <v>185</v>
      </c>
      <c r="G48" s="27" t="s">
        <v>185</v>
      </c>
    </row>
    <row r="49" spans="1:7" ht="17.100000000000001" customHeight="1" x14ac:dyDescent="0.3">
      <c r="A49" s="24" t="s">
        <v>184</v>
      </c>
      <c r="B49" s="24" t="s">
        <v>49</v>
      </c>
      <c r="C49" s="62">
        <v>1</v>
      </c>
      <c r="D49" s="62">
        <v>0.88888888888888884</v>
      </c>
      <c r="E49" s="66">
        <v>0.94594594594594594</v>
      </c>
      <c r="F49" s="68" t="s">
        <v>185</v>
      </c>
      <c r="G49" s="27" t="s">
        <v>185</v>
      </c>
    </row>
    <row r="50" spans="1:7" ht="17.100000000000001" customHeight="1" x14ac:dyDescent="0.3">
      <c r="A50" s="24" t="s">
        <v>184</v>
      </c>
      <c r="B50" s="24" t="s">
        <v>50</v>
      </c>
      <c r="C50" s="62">
        <v>0.97222222222222221</v>
      </c>
      <c r="D50" s="62">
        <v>0.84895833333333337</v>
      </c>
      <c r="E50" s="66">
        <v>0.95124113475177308</v>
      </c>
      <c r="F50" s="68" t="s">
        <v>185</v>
      </c>
      <c r="G50" s="27" t="s">
        <v>185</v>
      </c>
    </row>
    <row r="51" spans="1:7" ht="17.100000000000001" customHeight="1" x14ac:dyDescent="0.3">
      <c r="A51" s="24" t="s">
        <v>184</v>
      </c>
      <c r="B51" s="24" t="s">
        <v>51</v>
      </c>
      <c r="C51" s="62">
        <v>0.97559919145249785</v>
      </c>
      <c r="D51" s="62">
        <v>0.92098962490023939</v>
      </c>
      <c r="E51" s="66">
        <v>0.96723315808778576</v>
      </c>
      <c r="F51" s="68" t="s">
        <v>185</v>
      </c>
      <c r="G51" s="27" t="s">
        <v>185</v>
      </c>
    </row>
    <row r="52" spans="1:7" ht="17.100000000000001" customHeight="1" x14ac:dyDescent="0.3">
      <c r="A52" s="24" t="s">
        <v>184</v>
      </c>
      <c r="B52" s="24" t="s">
        <v>52</v>
      </c>
      <c r="C52" s="62">
        <v>0.96401892430278879</v>
      </c>
      <c r="D52" s="62">
        <v>0.92418772563176899</v>
      </c>
      <c r="E52" s="66">
        <v>0.95919037199124724</v>
      </c>
      <c r="F52" s="68" t="s">
        <v>185</v>
      </c>
      <c r="G52" s="27" t="s">
        <v>185</v>
      </c>
    </row>
    <row r="53" spans="1:7" ht="17.100000000000001" customHeight="1" x14ac:dyDescent="0.3">
      <c r="A53" s="24" t="s">
        <v>184</v>
      </c>
      <c r="B53" s="24" t="s">
        <v>53</v>
      </c>
      <c r="C53" s="62">
        <v>0.97505134251159964</v>
      </c>
      <c r="D53" s="62">
        <v>0.89311986153180445</v>
      </c>
      <c r="E53" s="66">
        <v>0.9628024323974641</v>
      </c>
      <c r="F53" s="68" t="s">
        <v>185</v>
      </c>
      <c r="G53" s="27" t="s">
        <v>185</v>
      </c>
    </row>
    <row r="54" spans="1:7" ht="17.100000000000001" customHeight="1" x14ac:dyDescent="0.3">
      <c r="A54" s="24" t="s">
        <v>184</v>
      </c>
      <c r="B54" s="24" t="s">
        <v>54</v>
      </c>
      <c r="C54" s="62">
        <v>0.98526912181303117</v>
      </c>
      <c r="D54" s="62">
        <v>0.91684434968017059</v>
      </c>
      <c r="E54" s="66">
        <v>0.97090420769919428</v>
      </c>
      <c r="F54" s="68" t="s">
        <v>185</v>
      </c>
      <c r="G54" s="27" t="s">
        <v>185</v>
      </c>
    </row>
    <row r="55" spans="1:7" ht="17.100000000000001" customHeight="1" x14ac:dyDescent="0.3">
      <c r="A55" s="24" t="s">
        <v>184</v>
      </c>
      <c r="B55" s="24" t="s">
        <v>55</v>
      </c>
      <c r="C55" s="62">
        <v>0.97489878542510122</v>
      </c>
      <c r="D55" s="62">
        <v>0.84</v>
      </c>
      <c r="E55" s="66">
        <v>0.94347826086956521</v>
      </c>
      <c r="F55" s="68" t="s">
        <v>185</v>
      </c>
      <c r="G55" s="27" t="s">
        <v>185</v>
      </c>
    </row>
    <row r="56" spans="1:7" ht="17.100000000000001" customHeight="1" x14ac:dyDescent="0.3">
      <c r="A56" s="24" t="s">
        <v>184</v>
      </c>
      <c r="B56" s="24" t="s">
        <v>56</v>
      </c>
      <c r="C56" s="62">
        <v>0.99186991869918695</v>
      </c>
      <c r="D56" s="62">
        <v>0.9464285714285714</v>
      </c>
      <c r="E56" s="66">
        <v>0.98344370860927155</v>
      </c>
      <c r="F56" s="68" t="s">
        <v>185</v>
      </c>
      <c r="G56" s="27" t="s">
        <v>185</v>
      </c>
    </row>
    <row r="57" spans="1:7" ht="17.100000000000001" customHeight="1" x14ac:dyDescent="0.3">
      <c r="A57" s="24" t="s">
        <v>184</v>
      </c>
      <c r="B57" s="24" t="s">
        <v>57</v>
      </c>
      <c r="C57" s="62">
        <v>0.98200241984271019</v>
      </c>
      <c r="D57" s="62">
        <v>0.90914385556202681</v>
      </c>
      <c r="E57" s="66">
        <v>0.97362960979854096</v>
      </c>
      <c r="F57" s="68" t="s">
        <v>185</v>
      </c>
      <c r="G57" s="27" t="s">
        <v>185</v>
      </c>
    </row>
    <row r="58" spans="1:7" ht="17.100000000000001" customHeight="1" x14ac:dyDescent="0.3">
      <c r="A58" s="24" t="s">
        <v>184</v>
      </c>
      <c r="B58" s="24" t="s">
        <v>58</v>
      </c>
      <c r="C58" s="62">
        <v>0.98556430446194221</v>
      </c>
      <c r="D58" s="62">
        <v>0.94303797468354433</v>
      </c>
      <c r="E58" s="66">
        <v>0.97826086956521741</v>
      </c>
      <c r="F58" s="68" t="s">
        <v>185</v>
      </c>
      <c r="G58" s="27" t="s">
        <v>185</v>
      </c>
    </row>
    <row r="59" spans="1:7" ht="17.100000000000001" customHeight="1" x14ac:dyDescent="0.3">
      <c r="A59" s="24" t="s">
        <v>184</v>
      </c>
      <c r="B59" s="24" t="s">
        <v>59</v>
      </c>
      <c r="C59" s="62">
        <v>0.97629414610546683</v>
      </c>
      <c r="D59" s="62">
        <v>0.90698635799917326</v>
      </c>
      <c r="E59" s="66">
        <v>0.96498211996491468</v>
      </c>
      <c r="F59" s="68" t="s">
        <v>185</v>
      </c>
      <c r="G59" s="27" t="s">
        <v>185</v>
      </c>
    </row>
    <row r="60" spans="1:7" ht="17.100000000000001" customHeight="1" x14ac:dyDescent="0.3">
      <c r="A60" s="24" t="s">
        <v>184</v>
      </c>
      <c r="B60" s="24" t="s">
        <v>60</v>
      </c>
      <c r="C60" s="62">
        <v>0.97353361945636618</v>
      </c>
      <c r="D60" s="62">
        <v>0.92761904761904757</v>
      </c>
      <c r="E60" s="66">
        <v>0.96627521830773866</v>
      </c>
      <c r="F60" s="68" t="s">
        <v>185</v>
      </c>
      <c r="G60" s="27" t="s">
        <v>185</v>
      </c>
    </row>
    <row r="61" spans="1:7" ht="17.100000000000001" customHeight="1" x14ac:dyDescent="0.3">
      <c r="A61" s="24" t="s">
        <v>184</v>
      </c>
      <c r="B61" s="24" t="s">
        <v>61</v>
      </c>
      <c r="C61" s="62">
        <v>0.98471615720524019</v>
      </c>
      <c r="D61" s="62">
        <v>0.88439306358381498</v>
      </c>
      <c r="E61" s="66">
        <v>0.9687786960514233</v>
      </c>
      <c r="F61" s="68" t="s">
        <v>185</v>
      </c>
      <c r="G61" s="27" t="s">
        <v>185</v>
      </c>
    </row>
    <row r="62" spans="1:7" ht="17.100000000000001" customHeight="1" x14ac:dyDescent="0.3">
      <c r="A62" s="31" t="s">
        <v>184</v>
      </c>
      <c r="B62" s="31" t="s">
        <v>62</v>
      </c>
      <c r="C62" s="65">
        <v>0.97316776993314313</v>
      </c>
      <c r="D62" s="65">
        <v>0.92315434303769273</v>
      </c>
      <c r="E62" s="69">
        <v>0.96601478387578243</v>
      </c>
      <c r="F62" s="70" t="s">
        <v>185</v>
      </c>
      <c r="G62" s="51" t="s">
        <v>185</v>
      </c>
    </row>
    <row r="63" spans="1:7" ht="17.100000000000001" customHeight="1" x14ac:dyDescent="0.3">
      <c r="A63" s="35" t="s">
        <v>105</v>
      </c>
    </row>
  </sheetData>
  <sheetProtection sheet="1" objects="1" scenarios="1" selectLockedCells="1"/>
  <conditionalFormatting sqref="A4:G62">
    <cfRule type="expression" dxfId="6" priority="1">
      <formula>MOD(ROW(),2)=0</formula>
    </cfRule>
  </conditionalFormatting>
  <pageMargins left="0.05" right="0.05" top="0.5" bottom="0.5" header="0" footer="0"/>
  <pageSetup orientation="portrait" horizontalDpi="300" verticalDpi="300"/>
  <tableParts count="1">
    <tablePart r:id="rId1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G5"/>
  <sheetViews>
    <sheetView workbookViewId="0"/>
  </sheetViews>
  <sheetFormatPr defaultColWidth="0" defaultRowHeight="17.100000000000001" customHeight="1" zeroHeight="1" x14ac:dyDescent="0.3"/>
  <cols>
    <col min="1" max="1" width="21.7109375" style="2" customWidth="1"/>
    <col min="2" max="2" width="17.7109375" style="2" customWidth="1"/>
    <col min="3" max="3" width="20.7109375" style="2" bestFit="1" customWidth="1"/>
    <col min="4" max="4" width="18.7109375" style="2" bestFit="1" customWidth="1"/>
    <col min="5" max="5" width="33.7109375" style="2" bestFit="1" customWidth="1"/>
    <col min="6" max="6" width="20.7109375" style="2" bestFit="1" customWidth="1"/>
    <col min="7" max="7" width="22.7109375" style="2" bestFit="1" customWidth="1"/>
    <col min="8" max="16384" width="11.42578125" style="2" hidden="1"/>
  </cols>
  <sheetData>
    <row r="1" spans="1:7" ht="17.100000000000001" customHeight="1" x14ac:dyDescent="0.3">
      <c r="A1" s="13" t="s">
        <v>175</v>
      </c>
    </row>
    <row r="2" spans="1:7" s="1" customFormat="1" ht="23.1" customHeight="1" x14ac:dyDescent="0.45">
      <c r="A2" s="15" t="s">
        <v>94</v>
      </c>
    </row>
    <row r="3" spans="1:7" ht="34.5" x14ac:dyDescent="0.3">
      <c r="A3" s="45" t="s">
        <v>0</v>
      </c>
      <c r="B3" s="45" t="s">
        <v>122</v>
      </c>
      <c r="C3" s="45" t="s">
        <v>172</v>
      </c>
      <c r="D3" s="45" t="s">
        <v>123</v>
      </c>
      <c r="E3" s="45" t="s">
        <v>165</v>
      </c>
      <c r="F3" s="45" t="s">
        <v>167</v>
      </c>
      <c r="G3" s="45" t="s">
        <v>155</v>
      </c>
    </row>
    <row r="4" spans="1:7" ht="17.100000000000001" customHeight="1" x14ac:dyDescent="0.3">
      <c r="A4" s="39" t="s">
        <v>184</v>
      </c>
      <c r="B4" s="39" t="s">
        <v>62</v>
      </c>
      <c r="C4" s="40">
        <v>664733</v>
      </c>
      <c r="D4" s="40">
        <v>86195</v>
      </c>
      <c r="E4" s="40">
        <v>43301</v>
      </c>
      <c r="F4" s="40">
        <v>53316</v>
      </c>
      <c r="G4" s="40">
        <v>847545</v>
      </c>
    </row>
    <row r="5" spans="1:7" ht="17.100000000000001" customHeight="1" x14ac:dyDescent="0.3">
      <c r="A5" s="35" t="s">
        <v>105</v>
      </c>
    </row>
  </sheetData>
  <sheetProtection sheet="1" objects="1" scenarios="1" selectLockedCells="1"/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I63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customWidth="1"/>
    <col min="3" max="5" width="19.85546875" style="2" bestFit="1" customWidth="1"/>
    <col min="6" max="6" width="24.7109375" style="20" bestFit="1" customWidth="1"/>
    <col min="7" max="7" width="42.7109375" style="22" customWidth="1"/>
    <col min="8" max="16384" width="11.42578125" style="2" hidden="1"/>
  </cols>
  <sheetData>
    <row r="1" spans="1:9" ht="17.100000000000001" customHeight="1" x14ac:dyDescent="0.3">
      <c r="A1" s="13" t="s">
        <v>175</v>
      </c>
    </row>
    <row r="2" spans="1:9" s="1" customFormat="1" ht="23.1" customHeight="1" x14ac:dyDescent="0.45">
      <c r="A2" s="15" t="s">
        <v>95</v>
      </c>
      <c r="F2" s="21"/>
      <c r="G2" s="23"/>
    </row>
    <row r="3" spans="1:9" ht="17.100000000000001" customHeight="1" x14ac:dyDescent="0.3">
      <c r="A3" s="28" t="s">
        <v>0</v>
      </c>
      <c r="B3" s="28" t="s">
        <v>122</v>
      </c>
      <c r="C3" s="28" t="s">
        <v>96</v>
      </c>
      <c r="D3" s="28" t="s">
        <v>97</v>
      </c>
      <c r="E3" s="28" t="s">
        <v>98</v>
      </c>
      <c r="F3" s="38" t="s">
        <v>2</v>
      </c>
      <c r="G3" s="28" t="s">
        <v>3</v>
      </c>
    </row>
    <row r="4" spans="1:9" ht="17.100000000000001" customHeight="1" x14ac:dyDescent="0.3">
      <c r="A4" s="24" t="s">
        <v>184</v>
      </c>
      <c r="B4" s="24" t="s">
        <v>4</v>
      </c>
      <c r="C4" s="25">
        <v>780</v>
      </c>
      <c r="D4" s="71" t="s">
        <v>185</v>
      </c>
      <c r="E4" s="71">
        <v>175</v>
      </c>
      <c r="F4" s="36">
        <v>2</v>
      </c>
      <c r="G4" s="27" t="s">
        <v>187</v>
      </c>
      <c r="H4" s="3">
        <f>'MAGI Redeterminations'!M4</f>
        <v>1164</v>
      </c>
      <c r="I4" s="3">
        <f>H4-(SUM(C4:E4))</f>
        <v>209</v>
      </c>
    </row>
    <row r="5" spans="1:9" ht="17.100000000000001" customHeight="1" x14ac:dyDescent="0.3">
      <c r="A5" s="24" t="s">
        <v>184</v>
      </c>
      <c r="B5" s="24" t="s">
        <v>5</v>
      </c>
      <c r="C5" s="71">
        <v>0</v>
      </c>
      <c r="D5" s="71">
        <v>0</v>
      </c>
      <c r="E5" s="71">
        <v>0</v>
      </c>
      <c r="F5" s="36" t="s">
        <v>185</v>
      </c>
      <c r="G5" s="27" t="s">
        <v>185</v>
      </c>
      <c r="H5" s="3">
        <f>'MAGI Redeterminations'!M5</f>
        <v>0</v>
      </c>
      <c r="I5" s="3">
        <f t="shared" ref="I5:I62" si="0">H5-(SUM(C5:E5))</f>
        <v>0</v>
      </c>
    </row>
    <row r="6" spans="1:9" ht="17.100000000000001" customHeight="1" x14ac:dyDescent="0.3">
      <c r="A6" s="24" t="s">
        <v>184</v>
      </c>
      <c r="B6" s="24" t="s">
        <v>6</v>
      </c>
      <c r="C6" s="71">
        <v>11</v>
      </c>
      <c r="D6" s="71" t="s">
        <v>185</v>
      </c>
      <c r="E6" s="71" t="s">
        <v>185</v>
      </c>
      <c r="F6" s="37">
        <v>1</v>
      </c>
      <c r="G6" s="27" t="s">
        <v>186</v>
      </c>
      <c r="H6" s="3">
        <f>'MAGI Redeterminations'!M6</f>
        <v>16</v>
      </c>
      <c r="I6" s="3">
        <f t="shared" si="0"/>
        <v>5</v>
      </c>
    </row>
    <row r="7" spans="1:9" ht="17.100000000000001" customHeight="1" x14ac:dyDescent="0.3">
      <c r="A7" s="24" t="s">
        <v>184</v>
      </c>
      <c r="B7" s="24" t="s">
        <v>7</v>
      </c>
      <c r="C7" s="71">
        <v>96</v>
      </c>
      <c r="D7" s="71">
        <v>6</v>
      </c>
      <c r="E7" s="71">
        <v>27</v>
      </c>
      <c r="F7" s="36" t="s">
        <v>185</v>
      </c>
      <c r="G7" s="27" t="s">
        <v>185</v>
      </c>
      <c r="H7" s="3">
        <f>'MAGI Redeterminations'!M7</f>
        <v>129</v>
      </c>
      <c r="I7" s="3">
        <f t="shared" si="0"/>
        <v>0</v>
      </c>
    </row>
    <row r="8" spans="1:9" ht="17.100000000000001" customHeight="1" x14ac:dyDescent="0.3">
      <c r="A8" s="24" t="s">
        <v>184</v>
      </c>
      <c r="B8" s="24" t="s">
        <v>8</v>
      </c>
      <c r="C8" s="71">
        <v>10</v>
      </c>
      <c r="D8" s="71" t="s">
        <v>185</v>
      </c>
      <c r="E8" s="71" t="s">
        <v>185</v>
      </c>
      <c r="F8" s="37">
        <v>1</v>
      </c>
      <c r="G8" s="27" t="s">
        <v>186</v>
      </c>
      <c r="H8" s="3">
        <f>'MAGI Redeterminations'!M8</f>
        <v>20</v>
      </c>
      <c r="I8" s="3">
        <f t="shared" si="0"/>
        <v>10</v>
      </c>
    </row>
    <row r="9" spans="1:9" ht="17.100000000000001" customHeight="1" x14ac:dyDescent="0.3">
      <c r="A9" s="24" t="s">
        <v>184</v>
      </c>
      <c r="B9" s="24" t="s">
        <v>9</v>
      </c>
      <c r="C9" s="71">
        <v>20</v>
      </c>
      <c r="D9" s="71">
        <v>0</v>
      </c>
      <c r="E9" s="71" t="s">
        <v>185</v>
      </c>
      <c r="F9" s="36">
        <v>2</v>
      </c>
      <c r="G9" s="27" t="s">
        <v>187</v>
      </c>
      <c r="H9" s="3">
        <f>'MAGI Redeterminations'!M9</f>
        <v>31</v>
      </c>
      <c r="I9" s="3">
        <f t="shared" si="0"/>
        <v>11</v>
      </c>
    </row>
    <row r="10" spans="1:9" ht="17.100000000000001" customHeight="1" x14ac:dyDescent="0.3">
      <c r="A10" s="24" t="s">
        <v>184</v>
      </c>
      <c r="B10" s="24" t="s">
        <v>10</v>
      </c>
      <c r="C10" s="25">
        <v>481</v>
      </c>
      <c r="D10" s="71">
        <v>116</v>
      </c>
      <c r="E10" s="71">
        <v>154</v>
      </c>
      <c r="F10" s="36" t="s">
        <v>185</v>
      </c>
      <c r="G10" s="27" t="s">
        <v>185</v>
      </c>
      <c r="H10" s="3">
        <f>'MAGI Redeterminations'!M10</f>
        <v>751</v>
      </c>
      <c r="I10" s="3">
        <f t="shared" si="0"/>
        <v>0</v>
      </c>
    </row>
    <row r="11" spans="1:9" ht="17.100000000000001" customHeight="1" x14ac:dyDescent="0.3">
      <c r="A11" s="24" t="s">
        <v>184</v>
      </c>
      <c r="B11" s="24" t="s">
        <v>11</v>
      </c>
      <c r="C11" s="71">
        <v>22</v>
      </c>
      <c r="D11" s="71">
        <v>5</v>
      </c>
      <c r="E11" s="71" t="s">
        <v>185</v>
      </c>
      <c r="F11" s="36">
        <v>2</v>
      </c>
      <c r="G11" s="27" t="s">
        <v>187</v>
      </c>
      <c r="H11" s="3" t="str">
        <f>'MAGI Redeterminations'!M11</f>
        <v>intentionally blank</v>
      </c>
      <c r="I11" s="3" t="e">
        <f t="shared" si="0"/>
        <v>#VALUE!</v>
      </c>
    </row>
    <row r="12" spans="1:9" ht="17.100000000000001" customHeight="1" x14ac:dyDescent="0.3">
      <c r="A12" s="24" t="s">
        <v>184</v>
      </c>
      <c r="B12" s="24" t="s">
        <v>12</v>
      </c>
      <c r="C12" s="71">
        <v>47</v>
      </c>
      <c r="D12" s="71">
        <v>14</v>
      </c>
      <c r="E12" s="71" t="s">
        <v>185</v>
      </c>
      <c r="F12" s="36">
        <v>2</v>
      </c>
      <c r="G12" s="27" t="s">
        <v>187</v>
      </c>
      <c r="H12" s="3">
        <f>'MAGI Redeterminations'!M12</f>
        <v>79</v>
      </c>
      <c r="I12" s="3">
        <f t="shared" si="0"/>
        <v>18</v>
      </c>
    </row>
    <row r="13" spans="1:9" ht="17.100000000000001" customHeight="1" x14ac:dyDescent="0.3">
      <c r="A13" s="24" t="s">
        <v>184</v>
      </c>
      <c r="B13" s="24" t="s">
        <v>13</v>
      </c>
      <c r="C13" s="25">
        <v>547</v>
      </c>
      <c r="D13" s="71">
        <v>192</v>
      </c>
      <c r="E13" s="71">
        <v>311</v>
      </c>
      <c r="F13" s="36" t="s">
        <v>185</v>
      </c>
      <c r="G13" s="27" t="s">
        <v>185</v>
      </c>
      <c r="H13" s="3">
        <f>'MAGI Redeterminations'!M13</f>
        <v>1050</v>
      </c>
      <c r="I13" s="3">
        <f t="shared" si="0"/>
        <v>0</v>
      </c>
    </row>
    <row r="14" spans="1:9" ht="17.100000000000001" customHeight="1" x14ac:dyDescent="0.3">
      <c r="A14" s="24" t="s">
        <v>184</v>
      </c>
      <c r="B14" s="24" t="s">
        <v>14</v>
      </c>
      <c r="C14" s="71">
        <v>21</v>
      </c>
      <c r="D14" s="71" t="s">
        <v>185</v>
      </c>
      <c r="E14" s="71">
        <v>7</v>
      </c>
      <c r="F14" s="37">
        <v>1</v>
      </c>
      <c r="G14" s="27" t="s">
        <v>186</v>
      </c>
      <c r="H14" s="3">
        <f>'MAGI Redeterminations'!M14</f>
        <v>30</v>
      </c>
      <c r="I14" s="3">
        <f t="shared" si="0"/>
        <v>2</v>
      </c>
    </row>
    <row r="15" spans="1:9" ht="17.100000000000001" customHeight="1" x14ac:dyDescent="0.3">
      <c r="A15" s="24" t="s">
        <v>184</v>
      </c>
      <c r="B15" s="24" t="s">
        <v>15</v>
      </c>
      <c r="C15" s="71">
        <v>47</v>
      </c>
      <c r="D15" s="71" t="s">
        <v>185</v>
      </c>
      <c r="E15" s="71">
        <v>13</v>
      </c>
      <c r="F15" s="37">
        <v>1</v>
      </c>
      <c r="G15" s="27" t="s">
        <v>186</v>
      </c>
      <c r="H15" s="3">
        <f>'MAGI Redeterminations'!M15</f>
        <v>64</v>
      </c>
      <c r="I15" s="3">
        <f t="shared" si="0"/>
        <v>4</v>
      </c>
    </row>
    <row r="16" spans="1:9" ht="17.100000000000001" customHeight="1" x14ac:dyDescent="0.3">
      <c r="A16" s="24" t="s">
        <v>184</v>
      </c>
      <c r="B16" s="24" t="s">
        <v>16</v>
      </c>
      <c r="C16" s="25">
        <v>165</v>
      </c>
      <c r="D16" s="71" t="s">
        <v>185</v>
      </c>
      <c r="E16" s="71">
        <v>86</v>
      </c>
      <c r="F16" s="36">
        <v>2</v>
      </c>
      <c r="G16" s="27" t="s">
        <v>187</v>
      </c>
      <c r="H16" s="3">
        <f>'MAGI Redeterminations'!M16</f>
        <v>275</v>
      </c>
      <c r="I16" s="3">
        <f t="shared" si="0"/>
        <v>24</v>
      </c>
    </row>
    <row r="17" spans="1:9" ht="17.100000000000001" customHeight="1" x14ac:dyDescent="0.3">
      <c r="A17" s="24" t="s">
        <v>184</v>
      </c>
      <c r="B17" s="24" t="s">
        <v>17</v>
      </c>
      <c r="C17" s="71">
        <v>20</v>
      </c>
      <c r="D17" s="71" t="s">
        <v>185</v>
      </c>
      <c r="E17" s="71" t="s">
        <v>185</v>
      </c>
      <c r="F17" s="37">
        <v>1</v>
      </c>
      <c r="G17" s="27" t="s">
        <v>186</v>
      </c>
      <c r="H17" s="3">
        <f>'MAGI Redeterminations'!M17</f>
        <v>22</v>
      </c>
      <c r="I17" s="3">
        <f t="shared" si="0"/>
        <v>2</v>
      </c>
    </row>
    <row r="18" spans="1:9" ht="17.100000000000001" customHeight="1" x14ac:dyDescent="0.3">
      <c r="A18" s="24" t="s">
        <v>184</v>
      </c>
      <c r="B18" s="24" t="s">
        <v>18</v>
      </c>
      <c r="C18" s="25">
        <v>472</v>
      </c>
      <c r="D18" s="71">
        <v>241</v>
      </c>
      <c r="E18" s="71">
        <v>291</v>
      </c>
      <c r="F18" s="36" t="s">
        <v>185</v>
      </c>
      <c r="G18" s="27" t="s">
        <v>185</v>
      </c>
      <c r="H18" s="3">
        <f>'MAGI Redeterminations'!M18</f>
        <v>1004</v>
      </c>
      <c r="I18" s="3">
        <f t="shared" si="0"/>
        <v>0</v>
      </c>
    </row>
    <row r="19" spans="1:9" ht="17.100000000000001" customHeight="1" x14ac:dyDescent="0.3">
      <c r="A19" s="24" t="s">
        <v>184</v>
      </c>
      <c r="B19" s="24" t="s">
        <v>19</v>
      </c>
      <c r="C19" s="71">
        <v>59</v>
      </c>
      <c r="D19" s="71" t="s">
        <v>185</v>
      </c>
      <c r="E19" s="71">
        <v>69</v>
      </c>
      <c r="F19" s="36">
        <v>2</v>
      </c>
      <c r="G19" s="27" t="s">
        <v>187</v>
      </c>
      <c r="H19" s="3">
        <f>'MAGI Redeterminations'!M19</f>
        <v>181</v>
      </c>
      <c r="I19" s="3">
        <f t="shared" si="0"/>
        <v>53</v>
      </c>
    </row>
    <row r="20" spans="1:9" ht="17.100000000000001" customHeight="1" x14ac:dyDescent="0.3">
      <c r="A20" s="24" t="s">
        <v>184</v>
      </c>
      <c r="B20" s="24" t="s">
        <v>20</v>
      </c>
      <c r="C20" s="71">
        <v>58</v>
      </c>
      <c r="D20" s="71" t="s">
        <v>185</v>
      </c>
      <c r="E20" s="71">
        <v>17</v>
      </c>
      <c r="F20" s="37">
        <v>1</v>
      </c>
      <c r="G20" s="27" t="s">
        <v>186</v>
      </c>
      <c r="H20" s="3">
        <f>'MAGI Redeterminations'!M20</f>
        <v>77</v>
      </c>
      <c r="I20" s="3">
        <f t="shared" si="0"/>
        <v>2</v>
      </c>
    </row>
    <row r="21" spans="1:9" ht="17.100000000000001" customHeight="1" x14ac:dyDescent="0.3">
      <c r="A21" s="24" t="s">
        <v>184</v>
      </c>
      <c r="B21" s="24" t="s">
        <v>21</v>
      </c>
      <c r="C21" s="71">
        <v>6</v>
      </c>
      <c r="D21" s="71" t="s">
        <v>185</v>
      </c>
      <c r="E21" s="71" t="s">
        <v>185</v>
      </c>
      <c r="F21" s="37">
        <v>1</v>
      </c>
      <c r="G21" s="27" t="s">
        <v>186</v>
      </c>
      <c r="H21" s="3">
        <f>'MAGI Redeterminations'!M21</f>
        <v>10</v>
      </c>
      <c r="I21" s="3">
        <f t="shared" si="0"/>
        <v>4</v>
      </c>
    </row>
    <row r="22" spans="1:9" ht="17.100000000000001" customHeight="1" x14ac:dyDescent="0.3">
      <c r="A22" s="24" t="s">
        <v>184</v>
      </c>
      <c r="B22" s="24" t="s">
        <v>22</v>
      </c>
      <c r="C22" s="25">
        <v>5379</v>
      </c>
      <c r="D22" s="25">
        <v>1790</v>
      </c>
      <c r="E22" s="25">
        <v>2146</v>
      </c>
      <c r="F22" s="36" t="s">
        <v>185</v>
      </c>
      <c r="G22" s="27" t="s">
        <v>185</v>
      </c>
      <c r="H22" s="3">
        <f>'MAGI Redeterminations'!M22</f>
        <v>9315</v>
      </c>
      <c r="I22" s="3">
        <f t="shared" si="0"/>
        <v>0</v>
      </c>
    </row>
    <row r="23" spans="1:9" ht="17.100000000000001" customHeight="1" x14ac:dyDescent="0.3">
      <c r="A23" s="24" t="s">
        <v>184</v>
      </c>
      <c r="B23" s="24" t="s">
        <v>23</v>
      </c>
      <c r="C23" s="71">
        <v>79</v>
      </c>
      <c r="D23" s="71">
        <v>54</v>
      </c>
      <c r="E23" s="71" t="s">
        <v>185</v>
      </c>
      <c r="F23" s="36">
        <v>2</v>
      </c>
      <c r="G23" s="27" t="s">
        <v>187</v>
      </c>
      <c r="H23" s="3">
        <f>'MAGI Redeterminations'!M23</f>
        <v>173</v>
      </c>
      <c r="I23" s="3">
        <f t="shared" si="0"/>
        <v>40</v>
      </c>
    </row>
    <row r="24" spans="1:9" ht="17.100000000000001" customHeight="1" x14ac:dyDescent="0.3">
      <c r="A24" s="24" t="s">
        <v>184</v>
      </c>
      <c r="B24" s="24" t="s">
        <v>24</v>
      </c>
      <c r="C24" s="71">
        <v>110</v>
      </c>
      <c r="D24" s="71">
        <v>12</v>
      </c>
      <c r="E24" s="71">
        <v>9</v>
      </c>
      <c r="F24" s="36" t="s">
        <v>185</v>
      </c>
      <c r="G24" s="27" t="s">
        <v>185</v>
      </c>
      <c r="H24" s="3">
        <f>'MAGI Redeterminations'!M24</f>
        <v>131</v>
      </c>
      <c r="I24" s="3">
        <f t="shared" si="0"/>
        <v>0</v>
      </c>
    </row>
    <row r="25" spans="1:9" ht="17.100000000000001" customHeight="1" x14ac:dyDescent="0.3">
      <c r="A25" s="24" t="s">
        <v>184</v>
      </c>
      <c r="B25" s="24" t="s">
        <v>25</v>
      </c>
      <c r="C25" s="71">
        <v>11</v>
      </c>
      <c r="D25" s="71">
        <v>5</v>
      </c>
      <c r="E25" s="71">
        <v>0</v>
      </c>
      <c r="F25" s="36" t="s">
        <v>185</v>
      </c>
      <c r="G25" s="27" t="s">
        <v>185</v>
      </c>
      <c r="H25" s="3" t="str">
        <f>'MAGI Redeterminations'!M25</f>
        <v>intentionally blank</v>
      </c>
      <c r="I25" s="3" t="e">
        <f t="shared" si="0"/>
        <v>#VALUE!</v>
      </c>
    </row>
    <row r="26" spans="1:9" ht="17.100000000000001" customHeight="1" x14ac:dyDescent="0.3">
      <c r="A26" s="24" t="s">
        <v>184</v>
      </c>
      <c r="B26" s="24" t="s">
        <v>26</v>
      </c>
      <c r="C26" s="71">
        <v>58</v>
      </c>
      <c r="D26" s="71">
        <v>8</v>
      </c>
      <c r="E26" s="71" t="s">
        <v>185</v>
      </c>
      <c r="F26" s="36">
        <v>2</v>
      </c>
      <c r="G26" s="27" t="s">
        <v>187</v>
      </c>
      <c r="H26" s="3">
        <f>'MAGI Redeterminations'!M26</f>
        <v>75</v>
      </c>
      <c r="I26" s="3">
        <f t="shared" si="0"/>
        <v>9</v>
      </c>
    </row>
    <row r="27" spans="1:9" ht="17.100000000000001" customHeight="1" x14ac:dyDescent="0.3">
      <c r="A27" s="24" t="s">
        <v>184</v>
      </c>
      <c r="B27" s="24" t="s">
        <v>27</v>
      </c>
      <c r="C27" s="25">
        <v>142</v>
      </c>
      <c r="D27" s="71">
        <v>31</v>
      </c>
      <c r="E27" s="71">
        <v>83</v>
      </c>
      <c r="F27" s="36" t="s">
        <v>185</v>
      </c>
      <c r="G27" s="27" t="s">
        <v>185</v>
      </c>
      <c r="H27" s="3">
        <f>'MAGI Redeterminations'!M27</f>
        <v>256</v>
      </c>
      <c r="I27" s="3">
        <f t="shared" si="0"/>
        <v>0</v>
      </c>
    </row>
    <row r="28" spans="1:9" ht="17.100000000000001" customHeight="1" x14ac:dyDescent="0.3">
      <c r="A28" s="24" t="s">
        <v>184</v>
      </c>
      <c r="B28" s="24" t="s">
        <v>28</v>
      </c>
      <c r="C28" s="71">
        <v>0</v>
      </c>
      <c r="D28" s="71">
        <v>0</v>
      </c>
      <c r="E28" s="71">
        <v>5</v>
      </c>
      <c r="F28" s="36" t="s">
        <v>185</v>
      </c>
      <c r="G28" s="27" t="s">
        <v>185</v>
      </c>
      <c r="H28" s="3" t="str">
        <f>'MAGI Redeterminations'!M28</f>
        <v>intentionally blank</v>
      </c>
      <c r="I28" s="3" t="e">
        <f t="shared" si="0"/>
        <v>#VALUE!</v>
      </c>
    </row>
    <row r="29" spans="1:9" ht="17.100000000000001" customHeight="1" x14ac:dyDescent="0.3">
      <c r="A29" s="24" t="s">
        <v>184</v>
      </c>
      <c r="B29" s="24" t="s">
        <v>29</v>
      </c>
      <c r="C29" s="71">
        <v>11</v>
      </c>
      <c r="D29" s="71" t="s">
        <v>185</v>
      </c>
      <c r="E29" s="71">
        <v>0</v>
      </c>
      <c r="F29" s="37">
        <v>1</v>
      </c>
      <c r="G29" s="27" t="s">
        <v>186</v>
      </c>
      <c r="H29" s="3" t="str">
        <f>'MAGI Redeterminations'!M29</f>
        <v>intentionally blank</v>
      </c>
      <c r="I29" s="3" t="e">
        <f t="shared" si="0"/>
        <v>#VALUE!</v>
      </c>
    </row>
    <row r="30" spans="1:9" ht="17.100000000000001" customHeight="1" x14ac:dyDescent="0.3">
      <c r="A30" s="24" t="s">
        <v>184</v>
      </c>
      <c r="B30" s="24" t="s">
        <v>30</v>
      </c>
      <c r="C30" s="25">
        <v>262</v>
      </c>
      <c r="D30" s="71">
        <v>19</v>
      </c>
      <c r="E30" s="71">
        <v>62</v>
      </c>
      <c r="F30" s="36" t="s">
        <v>185</v>
      </c>
      <c r="G30" s="27" t="s">
        <v>185</v>
      </c>
      <c r="H30" s="3">
        <f>'MAGI Redeterminations'!M30</f>
        <v>343</v>
      </c>
      <c r="I30" s="3">
        <f t="shared" si="0"/>
        <v>0</v>
      </c>
    </row>
    <row r="31" spans="1:9" ht="17.100000000000001" customHeight="1" x14ac:dyDescent="0.3">
      <c r="A31" s="24" t="s">
        <v>184</v>
      </c>
      <c r="B31" s="24" t="s">
        <v>31</v>
      </c>
      <c r="C31" s="71">
        <v>33</v>
      </c>
      <c r="D31" s="71" t="s">
        <v>185</v>
      </c>
      <c r="E31" s="71" t="s">
        <v>185</v>
      </c>
      <c r="F31" s="37">
        <v>1</v>
      </c>
      <c r="G31" s="27" t="s">
        <v>186</v>
      </c>
      <c r="H31" s="3">
        <f>'MAGI Redeterminations'!M31</f>
        <v>53</v>
      </c>
      <c r="I31" s="3">
        <f t="shared" si="0"/>
        <v>20</v>
      </c>
    </row>
    <row r="32" spans="1:9" ht="17.100000000000001" customHeight="1" x14ac:dyDescent="0.3">
      <c r="A32" s="24" t="s">
        <v>184</v>
      </c>
      <c r="B32" s="24" t="s">
        <v>32</v>
      </c>
      <c r="C32" s="71">
        <v>41</v>
      </c>
      <c r="D32" s="71" t="s">
        <v>185</v>
      </c>
      <c r="E32" s="71" t="s">
        <v>185</v>
      </c>
      <c r="F32" s="36">
        <v>2</v>
      </c>
      <c r="G32" s="27" t="s">
        <v>187</v>
      </c>
      <c r="H32" s="3">
        <f>'MAGI Redeterminations'!M32</f>
        <v>73</v>
      </c>
      <c r="I32" s="3">
        <f t="shared" si="0"/>
        <v>32</v>
      </c>
    </row>
    <row r="33" spans="1:9" ht="17.100000000000001" customHeight="1" x14ac:dyDescent="0.3">
      <c r="A33" s="24" t="s">
        <v>184</v>
      </c>
      <c r="B33" s="24" t="s">
        <v>33</v>
      </c>
      <c r="C33" s="25">
        <v>1667</v>
      </c>
      <c r="D33" s="71">
        <v>544</v>
      </c>
      <c r="E33" s="71">
        <v>521</v>
      </c>
      <c r="F33" s="36" t="s">
        <v>185</v>
      </c>
      <c r="G33" s="27" t="s">
        <v>185</v>
      </c>
      <c r="H33" s="3">
        <f>'MAGI Redeterminations'!M33</f>
        <v>2732</v>
      </c>
      <c r="I33" s="3">
        <f t="shared" si="0"/>
        <v>0</v>
      </c>
    </row>
    <row r="34" spans="1:9" ht="17.100000000000001" customHeight="1" x14ac:dyDescent="0.3">
      <c r="A34" s="24" t="s">
        <v>184</v>
      </c>
      <c r="B34" s="24" t="s">
        <v>34</v>
      </c>
      <c r="C34" s="71">
        <v>127</v>
      </c>
      <c r="D34" s="71" t="s">
        <v>185</v>
      </c>
      <c r="E34" s="71">
        <v>26</v>
      </c>
      <c r="F34" s="36">
        <v>2</v>
      </c>
      <c r="G34" s="27" t="s">
        <v>187</v>
      </c>
      <c r="H34" s="3">
        <f>'MAGI Redeterminations'!M34</f>
        <v>184</v>
      </c>
      <c r="I34" s="3">
        <f t="shared" si="0"/>
        <v>31</v>
      </c>
    </row>
    <row r="35" spans="1:9" ht="17.100000000000001" customHeight="1" x14ac:dyDescent="0.3">
      <c r="A35" s="24" t="s">
        <v>184</v>
      </c>
      <c r="B35" s="24" t="s">
        <v>35</v>
      </c>
      <c r="C35" s="71" t="s">
        <v>185</v>
      </c>
      <c r="D35" s="71" t="s">
        <v>185</v>
      </c>
      <c r="E35" s="71" t="s">
        <v>185</v>
      </c>
      <c r="F35" s="37">
        <v>1</v>
      </c>
      <c r="G35" s="27" t="s">
        <v>186</v>
      </c>
      <c r="H35" s="3" t="str">
        <f>'MAGI Redeterminations'!M35</f>
        <v>intentionally blank</v>
      </c>
      <c r="I35" s="3" t="e">
        <f t="shared" si="0"/>
        <v>#VALUE!</v>
      </c>
    </row>
    <row r="36" spans="1:9" ht="17.100000000000001" customHeight="1" x14ac:dyDescent="0.3">
      <c r="A36" s="24" t="s">
        <v>184</v>
      </c>
      <c r="B36" s="24" t="s">
        <v>36</v>
      </c>
      <c r="C36" s="25">
        <v>1420</v>
      </c>
      <c r="D36" s="71">
        <v>510</v>
      </c>
      <c r="E36" s="71">
        <v>480</v>
      </c>
      <c r="F36" s="36" t="s">
        <v>185</v>
      </c>
      <c r="G36" s="27" t="s">
        <v>185</v>
      </c>
      <c r="H36" s="3">
        <f>'MAGI Redeterminations'!M36</f>
        <v>2410</v>
      </c>
      <c r="I36" s="3">
        <f t="shared" si="0"/>
        <v>0</v>
      </c>
    </row>
    <row r="37" spans="1:9" ht="17.100000000000001" customHeight="1" x14ac:dyDescent="0.3">
      <c r="A37" s="24" t="s">
        <v>184</v>
      </c>
      <c r="B37" s="24" t="s">
        <v>37</v>
      </c>
      <c r="C37" s="25">
        <v>744</v>
      </c>
      <c r="D37" s="71" t="s">
        <v>185</v>
      </c>
      <c r="E37" s="71">
        <v>173</v>
      </c>
      <c r="F37" s="36">
        <v>2</v>
      </c>
      <c r="G37" s="27" t="s">
        <v>187</v>
      </c>
      <c r="H37" s="3">
        <f>'MAGI Redeterminations'!M37</f>
        <v>1120</v>
      </c>
      <c r="I37" s="3">
        <f t="shared" si="0"/>
        <v>203</v>
      </c>
    </row>
    <row r="38" spans="1:9" ht="17.100000000000001" customHeight="1" x14ac:dyDescent="0.3">
      <c r="A38" s="24" t="s">
        <v>184</v>
      </c>
      <c r="B38" s="24" t="s">
        <v>38</v>
      </c>
      <c r="C38" s="71">
        <v>17</v>
      </c>
      <c r="D38" s="71">
        <v>0</v>
      </c>
      <c r="E38" s="71" t="s">
        <v>185</v>
      </c>
      <c r="F38" s="36">
        <v>2</v>
      </c>
      <c r="G38" s="27" t="s">
        <v>187</v>
      </c>
      <c r="H38" s="3">
        <f>'MAGI Redeterminations'!M38</f>
        <v>24</v>
      </c>
      <c r="I38" s="3">
        <f t="shared" si="0"/>
        <v>7</v>
      </c>
    </row>
    <row r="39" spans="1:9" ht="17.100000000000001" customHeight="1" x14ac:dyDescent="0.3">
      <c r="A39" s="24" t="s">
        <v>184</v>
      </c>
      <c r="B39" s="24" t="s">
        <v>39</v>
      </c>
      <c r="C39" s="25">
        <v>981</v>
      </c>
      <c r="D39" s="71">
        <v>323</v>
      </c>
      <c r="E39" s="71">
        <v>381</v>
      </c>
      <c r="F39" s="36" t="s">
        <v>185</v>
      </c>
      <c r="G39" s="27" t="s">
        <v>185</v>
      </c>
      <c r="H39" s="3">
        <f>'MAGI Redeterminations'!M39</f>
        <v>1685</v>
      </c>
      <c r="I39" s="3">
        <f t="shared" si="0"/>
        <v>0</v>
      </c>
    </row>
    <row r="40" spans="1:9" ht="17.100000000000001" customHeight="1" x14ac:dyDescent="0.3">
      <c r="A40" s="24" t="s">
        <v>184</v>
      </c>
      <c r="B40" s="24" t="s">
        <v>40</v>
      </c>
      <c r="C40" s="25">
        <v>1608</v>
      </c>
      <c r="D40" s="71">
        <v>769</v>
      </c>
      <c r="E40" s="71">
        <v>598</v>
      </c>
      <c r="F40" s="36" t="s">
        <v>185</v>
      </c>
      <c r="G40" s="27" t="s">
        <v>185</v>
      </c>
      <c r="H40" s="3">
        <f>'MAGI Redeterminations'!M40</f>
        <v>2975</v>
      </c>
      <c r="I40" s="3">
        <f t="shared" si="0"/>
        <v>0</v>
      </c>
    </row>
    <row r="41" spans="1:9" ht="17.100000000000001" customHeight="1" x14ac:dyDescent="0.3">
      <c r="A41" s="24" t="s">
        <v>184</v>
      </c>
      <c r="B41" s="24" t="s">
        <v>41</v>
      </c>
      <c r="C41" s="25">
        <v>311</v>
      </c>
      <c r="D41" s="71" t="s">
        <v>185</v>
      </c>
      <c r="E41" s="71">
        <v>56</v>
      </c>
      <c r="F41" s="36">
        <v>2</v>
      </c>
      <c r="G41" s="27" t="s">
        <v>187</v>
      </c>
      <c r="H41" s="3">
        <f>'MAGI Redeterminations'!M41</f>
        <v>462</v>
      </c>
      <c r="I41" s="3">
        <f t="shared" si="0"/>
        <v>95</v>
      </c>
    </row>
    <row r="42" spans="1:9" ht="17.100000000000001" customHeight="1" x14ac:dyDescent="0.3">
      <c r="A42" s="24" t="s">
        <v>184</v>
      </c>
      <c r="B42" s="24" t="s">
        <v>42</v>
      </c>
      <c r="C42" s="25">
        <v>546</v>
      </c>
      <c r="D42" s="71">
        <v>253</v>
      </c>
      <c r="E42" s="71">
        <v>143</v>
      </c>
      <c r="F42" s="36" t="s">
        <v>185</v>
      </c>
      <c r="G42" s="27" t="s">
        <v>185</v>
      </c>
      <c r="H42" s="3">
        <f>'MAGI Redeterminations'!M42</f>
        <v>942</v>
      </c>
      <c r="I42" s="3">
        <f t="shared" si="0"/>
        <v>0</v>
      </c>
    </row>
    <row r="43" spans="1:9" ht="17.100000000000001" customHeight="1" x14ac:dyDescent="0.3">
      <c r="A43" s="24" t="s">
        <v>184</v>
      </c>
      <c r="B43" s="24" t="s">
        <v>43</v>
      </c>
      <c r="C43" s="71">
        <v>119</v>
      </c>
      <c r="D43" s="71">
        <v>49</v>
      </c>
      <c r="E43" s="71">
        <v>52</v>
      </c>
      <c r="F43" s="36" t="s">
        <v>185</v>
      </c>
      <c r="G43" s="27" t="s">
        <v>185</v>
      </c>
      <c r="H43" s="3">
        <f>'MAGI Redeterminations'!M43</f>
        <v>220</v>
      </c>
      <c r="I43" s="3">
        <f t="shared" si="0"/>
        <v>0</v>
      </c>
    </row>
    <row r="44" spans="1:9" ht="17.100000000000001" customHeight="1" x14ac:dyDescent="0.3">
      <c r="A44" s="24" t="s">
        <v>184</v>
      </c>
      <c r="B44" s="24" t="s">
        <v>44</v>
      </c>
      <c r="C44" s="25">
        <v>377</v>
      </c>
      <c r="D44" s="71" t="s">
        <v>185</v>
      </c>
      <c r="E44" s="71" t="s">
        <v>185</v>
      </c>
      <c r="F44" s="36">
        <v>2</v>
      </c>
      <c r="G44" s="27" t="s">
        <v>187</v>
      </c>
      <c r="H44" s="3">
        <f>'MAGI Redeterminations'!M44</f>
        <v>455</v>
      </c>
      <c r="I44" s="3">
        <f t="shared" si="0"/>
        <v>78</v>
      </c>
    </row>
    <row r="45" spans="1:9" ht="17.100000000000001" customHeight="1" x14ac:dyDescent="0.3">
      <c r="A45" s="24" t="s">
        <v>184</v>
      </c>
      <c r="B45" s="24" t="s">
        <v>45</v>
      </c>
      <c r="C45" s="25">
        <v>217</v>
      </c>
      <c r="D45" s="71" t="s">
        <v>185</v>
      </c>
      <c r="E45" s="71">
        <v>66</v>
      </c>
      <c r="F45" s="36">
        <v>2</v>
      </c>
      <c r="G45" s="27" t="s">
        <v>187</v>
      </c>
      <c r="H45" s="3">
        <f>'MAGI Redeterminations'!M45</f>
        <v>320</v>
      </c>
      <c r="I45" s="3">
        <f t="shared" si="0"/>
        <v>37</v>
      </c>
    </row>
    <row r="46" spans="1:9" ht="17.100000000000001" customHeight="1" x14ac:dyDescent="0.3">
      <c r="A46" s="24" t="s">
        <v>184</v>
      </c>
      <c r="B46" s="24" t="s">
        <v>46</v>
      </c>
      <c r="C46" s="25">
        <v>700</v>
      </c>
      <c r="D46" s="71">
        <v>194</v>
      </c>
      <c r="E46" s="71">
        <v>235</v>
      </c>
      <c r="F46" s="36" t="s">
        <v>185</v>
      </c>
      <c r="G46" s="27" t="s">
        <v>185</v>
      </c>
      <c r="H46" s="3">
        <f>'MAGI Redeterminations'!M46</f>
        <v>1129</v>
      </c>
      <c r="I46" s="3">
        <f t="shared" si="0"/>
        <v>0</v>
      </c>
    </row>
    <row r="47" spans="1:9" ht="17.100000000000001" customHeight="1" x14ac:dyDescent="0.3">
      <c r="A47" s="24" t="s">
        <v>184</v>
      </c>
      <c r="B47" s="24" t="s">
        <v>47</v>
      </c>
      <c r="C47" s="71">
        <v>82</v>
      </c>
      <c r="D47" s="71" t="s">
        <v>185</v>
      </c>
      <c r="E47" s="71">
        <v>33</v>
      </c>
      <c r="F47" s="36">
        <v>2</v>
      </c>
      <c r="G47" s="27" t="s">
        <v>187</v>
      </c>
      <c r="H47" s="3">
        <f>'MAGI Redeterminations'!M47</f>
        <v>136</v>
      </c>
      <c r="I47" s="3">
        <f t="shared" si="0"/>
        <v>21</v>
      </c>
    </row>
    <row r="48" spans="1:9" ht="17.100000000000001" customHeight="1" x14ac:dyDescent="0.3">
      <c r="A48" s="24" t="s">
        <v>184</v>
      </c>
      <c r="B48" s="24" t="s">
        <v>48</v>
      </c>
      <c r="C48" s="71">
        <v>66</v>
      </c>
      <c r="D48" s="71">
        <v>16</v>
      </c>
      <c r="E48" s="71">
        <v>45</v>
      </c>
      <c r="F48" s="36" t="s">
        <v>185</v>
      </c>
      <c r="G48" s="27" t="s">
        <v>185</v>
      </c>
      <c r="H48" s="3">
        <f>'MAGI Redeterminations'!M48</f>
        <v>127</v>
      </c>
      <c r="I48" s="3">
        <f t="shared" si="0"/>
        <v>0</v>
      </c>
    </row>
    <row r="49" spans="1:9" ht="17.100000000000001" customHeight="1" x14ac:dyDescent="0.3">
      <c r="A49" s="24" t="s">
        <v>184</v>
      </c>
      <c r="B49" s="24" t="s">
        <v>49</v>
      </c>
      <c r="C49" s="71">
        <v>0</v>
      </c>
      <c r="D49" s="71">
        <v>0</v>
      </c>
      <c r="E49" s="71" t="s">
        <v>185</v>
      </c>
      <c r="F49" s="37">
        <v>1</v>
      </c>
      <c r="G49" s="27" t="s">
        <v>186</v>
      </c>
      <c r="H49" s="3" t="str">
        <f>'MAGI Redeterminations'!M49</f>
        <v>intentionally blank</v>
      </c>
      <c r="I49" s="3" t="e">
        <f t="shared" si="0"/>
        <v>#VALUE!</v>
      </c>
    </row>
    <row r="50" spans="1:9" ht="17.100000000000001" customHeight="1" x14ac:dyDescent="0.3">
      <c r="A50" s="24" t="s">
        <v>184</v>
      </c>
      <c r="B50" s="24" t="s">
        <v>50</v>
      </c>
      <c r="C50" s="71">
        <v>26</v>
      </c>
      <c r="D50" s="71" t="s">
        <v>185</v>
      </c>
      <c r="E50" s="71" t="s">
        <v>185</v>
      </c>
      <c r="F50" s="37">
        <v>1</v>
      </c>
      <c r="G50" s="27" t="s">
        <v>186</v>
      </c>
      <c r="H50" s="3">
        <f>'MAGI Redeterminations'!M50</f>
        <v>34</v>
      </c>
      <c r="I50" s="3">
        <f t="shared" si="0"/>
        <v>8</v>
      </c>
    </row>
    <row r="51" spans="1:9" ht="17.100000000000001" customHeight="1" x14ac:dyDescent="0.3">
      <c r="A51" s="24" t="s">
        <v>184</v>
      </c>
      <c r="B51" s="24" t="s">
        <v>51</v>
      </c>
      <c r="C51" s="25">
        <v>169</v>
      </c>
      <c r="D51" s="71">
        <v>43</v>
      </c>
      <c r="E51" s="71">
        <v>59</v>
      </c>
      <c r="F51" s="36" t="s">
        <v>185</v>
      </c>
      <c r="G51" s="27" t="s">
        <v>185</v>
      </c>
      <c r="H51" s="3">
        <f>'MAGI Redeterminations'!M51</f>
        <v>271</v>
      </c>
      <c r="I51" s="3">
        <f t="shared" si="0"/>
        <v>0</v>
      </c>
    </row>
    <row r="52" spans="1:9" ht="17.100000000000001" customHeight="1" x14ac:dyDescent="0.3">
      <c r="A52" s="24" t="s">
        <v>184</v>
      </c>
      <c r="B52" s="24" t="s">
        <v>52</v>
      </c>
      <c r="C52" s="25">
        <v>289</v>
      </c>
      <c r="D52" s="71">
        <v>62</v>
      </c>
      <c r="E52" s="71">
        <v>56</v>
      </c>
      <c r="F52" s="36" t="s">
        <v>185</v>
      </c>
      <c r="G52" s="27" t="s">
        <v>185</v>
      </c>
      <c r="H52" s="3">
        <f>'MAGI Redeterminations'!M52</f>
        <v>407</v>
      </c>
      <c r="I52" s="3">
        <f t="shared" si="0"/>
        <v>0</v>
      </c>
    </row>
    <row r="53" spans="1:9" ht="17.100000000000001" customHeight="1" x14ac:dyDescent="0.3">
      <c r="A53" s="24" t="s">
        <v>184</v>
      </c>
      <c r="B53" s="24" t="s">
        <v>53</v>
      </c>
      <c r="C53" s="25">
        <v>328</v>
      </c>
      <c r="D53" s="71" t="s">
        <v>185</v>
      </c>
      <c r="E53" s="71">
        <v>122</v>
      </c>
      <c r="F53" s="36">
        <v>2</v>
      </c>
      <c r="G53" s="27" t="s">
        <v>187</v>
      </c>
      <c r="H53" s="3">
        <f>'MAGI Redeterminations'!M53</f>
        <v>533</v>
      </c>
      <c r="I53" s="3">
        <f t="shared" si="0"/>
        <v>83</v>
      </c>
    </row>
    <row r="54" spans="1:9" ht="17.100000000000001" customHeight="1" x14ac:dyDescent="0.3">
      <c r="A54" s="24" t="s">
        <v>184</v>
      </c>
      <c r="B54" s="24" t="s">
        <v>54</v>
      </c>
      <c r="C54" s="71">
        <v>26</v>
      </c>
      <c r="D54" s="71" t="s">
        <v>185</v>
      </c>
      <c r="E54" s="71" t="s">
        <v>185</v>
      </c>
      <c r="F54" s="37">
        <v>1</v>
      </c>
      <c r="G54" s="27" t="s">
        <v>186</v>
      </c>
      <c r="H54" s="3">
        <f>'MAGI Redeterminations'!M54</f>
        <v>42</v>
      </c>
      <c r="I54" s="3">
        <f t="shared" si="0"/>
        <v>16</v>
      </c>
    </row>
    <row r="55" spans="1:9" ht="17.100000000000001" customHeight="1" x14ac:dyDescent="0.3">
      <c r="A55" s="24" t="s">
        <v>184</v>
      </c>
      <c r="B55" s="24" t="s">
        <v>55</v>
      </c>
      <c r="C55" s="71">
        <v>31</v>
      </c>
      <c r="D55" s="71" t="s">
        <v>185</v>
      </c>
      <c r="E55" s="71" t="s">
        <v>185</v>
      </c>
      <c r="F55" s="37">
        <v>1</v>
      </c>
      <c r="G55" s="27" t="s">
        <v>186</v>
      </c>
      <c r="H55" s="3">
        <f>'MAGI Redeterminations'!M55</f>
        <v>43</v>
      </c>
      <c r="I55" s="3">
        <f t="shared" si="0"/>
        <v>12</v>
      </c>
    </row>
    <row r="56" spans="1:9" ht="17.100000000000001" customHeight="1" x14ac:dyDescent="0.3">
      <c r="A56" s="24" t="s">
        <v>184</v>
      </c>
      <c r="B56" s="24" t="s">
        <v>56</v>
      </c>
      <c r="C56" s="71" t="s">
        <v>185</v>
      </c>
      <c r="D56" s="71" t="s">
        <v>185</v>
      </c>
      <c r="E56" s="71" t="s">
        <v>185</v>
      </c>
      <c r="F56" s="37">
        <v>1</v>
      </c>
      <c r="G56" s="27" t="s">
        <v>186</v>
      </c>
      <c r="H56" s="3">
        <f>'MAGI Redeterminations'!M56</f>
        <v>7</v>
      </c>
      <c r="I56" s="3">
        <f t="shared" si="0"/>
        <v>7</v>
      </c>
    </row>
    <row r="57" spans="1:9" ht="17.100000000000001" customHeight="1" x14ac:dyDescent="0.3">
      <c r="A57" s="24" t="s">
        <v>184</v>
      </c>
      <c r="B57" s="24" t="s">
        <v>57</v>
      </c>
      <c r="C57" s="25">
        <v>238</v>
      </c>
      <c r="D57" s="71" t="s">
        <v>185</v>
      </c>
      <c r="E57" s="71">
        <v>111</v>
      </c>
      <c r="F57" s="36">
        <v>2</v>
      </c>
      <c r="G57" s="27" t="s">
        <v>187</v>
      </c>
      <c r="H57" s="3">
        <f>'MAGI Redeterminations'!M57</f>
        <v>426</v>
      </c>
      <c r="I57" s="3">
        <f t="shared" si="0"/>
        <v>77</v>
      </c>
    </row>
    <row r="58" spans="1:9" ht="17.100000000000001" customHeight="1" x14ac:dyDescent="0.3">
      <c r="A58" s="24" t="s">
        <v>184</v>
      </c>
      <c r="B58" s="24" t="s">
        <v>58</v>
      </c>
      <c r="C58" s="71">
        <v>11</v>
      </c>
      <c r="D58" s="71" t="s">
        <v>185</v>
      </c>
      <c r="E58" s="71" t="s">
        <v>185</v>
      </c>
      <c r="F58" s="37">
        <v>1</v>
      </c>
      <c r="G58" s="27" t="s">
        <v>186</v>
      </c>
      <c r="H58" s="3">
        <f>'MAGI Redeterminations'!M58</f>
        <v>18</v>
      </c>
      <c r="I58" s="3">
        <f t="shared" si="0"/>
        <v>7</v>
      </c>
    </row>
    <row r="59" spans="1:9" ht="17.100000000000001" customHeight="1" x14ac:dyDescent="0.3">
      <c r="A59" s="24" t="s">
        <v>184</v>
      </c>
      <c r="B59" s="24" t="s">
        <v>59</v>
      </c>
      <c r="C59" s="25">
        <v>294</v>
      </c>
      <c r="D59" s="71" t="s">
        <v>185</v>
      </c>
      <c r="E59" s="71">
        <v>92</v>
      </c>
      <c r="F59" s="36">
        <v>2</v>
      </c>
      <c r="G59" s="27" t="s">
        <v>187</v>
      </c>
      <c r="H59" s="3">
        <f>'MAGI Redeterminations'!M59</f>
        <v>470</v>
      </c>
      <c r="I59" s="3">
        <f t="shared" si="0"/>
        <v>84</v>
      </c>
    </row>
    <row r="60" spans="1:9" ht="17.100000000000001" customHeight="1" x14ac:dyDescent="0.3">
      <c r="A60" s="24" t="s">
        <v>184</v>
      </c>
      <c r="B60" s="24" t="s">
        <v>60</v>
      </c>
      <c r="C60" s="71">
        <v>74</v>
      </c>
      <c r="D60" s="71" t="s">
        <v>185</v>
      </c>
      <c r="E60" s="71">
        <v>32</v>
      </c>
      <c r="F60" s="36">
        <v>2</v>
      </c>
      <c r="G60" s="27" t="s">
        <v>187</v>
      </c>
      <c r="H60" s="3">
        <f>'MAGI Redeterminations'!M60</f>
        <v>135</v>
      </c>
      <c r="I60" s="3">
        <f t="shared" si="0"/>
        <v>29</v>
      </c>
    </row>
    <row r="61" spans="1:9" ht="17.100000000000001" customHeight="1" x14ac:dyDescent="0.3">
      <c r="A61" s="24" t="s">
        <v>184</v>
      </c>
      <c r="B61" s="24" t="s">
        <v>61</v>
      </c>
      <c r="C61" s="71">
        <v>28</v>
      </c>
      <c r="D61" s="71">
        <v>10</v>
      </c>
      <c r="E61" s="71" t="s">
        <v>185</v>
      </c>
      <c r="F61" s="36">
        <v>2</v>
      </c>
      <c r="G61" s="27" t="s">
        <v>187</v>
      </c>
      <c r="H61" s="3">
        <f>'MAGI Redeterminations'!M61</f>
        <v>51</v>
      </c>
      <c r="I61" s="3">
        <f t="shared" si="0"/>
        <v>13</v>
      </c>
    </row>
    <row r="62" spans="1:9" ht="17.100000000000001" customHeight="1" x14ac:dyDescent="0.3">
      <c r="A62" s="31" t="s">
        <v>184</v>
      </c>
      <c r="B62" s="31" t="s">
        <v>62</v>
      </c>
      <c r="C62" s="32">
        <v>19489</v>
      </c>
      <c r="D62" s="32">
        <v>6300</v>
      </c>
      <c r="E62" s="32">
        <v>6966</v>
      </c>
      <c r="F62" s="47" t="s">
        <v>185</v>
      </c>
      <c r="G62" s="51" t="s">
        <v>185</v>
      </c>
      <c r="H62" s="3">
        <f>'MAGI Redeterminations'!M62</f>
        <v>32755</v>
      </c>
      <c r="I62" s="3">
        <f t="shared" si="0"/>
        <v>0</v>
      </c>
    </row>
    <row r="63" spans="1:9" ht="17.100000000000001" customHeight="1" x14ac:dyDescent="0.3">
      <c r="A63" s="35" t="s">
        <v>105</v>
      </c>
    </row>
  </sheetData>
  <sheetProtection sheet="1" objects="1" scenarios="1" selectLockedCells="1"/>
  <conditionalFormatting sqref="A4:G62">
    <cfRule type="expression" dxfId="5" priority="2">
      <formula>MOD(ROW(),2)=0</formula>
    </cfRule>
  </conditionalFormatting>
  <conditionalFormatting sqref="I4:I62">
    <cfRule type="cellIs" dxfId="4" priority="1" operator="between">
      <formula>1</formula>
      <formula>4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I63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customWidth="1"/>
    <col min="3" max="3" width="19.85546875" style="2" bestFit="1" customWidth="1"/>
    <col min="4" max="4" width="20.140625" style="2" customWidth="1"/>
    <col min="5" max="5" width="19.85546875" style="2" bestFit="1" customWidth="1"/>
    <col min="6" max="6" width="22.5703125" style="20" bestFit="1" customWidth="1"/>
    <col min="7" max="7" width="42.7109375" style="22" customWidth="1"/>
    <col min="8" max="16384" width="11.42578125" style="2" hidden="1"/>
  </cols>
  <sheetData>
    <row r="1" spans="1:9" ht="17.100000000000001" customHeight="1" x14ac:dyDescent="0.3">
      <c r="A1" s="13" t="s">
        <v>175</v>
      </c>
    </row>
    <row r="2" spans="1:9" s="1" customFormat="1" ht="23.1" customHeight="1" x14ac:dyDescent="0.45">
      <c r="A2" s="15" t="s">
        <v>99</v>
      </c>
      <c r="F2" s="21"/>
      <c r="G2" s="23"/>
    </row>
    <row r="3" spans="1:9" ht="17.100000000000001" customHeight="1" x14ac:dyDescent="0.3">
      <c r="A3" s="28" t="s">
        <v>0</v>
      </c>
      <c r="B3" s="28" t="s">
        <v>122</v>
      </c>
      <c r="C3" s="28" t="s">
        <v>96</v>
      </c>
      <c r="D3" s="28" t="s">
        <v>100</v>
      </c>
      <c r="E3" s="28" t="s">
        <v>98</v>
      </c>
      <c r="F3" s="38" t="s">
        <v>2</v>
      </c>
      <c r="G3" s="28" t="s">
        <v>3</v>
      </c>
    </row>
    <row r="4" spans="1:9" ht="17.100000000000001" customHeight="1" x14ac:dyDescent="0.3">
      <c r="A4" s="24" t="s">
        <v>184</v>
      </c>
      <c r="B4" s="24" t="s">
        <v>4</v>
      </c>
      <c r="C4" s="25">
        <v>328</v>
      </c>
      <c r="D4" s="25" t="s">
        <v>185</v>
      </c>
      <c r="E4" s="71" t="s">
        <v>185</v>
      </c>
      <c r="F4" s="37">
        <v>1</v>
      </c>
      <c r="G4" s="27" t="s">
        <v>186</v>
      </c>
      <c r="H4" s="2">
        <f>'Non-MAGI Redeterminations'!M4</f>
        <v>355</v>
      </c>
      <c r="I4" s="3">
        <f>H4-(SUM(C4:E4))</f>
        <v>27</v>
      </c>
    </row>
    <row r="5" spans="1:9" ht="17.100000000000001" customHeight="1" x14ac:dyDescent="0.3">
      <c r="A5" s="24" t="s">
        <v>184</v>
      </c>
      <c r="B5" s="24" t="s">
        <v>5</v>
      </c>
      <c r="C5" s="71">
        <v>0</v>
      </c>
      <c r="D5" s="25">
        <v>0</v>
      </c>
      <c r="E5" s="71">
        <v>0</v>
      </c>
      <c r="F5" s="36" t="s">
        <v>185</v>
      </c>
      <c r="G5" s="27" t="s">
        <v>185</v>
      </c>
      <c r="H5" s="2">
        <f>'Non-MAGI Redeterminations'!M5</f>
        <v>0</v>
      </c>
      <c r="I5" s="3">
        <f t="shared" ref="I5:I62" si="0">H5-(SUM(C5:E5))</f>
        <v>0</v>
      </c>
    </row>
    <row r="6" spans="1:9" ht="17.100000000000001" customHeight="1" x14ac:dyDescent="0.3">
      <c r="A6" s="24" t="s">
        <v>184</v>
      </c>
      <c r="B6" s="24" t="s">
        <v>6</v>
      </c>
      <c r="C6" s="71">
        <v>9</v>
      </c>
      <c r="D6" s="25">
        <v>0</v>
      </c>
      <c r="E6" s="71" t="s">
        <v>185</v>
      </c>
      <c r="F6" s="37">
        <v>1</v>
      </c>
      <c r="G6" s="27" t="s">
        <v>186</v>
      </c>
      <c r="H6" s="2">
        <f>'Non-MAGI Redeterminations'!M6</f>
        <v>13</v>
      </c>
      <c r="I6" s="3">
        <f t="shared" si="0"/>
        <v>4</v>
      </c>
    </row>
    <row r="7" spans="1:9" ht="17.100000000000001" customHeight="1" x14ac:dyDescent="0.3">
      <c r="A7" s="24" t="s">
        <v>184</v>
      </c>
      <c r="B7" s="24" t="s">
        <v>7</v>
      </c>
      <c r="C7" s="71">
        <v>58</v>
      </c>
      <c r="D7" s="25">
        <v>0</v>
      </c>
      <c r="E7" s="71">
        <v>8</v>
      </c>
      <c r="F7" s="36" t="s">
        <v>185</v>
      </c>
      <c r="G7" s="27" t="s">
        <v>185</v>
      </c>
      <c r="H7" s="2">
        <f>'Non-MAGI Redeterminations'!M7</f>
        <v>66</v>
      </c>
      <c r="I7" s="3">
        <f t="shared" si="0"/>
        <v>0</v>
      </c>
    </row>
    <row r="8" spans="1:9" ht="17.100000000000001" customHeight="1" x14ac:dyDescent="0.3">
      <c r="A8" s="24" t="s">
        <v>184</v>
      </c>
      <c r="B8" s="24" t="s">
        <v>8</v>
      </c>
      <c r="C8" s="71">
        <v>14</v>
      </c>
      <c r="D8" s="25">
        <v>0</v>
      </c>
      <c r="E8" s="71" t="s">
        <v>185</v>
      </c>
      <c r="F8" s="37">
        <v>1</v>
      </c>
      <c r="G8" s="27" t="s">
        <v>186</v>
      </c>
      <c r="H8" s="2">
        <f>'Non-MAGI Redeterminations'!M8</f>
        <v>17</v>
      </c>
      <c r="I8" s="3">
        <f t="shared" si="0"/>
        <v>3</v>
      </c>
    </row>
    <row r="9" spans="1:9" ht="17.100000000000001" customHeight="1" x14ac:dyDescent="0.3">
      <c r="A9" s="24" t="s">
        <v>184</v>
      </c>
      <c r="B9" s="24" t="s">
        <v>9</v>
      </c>
      <c r="C9" s="71">
        <v>22</v>
      </c>
      <c r="D9" s="25">
        <v>0</v>
      </c>
      <c r="E9" s="71" t="s">
        <v>185</v>
      </c>
      <c r="F9" s="37">
        <v>1</v>
      </c>
      <c r="G9" s="27" t="s">
        <v>186</v>
      </c>
      <c r="H9" s="2">
        <f>'Non-MAGI Redeterminations'!M9</f>
        <v>23</v>
      </c>
      <c r="I9" s="3">
        <f t="shared" si="0"/>
        <v>1</v>
      </c>
    </row>
    <row r="10" spans="1:9" ht="17.100000000000001" customHeight="1" x14ac:dyDescent="0.3">
      <c r="A10" s="24" t="s">
        <v>184</v>
      </c>
      <c r="B10" s="24" t="s">
        <v>10</v>
      </c>
      <c r="C10" s="71">
        <v>246</v>
      </c>
      <c r="D10" s="25">
        <v>6</v>
      </c>
      <c r="E10" s="71">
        <v>36</v>
      </c>
      <c r="F10" s="36" t="s">
        <v>185</v>
      </c>
      <c r="G10" s="27" t="s">
        <v>185</v>
      </c>
      <c r="H10" s="2">
        <f>'Non-MAGI Redeterminations'!M10</f>
        <v>288</v>
      </c>
      <c r="I10" s="3">
        <f t="shared" si="0"/>
        <v>0</v>
      </c>
    </row>
    <row r="11" spans="1:9" ht="17.100000000000001" customHeight="1" x14ac:dyDescent="0.3">
      <c r="A11" s="24" t="s">
        <v>184</v>
      </c>
      <c r="B11" s="24" t="s">
        <v>11</v>
      </c>
      <c r="C11" s="71">
        <v>26</v>
      </c>
      <c r="D11" s="25">
        <v>0</v>
      </c>
      <c r="E11" s="71" t="s">
        <v>185</v>
      </c>
      <c r="F11" s="37">
        <v>1</v>
      </c>
      <c r="G11" s="27" t="s">
        <v>186</v>
      </c>
      <c r="H11" s="2" t="str">
        <f>'Non-MAGI Redeterminations'!M11</f>
        <v>intentionally blank</v>
      </c>
      <c r="I11" s="3" t="e">
        <f t="shared" si="0"/>
        <v>#VALUE!</v>
      </c>
    </row>
    <row r="12" spans="1:9" ht="17.100000000000001" customHeight="1" x14ac:dyDescent="0.3">
      <c r="A12" s="24" t="s">
        <v>184</v>
      </c>
      <c r="B12" s="24" t="s">
        <v>12</v>
      </c>
      <c r="C12" s="71">
        <v>21</v>
      </c>
      <c r="D12" s="25">
        <v>0</v>
      </c>
      <c r="E12" s="71" t="s">
        <v>185</v>
      </c>
      <c r="F12" s="37">
        <v>1</v>
      </c>
      <c r="G12" s="27" t="s">
        <v>186</v>
      </c>
      <c r="H12" s="2">
        <f>'Non-MAGI Redeterminations'!M12</f>
        <v>24</v>
      </c>
      <c r="I12" s="3">
        <f t="shared" si="0"/>
        <v>3</v>
      </c>
    </row>
    <row r="13" spans="1:9" ht="17.100000000000001" customHeight="1" x14ac:dyDescent="0.3">
      <c r="A13" s="24" t="s">
        <v>184</v>
      </c>
      <c r="B13" s="24" t="s">
        <v>13</v>
      </c>
      <c r="C13" s="71">
        <v>350</v>
      </c>
      <c r="D13" s="25">
        <v>8</v>
      </c>
      <c r="E13" s="71">
        <v>29</v>
      </c>
      <c r="F13" s="36" t="s">
        <v>185</v>
      </c>
      <c r="G13" s="27" t="s">
        <v>185</v>
      </c>
      <c r="H13" s="2">
        <f>'Non-MAGI Redeterminations'!M13</f>
        <v>387</v>
      </c>
      <c r="I13" s="3">
        <f t="shared" si="0"/>
        <v>0</v>
      </c>
    </row>
    <row r="14" spans="1:9" ht="17.100000000000001" customHeight="1" x14ac:dyDescent="0.3">
      <c r="A14" s="24" t="s">
        <v>184</v>
      </c>
      <c r="B14" s="24" t="s">
        <v>14</v>
      </c>
      <c r="C14" s="71">
        <v>18</v>
      </c>
      <c r="D14" s="25" t="s">
        <v>185</v>
      </c>
      <c r="E14" s="71" t="s">
        <v>185</v>
      </c>
      <c r="F14" s="37">
        <v>1</v>
      </c>
      <c r="G14" s="27" t="s">
        <v>186</v>
      </c>
      <c r="H14" s="2">
        <f>'Non-MAGI Redeterminations'!M14</f>
        <v>23</v>
      </c>
      <c r="I14" s="3">
        <f t="shared" si="0"/>
        <v>5</v>
      </c>
    </row>
    <row r="15" spans="1:9" ht="17.100000000000001" customHeight="1" x14ac:dyDescent="0.3">
      <c r="A15" s="24" t="s">
        <v>184</v>
      </c>
      <c r="B15" s="24" t="s">
        <v>15</v>
      </c>
      <c r="C15" s="71">
        <v>46</v>
      </c>
      <c r="D15" s="25">
        <v>0</v>
      </c>
      <c r="E15" s="71">
        <v>7</v>
      </c>
      <c r="F15" s="36" t="s">
        <v>185</v>
      </c>
      <c r="G15" s="27" t="s">
        <v>185</v>
      </c>
      <c r="H15" s="2">
        <f>'Non-MAGI Redeterminations'!M15</f>
        <v>53</v>
      </c>
      <c r="I15" s="3">
        <f t="shared" si="0"/>
        <v>0</v>
      </c>
    </row>
    <row r="16" spans="1:9" ht="17.100000000000001" customHeight="1" x14ac:dyDescent="0.3">
      <c r="A16" s="24" t="s">
        <v>184</v>
      </c>
      <c r="B16" s="24" t="s">
        <v>16</v>
      </c>
      <c r="C16" s="71">
        <v>69</v>
      </c>
      <c r="D16" s="25" t="s">
        <v>185</v>
      </c>
      <c r="E16" s="71" t="s">
        <v>185</v>
      </c>
      <c r="F16" s="37">
        <v>1</v>
      </c>
      <c r="G16" s="27" t="s">
        <v>186</v>
      </c>
      <c r="H16" s="2">
        <f>'Non-MAGI Redeterminations'!M16</f>
        <v>85</v>
      </c>
      <c r="I16" s="3">
        <f t="shared" si="0"/>
        <v>16</v>
      </c>
    </row>
    <row r="17" spans="1:9" ht="17.100000000000001" customHeight="1" x14ac:dyDescent="0.3">
      <c r="A17" s="24" t="s">
        <v>184</v>
      </c>
      <c r="B17" s="24" t="s">
        <v>17</v>
      </c>
      <c r="C17" s="71">
        <v>6</v>
      </c>
      <c r="D17" s="25">
        <v>0</v>
      </c>
      <c r="E17" s="71">
        <v>0</v>
      </c>
      <c r="F17" s="36" t="s">
        <v>185</v>
      </c>
      <c r="G17" s="27" t="s">
        <v>185</v>
      </c>
      <c r="H17" s="2">
        <f>'Non-MAGI Redeterminations'!M17</f>
        <v>6</v>
      </c>
      <c r="I17" s="3">
        <f t="shared" si="0"/>
        <v>0</v>
      </c>
    </row>
    <row r="18" spans="1:9" ht="17.100000000000001" customHeight="1" x14ac:dyDescent="0.3">
      <c r="A18" s="24" t="s">
        <v>184</v>
      </c>
      <c r="B18" s="24" t="s">
        <v>18</v>
      </c>
      <c r="C18" s="71">
        <v>256</v>
      </c>
      <c r="D18" s="25">
        <v>13</v>
      </c>
      <c r="E18" s="71">
        <v>38</v>
      </c>
      <c r="F18" s="36" t="s">
        <v>185</v>
      </c>
      <c r="G18" s="27" t="s">
        <v>185</v>
      </c>
      <c r="H18" s="2">
        <f>'Non-MAGI Redeterminations'!M18</f>
        <v>307</v>
      </c>
      <c r="I18" s="3">
        <f t="shared" si="0"/>
        <v>0</v>
      </c>
    </row>
    <row r="19" spans="1:9" ht="17.100000000000001" customHeight="1" x14ac:dyDescent="0.3">
      <c r="A19" s="24" t="s">
        <v>184</v>
      </c>
      <c r="B19" s="24" t="s">
        <v>19</v>
      </c>
      <c r="C19" s="71">
        <v>18</v>
      </c>
      <c r="D19" s="25" t="s">
        <v>185</v>
      </c>
      <c r="E19" s="71" t="s">
        <v>185</v>
      </c>
      <c r="F19" s="37">
        <v>1</v>
      </c>
      <c r="G19" s="27" t="s">
        <v>186</v>
      </c>
      <c r="H19" s="2">
        <f>'Non-MAGI Redeterminations'!M19</f>
        <v>26</v>
      </c>
      <c r="I19" s="3">
        <f t="shared" si="0"/>
        <v>8</v>
      </c>
    </row>
    <row r="20" spans="1:9" ht="17.100000000000001" customHeight="1" x14ac:dyDescent="0.3">
      <c r="A20" s="24" t="s">
        <v>184</v>
      </c>
      <c r="B20" s="24" t="s">
        <v>20</v>
      </c>
      <c r="C20" s="71">
        <v>41</v>
      </c>
      <c r="D20" s="25">
        <v>0</v>
      </c>
      <c r="E20" s="71">
        <v>6</v>
      </c>
      <c r="F20" s="36" t="s">
        <v>185</v>
      </c>
      <c r="G20" s="27" t="s">
        <v>185</v>
      </c>
      <c r="H20" s="2">
        <f>'Non-MAGI Redeterminations'!M20</f>
        <v>47</v>
      </c>
      <c r="I20" s="3">
        <f t="shared" si="0"/>
        <v>0</v>
      </c>
    </row>
    <row r="21" spans="1:9" ht="17.100000000000001" customHeight="1" x14ac:dyDescent="0.3">
      <c r="A21" s="24" t="s">
        <v>184</v>
      </c>
      <c r="B21" s="24" t="s">
        <v>21</v>
      </c>
      <c r="C21" s="71">
        <v>7</v>
      </c>
      <c r="D21" s="25">
        <v>0</v>
      </c>
      <c r="E21" s="71">
        <v>0</v>
      </c>
      <c r="F21" s="36" t="s">
        <v>185</v>
      </c>
      <c r="G21" s="27" t="s">
        <v>185</v>
      </c>
      <c r="H21" s="2">
        <f>'Non-MAGI Redeterminations'!M21</f>
        <v>7</v>
      </c>
      <c r="I21" s="3">
        <f t="shared" si="0"/>
        <v>0</v>
      </c>
    </row>
    <row r="22" spans="1:9" ht="17.100000000000001" customHeight="1" x14ac:dyDescent="0.3">
      <c r="A22" s="24" t="s">
        <v>184</v>
      </c>
      <c r="B22" s="24" t="s">
        <v>22</v>
      </c>
      <c r="C22" s="25">
        <v>2567</v>
      </c>
      <c r="D22" s="25">
        <v>85</v>
      </c>
      <c r="E22" s="71">
        <v>246</v>
      </c>
      <c r="F22" s="36" t="s">
        <v>185</v>
      </c>
      <c r="G22" s="27" t="s">
        <v>185</v>
      </c>
      <c r="H22" s="2">
        <f>'Non-MAGI Redeterminations'!M22</f>
        <v>2898</v>
      </c>
      <c r="I22" s="3">
        <f t="shared" si="0"/>
        <v>0</v>
      </c>
    </row>
    <row r="23" spans="1:9" ht="17.100000000000001" customHeight="1" x14ac:dyDescent="0.3">
      <c r="A23" s="24" t="s">
        <v>184</v>
      </c>
      <c r="B23" s="24" t="s">
        <v>23</v>
      </c>
      <c r="C23" s="71">
        <v>28</v>
      </c>
      <c r="D23" s="25">
        <v>6</v>
      </c>
      <c r="E23" s="71" t="s">
        <v>185</v>
      </c>
      <c r="F23" s="37">
        <v>1</v>
      </c>
      <c r="G23" s="27" t="s">
        <v>186</v>
      </c>
      <c r="H23" s="2">
        <f>'Non-MAGI Redeterminations'!M23</f>
        <v>37</v>
      </c>
      <c r="I23" s="3">
        <f t="shared" si="0"/>
        <v>3</v>
      </c>
    </row>
    <row r="24" spans="1:9" ht="17.100000000000001" customHeight="1" x14ac:dyDescent="0.3">
      <c r="A24" s="24" t="s">
        <v>184</v>
      </c>
      <c r="B24" s="24" t="s">
        <v>24</v>
      </c>
      <c r="C24" s="71">
        <v>62</v>
      </c>
      <c r="D24" s="25">
        <v>0</v>
      </c>
      <c r="E24" s="71">
        <v>5</v>
      </c>
      <c r="F24" s="36" t="s">
        <v>185</v>
      </c>
      <c r="G24" s="27" t="s">
        <v>185</v>
      </c>
      <c r="H24" s="2">
        <f>'Non-MAGI Redeterminations'!M24</f>
        <v>67</v>
      </c>
      <c r="I24" s="3">
        <f t="shared" si="0"/>
        <v>0</v>
      </c>
    </row>
    <row r="25" spans="1:9" ht="17.100000000000001" customHeight="1" x14ac:dyDescent="0.3">
      <c r="A25" s="24" t="s">
        <v>184</v>
      </c>
      <c r="B25" s="24" t="s">
        <v>25</v>
      </c>
      <c r="C25" s="71" t="s">
        <v>185</v>
      </c>
      <c r="D25" s="25">
        <v>0</v>
      </c>
      <c r="E25" s="71">
        <v>0</v>
      </c>
      <c r="F25" s="37">
        <v>1</v>
      </c>
      <c r="G25" s="27" t="s">
        <v>186</v>
      </c>
      <c r="H25" s="2" t="str">
        <f>'Non-MAGI Redeterminations'!M25</f>
        <v>intentionally blank</v>
      </c>
      <c r="I25" s="3" t="e">
        <f t="shared" si="0"/>
        <v>#VALUE!</v>
      </c>
    </row>
    <row r="26" spans="1:9" ht="17.100000000000001" customHeight="1" x14ac:dyDescent="0.3">
      <c r="A26" s="24" t="s">
        <v>184</v>
      </c>
      <c r="B26" s="24" t="s">
        <v>26</v>
      </c>
      <c r="C26" s="71">
        <v>36</v>
      </c>
      <c r="D26" s="25">
        <v>0</v>
      </c>
      <c r="E26" s="71" t="s">
        <v>185</v>
      </c>
      <c r="F26" s="37">
        <v>1</v>
      </c>
      <c r="G26" s="27" t="s">
        <v>186</v>
      </c>
      <c r="H26" s="2">
        <f>'Non-MAGI Redeterminations'!M26</f>
        <v>40</v>
      </c>
      <c r="I26" s="3">
        <f t="shared" si="0"/>
        <v>4</v>
      </c>
    </row>
    <row r="27" spans="1:9" ht="17.100000000000001" customHeight="1" x14ac:dyDescent="0.3">
      <c r="A27" s="24" t="s">
        <v>184</v>
      </c>
      <c r="B27" s="24" t="s">
        <v>27</v>
      </c>
      <c r="C27" s="71">
        <v>67</v>
      </c>
      <c r="D27" s="25">
        <v>0</v>
      </c>
      <c r="E27" s="71">
        <v>9</v>
      </c>
      <c r="F27" s="36" t="s">
        <v>185</v>
      </c>
      <c r="G27" s="27" t="s">
        <v>185</v>
      </c>
      <c r="H27" s="2">
        <f>'Non-MAGI Redeterminations'!M27</f>
        <v>76</v>
      </c>
      <c r="I27" s="3">
        <f t="shared" si="0"/>
        <v>0</v>
      </c>
    </row>
    <row r="28" spans="1:9" ht="17.100000000000001" customHeight="1" x14ac:dyDescent="0.3">
      <c r="A28" s="24" t="s">
        <v>184</v>
      </c>
      <c r="B28" s="24" t="s">
        <v>28</v>
      </c>
      <c r="C28" s="71">
        <v>0</v>
      </c>
      <c r="D28" s="25">
        <v>0</v>
      </c>
      <c r="E28" s="71">
        <v>0</v>
      </c>
      <c r="F28" s="36" t="s">
        <v>185</v>
      </c>
      <c r="G28" s="27" t="s">
        <v>185</v>
      </c>
      <c r="H28" s="2">
        <f>'Non-MAGI Redeterminations'!M28</f>
        <v>0</v>
      </c>
      <c r="I28" s="3">
        <f t="shared" si="0"/>
        <v>0</v>
      </c>
    </row>
    <row r="29" spans="1:9" ht="17.100000000000001" customHeight="1" x14ac:dyDescent="0.3">
      <c r="A29" s="24" t="s">
        <v>184</v>
      </c>
      <c r="B29" s="24" t="s">
        <v>29</v>
      </c>
      <c r="C29" s="71" t="s">
        <v>185</v>
      </c>
      <c r="D29" s="25">
        <v>0</v>
      </c>
      <c r="E29" s="71" t="s">
        <v>185</v>
      </c>
      <c r="F29" s="37">
        <v>1</v>
      </c>
      <c r="G29" s="27" t="s">
        <v>186</v>
      </c>
      <c r="H29" s="2" t="str">
        <f>'Non-MAGI Redeterminations'!M29</f>
        <v>intentionally blank</v>
      </c>
      <c r="I29" s="3" t="e">
        <f t="shared" si="0"/>
        <v>#VALUE!</v>
      </c>
    </row>
    <row r="30" spans="1:9" ht="17.100000000000001" customHeight="1" x14ac:dyDescent="0.3">
      <c r="A30" s="24" t="s">
        <v>184</v>
      </c>
      <c r="B30" s="24" t="s">
        <v>30</v>
      </c>
      <c r="C30" s="71">
        <v>263</v>
      </c>
      <c r="D30" s="25">
        <v>0</v>
      </c>
      <c r="E30" s="71">
        <v>13</v>
      </c>
      <c r="F30" s="36" t="s">
        <v>185</v>
      </c>
      <c r="G30" s="27" t="s">
        <v>185</v>
      </c>
      <c r="H30" s="2">
        <f>'Non-MAGI Redeterminations'!M30</f>
        <v>276</v>
      </c>
      <c r="I30" s="3">
        <f t="shared" si="0"/>
        <v>0</v>
      </c>
    </row>
    <row r="31" spans="1:9" ht="17.100000000000001" customHeight="1" x14ac:dyDescent="0.3">
      <c r="A31" s="24" t="s">
        <v>184</v>
      </c>
      <c r="B31" s="24" t="s">
        <v>31</v>
      </c>
      <c r="C31" s="71">
        <v>28</v>
      </c>
      <c r="D31" s="25">
        <v>0</v>
      </c>
      <c r="E31" s="71" t="s">
        <v>185</v>
      </c>
      <c r="F31" s="37">
        <v>1</v>
      </c>
      <c r="G31" s="27" t="s">
        <v>186</v>
      </c>
      <c r="H31" s="2">
        <f>'Non-MAGI Redeterminations'!M31</f>
        <v>30</v>
      </c>
      <c r="I31" s="3">
        <f t="shared" si="0"/>
        <v>2</v>
      </c>
    </row>
    <row r="32" spans="1:9" ht="17.100000000000001" customHeight="1" x14ac:dyDescent="0.3">
      <c r="A32" s="24" t="s">
        <v>184</v>
      </c>
      <c r="B32" s="24" t="s">
        <v>32</v>
      </c>
      <c r="C32" s="71">
        <v>19</v>
      </c>
      <c r="D32" s="25" t="s">
        <v>185</v>
      </c>
      <c r="E32" s="71">
        <v>0</v>
      </c>
      <c r="F32" s="37">
        <v>1</v>
      </c>
      <c r="G32" s="27" t="s">
        <v>186</v>
      </c>
      <c r="H32" s="2">
        <f>'Non-MAGI Redeterminations'!M32</f>
        <v>20</v>
      </c>
      <c r="I32" s="3">
        <f t="shared" si="0"/>
        <v>1</v>
      </c>
    </row>
    <row r="33" spans="1:9" ht="17.100000000000001" customHeight="1" x14ac:dyDescent="0.3">
      <c r="A33" s="24" t="s">
        <v>184</v>
      </c>
      <c r="B33" s="24" t="s">
        <v>33</v>
      </c>
      <c r="C33" s="25">
        <v>490</v>
      </c>
      <c r="D33" s="25">
        <v>11</v>
      </c>
      <c r="E33" s="71">
        <v>65</v>
      </c>
      <c r="F33" s="36" t="s">
        <v>185</v>
      </c>
      <c r="G33" s="27" t="s">
        <v>185</v>
      </c>
      <c r="H33" s="2">
        <f>'Non-MAGI Redeterminations'!M33</f>
        <v>566</v>
      </c>
      <c r="I33" s="3">
        <f t="shared" si="0"/>
        <v>0</v>
      </c>
    </row>
    <row r="34" spans="1:9" ht="17.100000000000001" customHeight="1" x14ac:dyDescent="0.3">
      <c r="A34" s="24" t="s">
        <v>184</v>
      </c>
      <c r="B34" s="24" t="s">
        <v>34</v>
      </c>
      <c r="C34" s="71">
        <v>73</v>
      </c>
      <c r="D34" s="25" t="s">
        <v>185</v>
      </c>
      <c r="E34" s="71" t="s">
        <v>185</v>
      </c>
      <c r="F34" s="37">
        <v>1</v>
      </c>
      <c r="G34" s="27" t="s">
        <v>186</v>
      </c>
      <c r="H34" s="2">
        <f>'Non-MAGI Redeterminations'!M34</f>
        <v>78</v>
      </c>
      <c r="I34" s="3">
        <f t="shared" si="0"/>
        <v>5</v>
      </c>
    </row>
    <row r="35" spans="1:9" ht="17.100000000000001" customHeight="1" x14ac:dyDescent="0.3">
      <c r="A35" s="24" t="s">
        <v>184</v>
      </c>
      <c r="B35" s="24" t="s">
        <v>35</v>
      </c>
      <c r="C35" s="71">
        <v>0</v>
      </c>
      <c r="D35" s="25">
        <v>0</v>
      </c>
      <c r="E35" s="71" t="s">
        <v>185</v>
      </c>
      <c r="F35" s="37">
        <v>1</v>
      </c>
      <c r="G35" s="27" t="s">
        <v>186</v>
      </c>
      <c r="H35" s="2" t="str">
        <f>'Non-MAGI Redeterminations'!M35</f>
        <v>intentionally blank</v>
      </c>
      <c r="I35" s="3" t="e">
        <f t="shared" si="0"/>
        <v>#VALUE!</v>
      </c>
    </row>
    <row r="36" spans="1:9" ht="17.100000000000001" customHeight="1" x14ac:dyDescent="0.3">
      <c r="A36" s="24" t="s">
        <v>184</v>
      </c>
      <c r="B36" s="24" t="s">
        <v>36</v>
      </c>
      <c r="C36" s="25">
        <v>545</v>
      </c>
      <c r="D36" s="25">
        <v>25</v>
      </c>
      <c r="E36" s="71">
        <v>79</v>
      </c>
      <c r="F36" s="36" t="s">
        <v>185</v>
      </c>
      <c r="G36" s="27" t="s">
        <v>185</v>
      </c>
      <c r="H36" s="2">
        <f>'Non-MAGI Redeterminations'!M36</f>
        <v>649</v>
      </c>
      <c r="I36" s="3">
        <f t="shared" si="0"/>
        <v>0</v>
      </c>
    </row>
    <row r="37" spans="1:9" ht="17.100000000000001" customHeight="1" x14ac:dyDescent="0.3">
      <c r="A37" s="24" t="s">
        <v>184</v>
      </c>
      <c r="B37" s="24" t="s">
        <v>37</v>
      </c>
      <c r="C37" s="71">
        <v>270</v>
      </c>
      <c r="D37" s="25" t="s">
        <v>185</v>
      </c>
      <c r="E37" s="71" t="s">
        <v>185</v>
      </c>
      <c r="F37" s="37">
        <v>1</v>
      </c>
      <c r="G37" s="27" t="s">
        <v>186</v>
      </c>
      <c r="H37" s="2">
        <f>'Non-MAGI Redeterminations'!M37</f>
        <v>290</v>
      </c>
      <c r="I37" s="3">
        <f t="shared" si="0"/>
        <v>20</v>
      </c>
    </row>
    <row r="38" spans="1:9" ht="17.100000000000001" customHeight="1" x14ac:dyDescent="0.3">
      <c r="A38" s="24" t="s">
        <v>184</v>
      </c>
      <c r="B38" s="24" t="s">
        <v>38</v>
      </c>
      <c r="C38" s="71">
        <v>23</v>
      </c>
      <c r="D38" s="25">
        <v>0</v>
      </c>
      <c r="E38" s="71" t="s">
        <v>185</v>
      </c>
      <c r="F38" s="37">
        <v>1</v>
      </c>
      <c r="G38" s="27" t="s">
        <v>186</v>
      </c>
      <c r="H38" s="2">
        <f>'Non-MAGI Redeterminations'!M38</f>
        <v>24</v>
      </c>
      <c r="I38" s="3">
        <f t="shared" si="0"/>
        <v>1</v>
      </c>
    </row>
    <row r="39" spans="1:9" ht="17.100000000000001" customHeight="1" x14ac:dyDescent="0.3">
      <c r="A39" s="24" t="s">
        <v>184</v>
      </c>
      <c r="B39" s="24" t="s">
        <v>39</v>
      </c>
      <c r="C39" s="25">
        <v>467</v>
      </c>
      <c r="D39" s="25">
        <v>16</v>
      </c>
      <c r="E39" s="71">
        <v>64</v>
      </c>
      <c r="F39" s="36" t="s">
        <v>185</v>
      </c>
      <c r="G39" s="27" t="s">
        <v>185</v>
      </c>
      <c r="H39" s="2">
        <f>'Non-MAGI Redeterminations'!M39</f>
        <v>547</v>
      </c>
      <c r="I39" s="3">
        <f t="shared" si="0"/>
        <v>0</v>
      </c>
    </row>
    <row r="40" spans="1:9" ht="17.100000000000001" customHeight="1" x14ac:dyDescent="0.3">
      <c r="A40" s="24" t="s">
        <v>184</v>
      </c>
      <c r="B40" s="24" t="s">
        <v>40</v>
      </c>
      <c r="C40" s="25">
        <v>730</v>
      </c>
      <c r="D40" s="25">
        <v>20</v>
      </c>
      <c r="E40" s="71">
        <v>53</v>
      </c>
      <c r="F40" s="36" t="s">
        <v>185</v>
      </c>
      <c r="G40" s="27" t="s">
        <v>185</v>
      </c>
      <c r="H40" s="2">
        <f>'Non-MAGI Redeterminations'!M40</f>
        <v>803</v>
      </c>
      <c r="I40" s="3">
        <f t="shared" si="0"/>
        <v>0</v>
      </c>
    </row>
    <row r="41" spans="1:9" ht="17.100000000000001" customHeight="1" x14ac:dyDescent="0.3">
      <c r="A41" s="24" t="s">
        <v>184</v>
      </c>
      <c r="B41" s="24" t="s">
        <v>41</v>
      </c>
      <c r="C41" s="71">
        <v>153</v>
      </c>
      <c r="D41" s="25" t="s">
        <v>185</v>
      </c>
      <c r="E41" s="71" t="s">
        <v>185</v>
      </c>
      <c r="F41" s="37">
        <v>1</v>
      </c>
      <c r="G41" s="27" t="s">
        <v>186</v>
      </c>
      <c r="H41" s="2">
        <f>'Non-MAGI Redeterminations'!M41</f>
        <v>175</v>
      </c>
      <c r="I41" s="3">
        <f t="shared" si="0"/>
        <v>22</v>
      </c>
    </row>
    <row r="42" spans="1:9" ht="17.100000000000001" customHeight="1" x14ac:dyDescent="0.3">
      <c r="A42" s="24" t="s">
        <v>184</v>
      </c>
      <c r="B42" s="24" t="s">
        <v>42</v>
      </c>
      <c r="C42" s="71">
        <v>156</v>
      </c>
      <c r="D42" s="25">
        <v>7</v>
      </c>
      <c r="E42" s="71">
        <v>20</v>
      </c>
      <c r="F42" s="36" t="s">
        <v>185</v>
      </c>
      <c r="G42" s="27" t="s">
        <v>185</v>
      </c>
      <c r="H42" s="2">
        <f>'Non-MAGI Redeterminations'!M42</f>
        <v>183</v>
      </c>
      <c r="I42" s="3">
        <f t="shared" si="0"/>
        <v>0</v>
      </c>
    </row>
    <row r="43" spans="1:9" ht="17.100000000000001" customHeight="1" x14ac:dyDescent="0.3">
      <c r="A43" s="24" t="s">
        <v>184</v>
      </c>
      <c r="B43" s="24" t="s">
        <v>43</v>
      </c>
      <c r="C43" s="71">
        <v>52</v>
      </c>
      <c r="D43" s="25">
        <v>0</v>
      </c>
      <c r="E43" s="71">
        <v>9</v>
      </c>
      <c r="F43" s="36" t="s">
        <v>185</v>
      </c>
      <c r="G43" s="27" t="s">
        <v>185</v>
      </c>
      <c r="H43" s="2">
        <f>'Non-MAGI Redeterminations'!M43</f>
        <v>61</v>
      </c>
      <c r="I43" s="3">
        <f t="shared" si="0"/>
        <v>0</v>
      </c>
    </row>
    <row r="44" spans="1:9" ht="17.100000000000001" customHeight="1" x14ac:dyDescent="0.3">
      <c r="A44" s="24" t="s">
        <v>184</v>
      </c>
      <c r="B44" s="24" t="s">
        <v>44</v>
      </c>
      <c r="C44" s="71">
        <v>146</v>
      </c>
      <c r="D44" s="25" t="s">
        <v>185</v>
      </c>
      <c r="E44" s="71" t="s">
        <v>185</v>
      </c>
      <c r="F44" s="37">
        <v>1</v>
      </c>
      <c r="G44" s="27" t="s">
        <v>186</v>
      </c>
      <c r="H44" s="2">
        <f>'Non-MAGI Redeterminations'!M44</f>
        <v>155</v>
      </c>
      <c r="I44" s="3">
        <f t="shared" si="0"/>
        <v>9</v>
      </c>
    </row>
    <row r="45" spans="1:9" ht="17.100000000000001" customHeight="1" x14ac:dyDescent="0.3">
      <c r="A45" s="24" t="s">
        <v>184</v>
      </c>
      <c r="B45" s="24" t="s">
        <v>45</v>
      </c>
      <c r="C45" s="71">
        <v>83</v>
      </c>
      <c r="D45" s="25" t="s">
        <v>185</v>
      </c>
      <c r="E45" s="71" t="s">
        <v>185</v>
      </c>
      <c r="F45" s="37">
        <v>1</v>
      </c>
      <c r="G45" s="27" t="s">
        <v>186</v>
      </c>
      <c r="H45" s="2">
        <f>'Non-MAGI Redeterminations'!M45</f>
        <v>99</v>
      </c>
      <c r="I45" s="3">
        <f t="shared" si="0"/>
        <v>16</v>
      </c>
    </row>
    <row r="46" spans="1:9" ht="17.100000000000001" customHeight="1" x14ac:dyDescent="0.3">
      <c r="A46" s="24" t="s">
        <v>184</v>
      </c>
      <c r="B46" s="24" t="s">
        <v>46</v>
      </c>
      <c r="C46" s="25">
        <v>305</v>
      </c>
      <c r="D46" s="25">
        <v>16</v>
      </c>
      <c r="E46" s="71">
        <v>57</v>
      </c>
      <c r="F46" s="36" t="s">
        <v>185</v>
      </c>
      <c r="G46" s="27" t="s">
        <v>185</v>
      </c>
      <c r="H46" s="2">
        <f>'Non-MAGI Redeterminations'!M46</f>
        <v>378</v>
      </c>
      <c r="I46" s="3">
        <f t="shared" si="0"/>
        <v>0</v>
      </c>
    </row>
    <row r="47" spans="1:9" ht="17.100000000000001" customHeight="1" x14ac:dyDescent="0.3">
      <c r="A47" s="24" t="s">
        <v>184</v>
      </c>
      <c r="B47" s="24" t="s">
        <v>47</v>
      </c>
      <c r="C47" s="71">
        <v>71</v>
      </c>
      <c r="D47" s="25" t="s">
        <v>185</v>
      </c>
      <c r="E47" s="71" t="s">
        <v>185</v>
      </c>
      <c r="F47" s="37">
        <v>1</v>
      </c>
      <c r="G47" s="27" t="s">
        <v>186</v>
      </c>
      <c r="H47" s="2">
        <f>'Non-MAGI Redeterminations'!M47</f>
        <v>75</v>
      </c>
      <c r="I47" s="3">
        <f t="shared" si="0"/>
        <v>4</v>
      </c>
    </row>
    <row r="48" spans="1:9" ht="17.100000000000001" customHeight="1" x14ac:dyDescent="0.3">
      <c r="A48" s="24" t="s">
        <v>184</v>
      </c>
      <c r="B48" s="24" t="s">
        <v>48</v>
      </c>
      <c r="C48" s="71">
        <v>111</v>
      </c>
      <c r="D48" s="25">
        <v>0</v>
      </c>
      <c r="E48" s="71">
        <v>14</v>
      </c>
      <c r="F48" s="36" t="s">
        <v>185</v>
      </c>
      <c r="G48" s="27" t="s">
        <v>185</v>
      </c>
      <c r="H48" s="2">
        <f>'Non-MAGI Redeterminations'!M48</f>
        <v>125</v>
      </c>
      <c r="I48" s="3">
        <f t="shared" si="0"/>
        <v>0</v>
      </c>
    </row>
    <row r="49" spans="1:9" ht="17.100000000000001" customHeight="1" x14ac:dyDescent="0.3">
      <c r="A49" s="24" t="s">
        <v>184</v>
      </c>
      <c r="B49" s="24" t="s">
        <v>49</v>
      </c>
      <c r="C49" s="71" t="s">
        <v>185</v>
      </c>
      <c r="D49" s="25">
        <v>0</v>
      </c>
      <c r="E49" s="71">
        <v>0</v>
      </c>
      <c r="F49" s="37">
        <v>1</v>
      </c>
      <c r="G49" s="27" t="s">
        <v>186</v>
      </c>
      <c r="H49" s="2" t="str">
        <f>'Non-MAGI Redeterminations'!M49</f>
        <v>intentionally blank</v>
      </c>
      <c r="I49" s="3" t="e">
        <f t="shared" si="0"/>
        <v>#VALUE!</v>
      </c>
    </row>
    <row r="50" spans="1:9" ht="17.100000000000001" customHeight="1" x14ac:dyDescent="0.3">
      <c r="A50" s="24" t="s">
        <v>184</v>
      </c>
      <c r="B50" s="24" t="s">
        <v>50</v>
      </c>
      <c r="C50" s="71">
        <v>29</v>
      </c>
      <c r="D50" s="25">
        <v>0</v>
      </c>
      <c r="E50" s="71" t="s">
        <v>185</v>
      </c>
      <c r="F50" s="37">
        <v>1</v>
      </c>
      <c r="G50" s="27" t="s">
        <v>186</v>
      </c>
      <c r="H50" s="2">
        <f>'Non-MAGI Redeterminations'!M50</f>
        <v>33</v>
      </c>
      <c r="I50" s="3">
        <f t="shared" si="0"/>
        <v>4</v>
      </c>
    </row>
    <row r="51" spans="1:9" ht="17.100000000000001" customHeight="1" x14ac:dyDescent="0.3">
      <c r="A51" s="24" t="s">
        <v>184</v>
      </c>
      <c r="B51" s="24" t="s">
        <v>51</v>
      </c>
      <c r="C51" s="71">
        <v>99</v>
      </c>
      <c r="D51" s="25">
        <v>0</v>
      </c>
      <c r="E51" s="71">
        <v>0</v>
      </c>
      <c r="F51" s="36" t="s">
        <v>185</v>
      </c>
      <c r="G51" s="27" t="s">
        <v>185</v>
      </c>
      <c r="H51" s="2">
        <f>'Non-MAGI Redeterminations'!M51</f>
        <v>99</v>
      </c>
      <c r="I51" s="3">
        <f t="shared" si="0"/>
        <v>0</v>
      </c>
    </row>
    <row r="52" spans="1:9" ht="17.100000000000001" customHeight="1" x14ac:dyDescent="0.3">
      <c r="A52" s="24" t="s">
        <v>184</v>
      </c>
      <c r="B52" s="24" t="s">
        <v>52</v>
      </c>
      <c r="C52" s="71">
        <v>84</v>
      </c>
      <c r="D52" s="25">
        <v>0</v>
      </c>
      <c r="E52" s="71">
        <v>6</v>
      </c>
      <c r="F52" s="36" t="s">
        <v>185</v>
      </c>
      <c r="G52" s="27" t="s">
        <v>185</v>
      </c>
      <c r="H52" s="2">
        <f>'Non-MAGI Redeterminations'!M52</f>
        <v>90</v>
      </c>
      <c r="I52" s="3">
        <f t="shared" si="0"/>
        <v>0</v>
      </c>
    </row>
    <row r="53" spans="1:9" ht="17.100000000000001" customHeight="1" x14ac:dyDescent="0.3">
      <c r="A53" s="24" t="s">
        <v>184</v>
      </c>
      <c r="B53" s="24" t="s">
        <v>53</v>
      </c>
      <c r="C53" s="71">
        <v>247</v>
      </c>
      <c r="D53" s="25" t="s">
        <v>185</v>
      </c>
      <c r="E53" s="71" t="s">
        <v>185</v>
      </c>
      <c r="F53" s="37">
        <v>1</v>
      </c>
      <c r="G53" s="27" t="s">
        <v>186</v>
      </c>
      <c r="H53" s="2">
        <f>'Non-MAGI Redeterminations'!M53</f>
        <v>269</v>
      </c>
      <c r="I53" s="3">
        <f t="shared" si="0"/>
        <v>22</v>
      </c>
    </row>
    <row r="54" spans="1:9" ht="17.100000000000001" customHeight="1" x14ac:dyDescent="0.3">
      <c r="A54" s="24" t="s">
        <v>184</v>
      </c>
      <c r="B54" s="24" t="s">
        <v>54</v>
      </c>
      <c r="C54" s="71">
        <v>39</v>
      </c>
      <c r="D54" s="25">
        <v>0</v>
      </c>
      <c r="E54" s="71" t="s">
        <v>185</v>
      </c>
      <c r="F54" s="37">
        <v>1</v>
      </c>
      <c r="G54" s="27" t="s">
        <v>186</v>
      </c>
      <c r="H54" s="2">
        <f>'Non-MAGI Redeterminations'!M54</f>
        <v>42</v>
      </c>
      <c r="I54" s="3">
        <f t="shared" si="0"/>
        <v>3</v>
      </c>
    </row>
    <row r="55" spans="1:9" ht="17.100000000000001" customHeight="1" x14ac:dyDescent="0.3">
      <c r="A55" s="24" t="s">
        <v>184</v>
      </c>
      <c r="B55" s="24" t="s">
        <v>55</v>
      </c>
      <c r="C55" s="71">
        <v>60</v>
      </c>
      <c r="D55" s="25">
        <v>0</v>
      </c>
      <c r="E55" s="71" t="s">
        <v>185</v>
      </c>
      <c r="F55" s="37">
        <v>1</v>
      </c>
      <c r="G55" s="27" t="s">
        <v>186</v>
      </c>
      <c r="H55" s="2">
        <f>'Non-MAGI Redeterminations'!M55</f>
        <v>64</v>
      </c>
      <c r="I55" s="3">
        <f t="shared" si="0"/>
        <v>4</v>
      </c>
    </row>
    <row r="56" spans="1:9" ht="17.100000000000001" customHeight="1" x14ac:dyDescent="0.3">
      <c r="A56" s="24" t="s">
        <v>184</v>
      </c>
      <c r="B56" s="24" t="s">
        <v>56</v>
      </c>
      <c r="C56" s="71" t="s">
        <v>185</v>
      </c>
      <c r="D56" s="25">
        <v>0</v>
      </c>
      <c r="E56" s="71" t="s">
        <v>185</v>
      </c>
      <c r="F56" s="37">
        <v>1</v>
      </c>
      <c r="G56" s="27" t="s">
        <v>186</v>
      </c>
      <c r="H56" s="2" t="str">
        <f>'Non-MAGI Redeterminations'!M56</f>
        <v>intentionally blank</v>
      </c>
      <c r="I56" s="3" t="e">
        <f t="shared" si="0"/>
        <v>#VALUE!</v>
      </c>
    </row>
    <row r="57" spans="1:9" ht="17.100000000000001" customHeight="1" x14ac:dyDescent="0.3">
      <c r="A57" s="24" t="s">
        <v>184</v>
      </c>
      <c r="B57" s="24" t="s">
        <v>57</v>
      </c>
      <c r="C57" s="71">
        <v>156</v>
      </c>
      <c r="D57" s="25" t="s">
        <v>185</v>
      </c>
      <c r="E57" s="71" t="s">
        <v>185</v>
      </c>
      <c r="F57" s="37">
        <v>1</v>
      </c>
      <c r="G57" s="27" t="s">
        <v>186</v>
      </c>
      <c r="H57" s="2">
        <f>'Non-MAGI Redeterminations'!M57</f>
        <v>169</v>
      </c>
      <c r="I57" s="3">
        <f t="shared" si="0"/>
        <v>13</v>
      </c>
    </row>
    <row r="58" spans="1:9" ht="17.100000000000001" customHeight="1" x14ac:dyDescent="0.3">
      <c r="A58" s="24" t="s">
        <v>184</v>
      </c>
      <c r="B58" s="24" t="s">
        <v>58</v>
      </c>
      <c r="C58" s="71">
        <v>9</v>
      </c>
      <c r="D58" s="25">
        <v>0</v>
      </c>
      <c r="E58" s="71" t="s">
        <v>185</v>
      </c>
      <c r="F58" s="37">
        <v>1</v>
      </c>
      <c r="G58" s="27" t="s">
        <v>186</v>
      </c>
      <c r="H58" s="2">
        <f>'Non-MAGI Redeterminations'!M58</f>
        <v>10</v>
      </c>
      <c r="I58" s="3">
        <f t="shared" si="0"/>
        <v>1</v>
      </c>
    </row>
    <row r="59" spans="1:9" ht="17.100000000000001" customHeight="1" x14ac:dyDescent="0.3">
      <c r="A59" s="24" t="s">
        <v>184</v>
      </c>
      <c r="B59" s="24" t="s">
        <v>59</v>
      </c>
      <c r="C59" s="71">
        <v>225</v>
      </c>
      <c r="D59" s="25" t="s">
        <v>185</v>
      </c>
      <c r="E59" s="71" t="s">
        <v>185</v>
      </c>
      <c r="F59" s="36">
        <v>2</v>
      </c>
      <c r="G59" s="27" t="s">
        <v>187</v>
      </c>
      <c r="H59" s="2">
        <f>'Non-MAGI Redeterminations'!M59</f>
        <v>257</v>
      </c>
      <c r="I59" s="3">
        <f t="shared" si="0"/>
        <v>32</v>
      </c>
    </row>
    <row r="60" spans="1:9" ht="17.100000000000001" customHeight="1" x14ac:dyDescent="0.3">
      <c r="A60" s="24" t="s">
        <v>184</v>
      </c>
      <c r="B60" s="24" t="s">
        <v>60</v>
      </c>
      <c r="C60" s="71">
        <v>38</v>
      </c>
      <c r="D60" s="25" t="s">
        <v>185</v>
      </c>
      <c r="E60" s="71" t="s">
        <v>185</v>
      </c>
      <c r="F60" s="37">
        <v>1</v>
      </c>
      <c r="G60" s="27" t="s">
        <v>186</v>
      </c>
      <c r="H60" s="2">
        <f>'Non-MAGI Redeterminations'!M60</f>
        <v>51</v>
      </c>
      <c r="I60" s="3">
        <f t="shared" si="0"/>
        <v>13</v>
      </c>
    </row>
    <row r="61" spans="1:9" ht="17.100000000000001" customHeight="1" x14ac:dyDescent="0.3">
      <c r="A61" s="24" t="s">
        <v>184</v>
      </c>
      <c r="B61" s="24" t="s">
        <v>61</v>
      </c>
      <c r="C61" s="71">
        <v>40</v>
      </c>
      <c r="D61" s="25">
        <v>0</v>
      </c>
      <c r="E61" s="71" t="s">
        <v>185</v>
      </c>
      <c r="F61" s="37">
        <v>1</v>
      </c>
      <c r="G61" s="27" t="s">
        <v>186</v>
      </c>
      <c r="H61" s="2">
        <f>'Non-MAGI Redeterminations'!M61</f>
        <v>44</v>
      </c>
      <c r="I61" s="3">
        <f t="shared" si="0"/>
        <v>4</v>
      </c>
    </row>
    <row r="62" spans="1:9" ht="17.100000000000001" customHeight="1" x14ac:dyDescent="0.3">
      <c r="A62" s="31" t="s">
        <v>184</v>
      </c>
      <c r="B62" s="31" t="s">
        <v>62</v>
      </c>
      <c r="C62" s="32">
        <v>9315</v>
      </c>
      <c r="D62" s="32">
        <v>251</v>
      </c>
      <c r="E62" s="32">
        <v>980</v>
      </c>
      <c r="F62" s="47" t="s">
        <v>185</v>
      </c>
      <c r="G62" s="51" t="s">
        <v>185</v>
      </c>
      <c r="H62" s="2">
        <f>'Non-MAGI Redeterminations'!M62</f>
        <v>10546</v>
      </c>
      <c r="I62" s="3">
        <f t="shared" si="0"/>
        <v>0</v>
      </c>
    </row>
    <row r="63" spans="1:9" ht="17.100000000000001" customHeight="1" x14ac:dyDescent="0.3">
      <c r="A63" s="35" t="s">
        <v>105</v>
      </c>
    </row>
  </sheetData>
  <sheetProtection sheet="1" objects="1" scenarios="1" selectLockedCells="1"/>
  <conditionalFormatting sqref="A4:G62">
    <cfRule type="expression" dxfId="3" priority="2">
      <formula>MOD(ROW(),2)=0</formula>
    </cfRule>
  </conditionalFormatting>
  <conditionalFormatting sqref="I4:I62">
    <cfRule type="cellIs" dxfId="2" priority="1" operator="between">
      <formula>1</formula>
      <formula>4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M63"/>
  <sheetViews>
    <sheetView workbookViewId="0">
      <pane ySplit="3" topLeftCell="A16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19.7109375" style="2" customWidth="1"/>
    <col min="2" max="2" width="17.7109375" style="2" customWidth="1"/>
    <col min="3" max="9" width="19.85546875" style="2" bestFit="1" customWidth="1"/>
    <col min="10" max="10" width="22.5703125" style="20" bestFit="1" customWidth="1"/>
    <col min="11" max="11" width="42.7109375" style="22" customWidth="1"/>
    <col min="12" max="16384" width="11.42578125" style="2" hidden="1"/>
  </cols>
  <sheetData>
    <row r="1" spans="1:13" ht="17.100000000000001" customHeight="1" x14ac:dyDescent="0.3">
      <c r="A1" s="13" t="s">
        <v>175</v>
      </c>
    </row>
    <row r="2" spans="1:13" s="1" customFormat="1" ht="23.1" customHeight="1" x14ac:dyDescent="0.45">
      <c r="A2" s="15" t="s">
        <v>101</v>
      </c>
      <c r="J2" s="21"/>
      <c r="K2" s="23"/>
    </row>
    <row r="3" spans="1:13" s="6" customFormat="1" ht="34.5" x14ac:dyDescent="0.2">
      <c r="A3" s="52" t="s">
        <v>0</v>
      </c>
      <c r="B3" s="52" t="s">
        <v>122</v>
      </c>
      <c r="C3" s="72" t="s">
        <v>96</v>
      </c>
      <c r="D3" s="52" t="s">
        <v>97</v>
      </c>
      <c r="E3" s="52" t="s">
        <v>100</v>
      </c>
      <c r="F3" s="72" t="s">
        <v>102</v>
      </c>
      <c r="G3" s="52" t="s">
        <v>124</v>
      </c>
      <c r="H3" s="52" t="s">
        <v>125</v>
      </c>
      <c r="I3" s="52" t="s">
        <v>98</v>
      </c>
      <c r="J3" s="55" t="s">
        <v>2</v>
      </c>
      <c r="K3" s="52" t="s">
        <v>3</v>
      </c>
    </row>
    <row r="4" spans="1:13" ht="17.100000000000001" customHeight="1" x14ac:dyDescent="0.3">
      <c r="A4" s="46" t="s">
        <v>184</v>
      </c>
      <c r="B4" s="24" t="s">
        <v>4</v>
      </c>
      <c r="C4" s="25">
        <v>1108</v>
      </c>
      <c r="D4" s="71" t="s">
        <v>185</v>
      </c>
      <c r="E4" s="71" t="s">
        <v>185</v>
      </c>
      <c r="F4" s="71">
        <v>6</v>
      </c>
      <c r="G4" s="71">
        <v>32</v>
      </c>
      <c r="H4" s="71">
        <v>21</v>
      </c>
      <c r="I4" s="71">
        <v>142</v>
      </c>
      <c r="J4" s="36">
        <v>2</v>
      </c>
      <c r="K4" s="27" t="s">
        <v>187</v>
      </c>
      <c r="L4" s="2">
        <f>'Redeterminations Total'!M4</f>
        <v>1519</v>
      </c>
      <c r="M4" s="3">
        <f>L4-(SUM(C4:I4))</f>
        <v>210</v>
      </c>
    </row>
    <row r="5" spans="1:13" ht="17.100000000000001" customHeight="1" x14ac:dyDescent="0.3">
      <c r="A5" s="46" t="s">
        <v>184</v>
      </c>
      <c r="B5" s="24" t="s">
        <v>5</v>
      </c>
      <c r="C5" s="71">
        <v>0</v>
      </c>
      <c r="D5" s="71">
        <v>0</v>
      </c>
      <c r="E5" s="71">
        <v>0</v>
      </c>
      <c r="F5" s="71">
        <v>0</v>
      </c>
      <c r="G5" s="71">
        <v>0</v>
      </c>
      <c r="H5" s="71">
        <v>0</v>
      </c>
      <c r="I5" s="71">
        <v>0</v>
      </c>
      <c r="J5" s="36" t="s">
        <v>185</v>
      </c>
      <c r="K5" s="27" t="s">
        <v>185</v>
      </c>
      <c r="L5" s="2">
        <f>'Redeterminations Total'!M5</f>
        <v>0</v>
      </c>
      <c r="M5" s="3">
        <f t="shared" ref="M5:M62" si="0">L5-(SUM(C5:I5))</f>
        <v>0</v>
      </c>
    </row>
    <row r="6" spans="1:13" ht="17.100000000000001" customHeight="1" x14ac:dyDescent="0.3">
      <c r="A6" s="46" t="s">
        <v>184</v>
      </c>
      <c r="B6" s="24" t="s">
        <v>6</v>
      </c>
      <c r="C6" s="71">
        <v>20</v>
      </c>
      <c r="D6" s="71" t="s">
        <v>185</v>
      </c>
      <c r="E6" s="71">
        <v>0</v>
      </c>
      <c r="F6" s="71" t="s">
        <v>185</v>
      </c>
      <c r="G6" s="71">
        <v>0</v>
      </c>
      <c r="H6" s="71" t="s">
        <v>185</v>
      </c>
      <c r="I6" s="71">
        <v>0</v>
      </c>
      <c r="J6" s="37">
        <v>1</v>
      </c>
      <c r="K6" s="27" t="s">
        <v>186</v>
      </c>
      <c r="L6" s="2">
        <f>'Redeterminations Total'!M6</f>
        <v>29</v>
      </c>
      <c r="M6" s="3">
        <f t="shared" si="0"/>
        <v>9</v>
      </c>
    </row>
    <row r="7" spans="1:13" ht="17.100000000000001" customHeight="1" x14ac:dyDescent="0.3">
      <c r="A7" s="46" t="s">
        <v>184</v>
      </c>
      <c r="B7" s="24" t="s">
        <v>7</v>
      </c>
      <c r="C7" s="25">
        <v>154</v>
      </c>
      <c r="D7" s="71">
        <v>6</v>
      </c>
      <c r="E7" s="71">
        <v>0</v>
      </c>
      <c r="F7" s="71" t="s">
        <v>185</v>
      </c>
      <c r="G7" s="71" t="s">
        <v>185</v>
      </c>
      <c r="H7" s="71">
        <v>7</v>
      </c>
      <c r="I7" s="71">
        <v>23</v>
      </c>
      <c r="J7" s="37">
        <v>1</v>
      </c>
      <c r="K7" s="27" t="s">
        <v>186</v>
      </c>
      <c r="L7" s="2">
        <f>'Redeterminations Total'!M7</f>
        <v>195</v>
      </c>
      <c r="M7" s="3">
        <f t="shared" si="0"/>
        <v>5</v>
      </c>
    </row>
    <row r="8" spans="1:13" ht="17.100000000000001" customHeight="1" x14ac:dyDescent="0.3">
      <c r="A8" s="46" t="s">
        <v>184</v>
      </c>
      <c r="B8" s="24" t="s">
        <v>8</v>
      </c>
      <c r="C8" s="71">
        <v>24</v>
      </c>
      <c r="D8" s="71" t="s">
        <v>185</v>
      </c>
      <c r="E8" s="71">
        <v>0</v>
      </c>
      <c r="F8" s="71" t="s">
        <v>185</v>
      </c>
      <c r="G8" s="71" t="s">
        <v>185</v>
      </c>
      <c r="H8" s="71" t="s">
        <v>185</v>
      </c>
      <c r="I8" s="71">
        <v>0</v>
      </c>
      <c r="J8" s="37">
        <v>1</v>
      </c>
      <c r="K8" s="27" t="s">
        <v>186</v>
      </c>
      <c r="L8" s="2">
        <f>'Redeterminations Total'!M8</f>
        <v>37</v>
      </c>
      <c r="M8" s="3">
        <f t="shared" si="0"/>
        <v>13</v>
      </c>
    </row>
    <row r="9" spans="1:13" ht="17.100000000000001" customHeight="1" x14ac:dyDescent="0.3">
      <c r="A9" s="46" t="s">
        <v>184</v>
      </c>
      <c r="B9" s="24" t="s">
        <v>9</v>
      </c>
      <c r="C9" s="71">
        <v>42</v>
      </c>
      <c r="D9" s="71">
        <v>0</v>
      </c>
      <c r="E9" s="71">
        <v>0</v>
      </c>
      <c r="F9" s="71">
        <v>0</v>
      </c>
      <c r="G9" s="71" t="s">
        <v>185</v>
      </c>
      <c r="H9" s="71" t="s">
        <v>185</v>
      </c>
      <c r="I9" s="71">
        <v>0</v>
      </c>
      <c r="J9" s="37">
        <v>1</v>
      </c>
      <c r="K9" s="27" t="s">
        <v>186</v>
      </c>
      <c r="L9" s="2">
        <f>'Redeterminations Total'!M9</f>
        <v>54</v>
      </c>
      <c r="M9" s="3">
        <f t="shared" si="0"/>
        <v>12</v>
      </c>
    </row>
    <row r="10" spans="1:13" ht="17.100000000000001" customHeight="1" x14ac:dyDescent="0.3">
      <c r="A10" s="46" t="s">
        <v>184</v>
      </c>
      <c r="B10" s="46" t="s">
        <v>10</v>
      </c>
      <c r="C10" s="25">
        <v>727</v>
      </c>
      <c r="D10" s="71">
        <v>116</v>
      </c>
      <c r="E10" s="71">
        <v>6</v>
      </c>
      <c r="F10" s="71">
        <v>24</v>
      </c>
      <c r="G10" s="71">
        <v>9</v>
      </c>
      <c r="H10" s="71">
        <v>25</v>
      </c>
      <c r="I10" s="71">
        <v>132</v>
      </c>
      <c r="J10" s="36" t="s">
        <v>185</v>
      </c>
      <c r="K10" s="27" t="s">
        <v>185</v>
      </c>
      <c r="L10" s="2">
        <f>'Redeterminations Total'!M10</f>
        <v>1039</v>
      </c>
      <c r="M10" s="3">
        <f t="shared" si="0"/>
        <v>0</v>
      </c>
    </row>
    <row r="11" spans="1:13" ht="17.100000000000001" customHeight="1" x14ac:dyDescent="0.3">
      <c r="A11" s="46" t="s">
        <v>184</v>
      </c>
      <c r="B11" s="24" t="s">
        <v>11</v>
      </c>
      <c r="C11" s="71">
        <v>48</v>
      </c>
      <c r="D11" s="71">
        <v>5</v>
      </c>
      <c r="E11" s="71">
        <v>0</v>
      </c>
      <c r="F11" s="71">
        <v>0</v>
      </c>
      <c r="G11" s="71">
        <v>0</v>
      </c>
      <c r="H11" s="71">
        <v>0</v>
      </c>
      <c r="I11" s="71">
        <v>0</v>
      </c>
      <c r="J11" s="36" t="s">
        <v>185</v>
      </c>
      <c r="K11" s="27" t="s">
        <v>185</v>
      </c>
      <c r="L11" s="2">
        <f>'Redeterminations Total'!M11</f>
        <v>61</v>
      </c>
      <c r="M11" s="3">
        <f t="shared" si="0"/>
        <v>8</v>
      </c>
    </row>
    <row r="12" spans="1:13" ht="17.100000000000001" customHeight="1" x14ac:dyDescent="0.3">
      <c r="A12" s="46" t="s">
        <v>184</v>
      </c>
      <c r="B12" s="24" t="s">
        <v>12</v>
      </c>
      <c r="C12" s="71">
        <v>68</v>
      </c>
      <c r="D12" s="71">
        <v>14</v>
      </c>
      <c r="E12" s="71">
        <v>0</v>
      </c>
      <c r="F12" s="71" t="s">
        <v>185</v>
      </c>
      <c r="G12" s="71" t="s">
        <v>185</v>
      </c>
      <c r="H12" s="71">
        <v>8</v>
      </c>
      <c r="I12" s="71">
        <v>0</v>
      </c>
      <c r="J12" s="37">
        <v>1</v>
      </c>
      <c r="K12" s="27" t="s">
        <v>186</v>
      </c>
      <c r="L12" s="2">
        <f>'Redeterminations Total'!M12</f>
        <v>103</v>
      </c>
      <c r="M12" s="3">
        <f t="shared" si="0"/>
        <v>13</v>
      </c>
    </row>
    <row r="13" spans="1:13" ht="17.100000000000001" customHeight="1" x14ac:dyDescent="0.3">
      <c r="A13" s="46" t="s">
        <v>184</v>
      </c>
      <c r="B13" s="24" t="s">
        <v>13</v>
      </c>
      <c r="C13" s="25">
        <v>897</v>
      </c>
      <c r="D13" s="71">
        <v>192</v>
      </c>
      <c r="E13" s="71">
        <v>8</v>
      </c>
      <c r="F13" s="71">
        <v>17</v>
      </c>
      <c r="G13" s="71">
        <v>11</v>
      </c>
      <c r="H13" s="71">
        <v>40</v>
      </c>
      <c r="I13" s="71">
        <v>272</v>
      </c>
      <c r="J13" s="36" t="s">
        <v>185</v>
      </c>
      <c r="K13" s="27" t="s">
        <v>185</v>
      </c>
      <c r="L13" s="2">
        <f>'Redeterminations Total'!M13</f>
        <v>1437</v>
      </c>
      <c r="M13" s="3">
        <f t="shared" si="0"/>
        <v>0</v>
      </c>
    </row>
    <row r="14" spans="1:13" ht="17.100000000000001" customHeight="1" x14ac:dyDescent="0.3">
      <c r="A14" s="46" t="s">
        <v>184</v>
      </c>
      <c r="B14" s="24" t="s">
        <v>14</v>
      </c>
      <c r="C14" s="71">
        <v>39</v>
      </c>
      <c r="D14" s="71" t="s">
        <v>185</v>
      </c>
      <c r="E14" s="71" t="s">
        <v>185</v>
      </c>
      <c r="F14" s="71">
        <v>0</v>
      </c>
      <c r="G14" s="71">
        <v>0</v>
      </c>
      <c r="H14" s="71">
        <v>0</v>
      </c>
      <c r="I14" s="71">
        <v>0</v>
      </c>
      <c r="J14" s="36">
        <v>2</v>
      </c>
      <c r="K14" s="27" t="s">
        <v>187</v>
      </c>
      <c r="L14" s="2">
        <f>'Redeterminations Total'!M14</f>
        <v>53</v>
      </c>
      <c r="M14" s="3">
        <f t="shared" si="0"/>
        <v>14</v>
      </c>
    </row>
    <row r="15" spans="1:13" ht="17.100000000000001" customHeight="1" x14ac:dyDescent="0.3">
      <c r="A15" s="46" t="s">
        <v>184</v>
      </c>
      <c r="B15" s="24" t="s">
        <v>15</v>
      </c>
      <c r="C15" s="71">
        <v>93</v>
      </c>
      <c r="D15" s="71" t="s">
        <v>185</v>
      </c>
      <c r="E15" s="71">
        <v>0</v>
      </c>
      <c r="F15" s="71" t="s">
        <v>185</v>
      </c>
      <c r="G15" s="71">
        <v>7</v>
      </c>
      <c r="H15" s="71" t="s">
        <v>185</v>
      </c>
      <c r="I15" s="71">
        <v>8</v>
      </c>
      <c r="J15" s="37">
        <v>1</v>
      </c>
      <c r="K15" s="27" t="s">
        <v>186</v>
      </c>
      <c r="L15" s="2">
        <f>'Redeterminations Total'!M15</f>
        <v>117</v>
      </c>
      <c r="M15" s="3">
        <f t="shared" si="0"/>
        <v>9</v>
      </c>
    </row>
    <row r="16" spans="1:13" ht="17.100000000000001" customHeight="1" x14ac:dyDescent="0.3">
      <c r="A16" s="46" t="s">
        <v>184</v>
      </c>
      <c r="B16" s="24" t="s">
        <v>16</v>
      </c>
      <c r="C16" s="25">
        <v>234</v>
      </c>
      <c r="D16" s="71" t="s">
        <v>185</v>
      </c>
      <c r="E16" s="71" t="s">
        <v>185</v>
      </c>
      <c r="F16" s="71">
        <v>6</v>
      </c>
      <c r="G16" s="71">
        <v>11</v>
      </c>
      <c r="H16" s="71">
        <v>13</v>
      </c>
      <c r="I16" s="71">
        <v>69</v>
      </c>
      <c r="J16" s="36">
        <v>2</v>
      </c>
      <c r="K16" s="27" t="s">
        <v>187</v>
      </c>
      <c r="L16" s="2">
        <f>'Redeterminations Total'!M16</f>
        <v>360</v>
      </c>
      <c r="M16" s="3">
        <f t="shared" si="0"/>
        <v>27</v>
      </c>
    </row>
    <row r="17" spans="1:13" ht="17.100000000000001" customHeight="1" x14ac:dyDescent="0.3">
      <c r="A17" s="46" t="s">
        <v>184</v>
      </c>
      <c r="B17" s="24" t="s">
        <v>17</v>
      </c>
      <c r="C17" s="71">
        <v>26</v>
      </c>
      <c r="D17" s="71" t="s">
        <v>185</v>
      </c>
      <c r="E17" s="71">
        <v>0</v>
      </c>
      <c r="F17" s="71">
        <v>0</v>
      </c>
      <c r="G17" s="71">
        <v>0</v>
      </c>
      <c r="H17" s="71">
        <v>0</v>
      </c>
      <c r="I17" s="71">
        <v>0</v>
      </c>
      <c r="J17" s="36">
        <v>2</v>
      </c>
      <c r="K17" s="27" t="s">
        <v>187</v>
      </c>
      <c r="L17" s="2">
        <f>'Redeterminations Total'!M17</f>
        <v>28</v>
      </c>
      <c r="M17" s="3">
        <f t="shared" si="0"/>
        <v>2</v>
      </c>
    </row>
    <row r="18" spans="1:13" ht="17.100000000000001" customHeight="1" x14ac:dyDescent="0.3">
      <c r="A18" s="46" t="s">
        <v>184</v>
      </c>
      <c r="B18" s="24" t="s">
        <v>18</v>
      </c>
      <c r="C18" s="25">
        <v>728</v>
      </c>
      <c r="D18" s="71">
        <v>241</v>
      </c>
      <c r="E18" s="71">
        <v>13</v>
      </c>
      <c r="F18" s="71">
        <v>13</v>
      </c>
      <c r="G18" s="71">
        <v>22</v>
      </c>
      <c r="H18" s="71">
        <v>47</v>
      </c>
      <c r="I18" s="71">
        <v>247</v>
      </c>
      <c r="J18" s="36" t="s">
        <v>185</v>
      </c>
      <c r="K18" s="27" t="s">
        <v>185</v>
      </c>
      <c r="L18" s="2">
        <f>'Redeterminations Total'!M18</f>
        <v>1311</v>
      </c>
      <c r="M18" s="3">
        <f t="shared" si="0"/>
        <v>0</v>
      </c>
    </row>
    <row r="19" spans="1:13" ht="17.100000000000001" customHeight="1" x14ac:dyDescent="0.3">
      <c r="A19" s="46" t="s">
        <v>184</v>
      </c>
      <c r="B19" s="24" t="s">
        <v>19</v>
      </c>
      <c r="C19" s="71">
        <v>77</v>
      </c>
      <c r="D19" s="71" t="s">
        <v>185</v>
      </c>
      <c r="E19" s="71" t="s">
        <v>185</v>
      </c>
      <c r="F19" s="71" t="s">
        <v>185</v>
      </c>
      <c r="G19" s="71" t="s">
        <v>185</v>
      </c>
      <c r="H19" s="71" t="s">
        <v>185</v>
      </c>
      <c r="I19" s="71">
        <v>61</v>
      </c>
      <c r="J19" s="37">
        <v>1</v>
      </c>
      <c r="K19" s="27" t="s">
        <v>186</v>
      </c>
      <c r="L19" s="2">
        <f>'Redeterminations Total'!M19</f>
        <v>207</v>
      </c>
      <c r="M19" s="3">
        <f t="shared" si="0"/>
        <v>69</v>
      </c>
    </row>
    <row r="20" spans="1:13" ht="17.100000000000001" customHeight="1" x14ac:dyDescent="0.3">
      <c r="A20" s="46" t="s">
        <v>184</v>
      </c>
      <c r="B20" s="24" t="s">
        <v>20</v>
      </c>
      <c r="C20" s="71">
        <v>99</v>
      </c>
      <c r="D20" s="71" t="s">
        <v>185</v>
      </c>
      <c r="E20" s="71">
        <v>0</v>
      </c>
      <c r="F20" s="71" t="s">
        <v>185</v>
      </c>
      <c r="G20" s="71">
        <v>0</v>
      </c>
      <c r="H20" s="71">
        <v>0</v>
      </c>
      <c r="I20" s="71" t="s">
        <v>185</v>
      </c>
      <c r="J20" s="37">
        <v>1</v>
      </c>
      <c r="K20" s="27" t="s">
        <v>186</v>
      </c>
      <c r="L20" s="2">
        <f>'Redeterminations Total'!M20</f>
        <v>124</v>
      </c>
      <c r="M20" s="3">
        <f t="shared" si="0"/>
        <v>25</v>
      </c>
    </row>
    <row r="21" spans="1:13" ht="17.100000000000001" customHeight="1" x14ac:dyDescent="0.3">
      <c r="A21" s="46" t="s">
        <v>184</v>
      </c>
      <c r="B21" s="24" t="s">
        <v>21</v>
      </c>
      <c r="C21" s="71">
        <v>13</v>
      </c>
      <c r="D21" s="71" t="s">
        <v>185</v>
      </c>
      <c r="E21" s="71">
        <v>0</v>
      </c>
      <c r="F21" s="71">
        <v>0</v>
      </c>
      <c r="G21" s="71">
        <v>0</v>
      </c>
      <c r="H21" s="71" t="s">
        <v>185</v>
      </c>
      <c r="I21" s="71">
        <v>0</v>
      </c>
      <c r="J21" s="37">
        <v>1</v>
      </c>
      <c r="K21" s="27" t="s">
        <v>186</v>
      </c>
      <c r="L21" s="2">
        <f>'Redeterminations Total'!M21</f>
        <v>17</v>
      </c>
      <c r="M21" s="3">
        <f t="shared" si="0"/>
        <v>4</v>
      </c>
    </row>
    <row r="22" spans="1:13" ht="17.100000000000001" customHeight="1" x14ac:dyDescent="0.3">
      <c r="A22" s="46" t="s">
        <v>184</v>
      </c>
      <c r="B22" s="24" t="s">
        <v>22</v>
      </c>
      <c r="C22" s="25">
        <v>7946</v>
      </c>
      <c r="D22" s="25">
        <v>1790</v>
      </c>
      <c r="E22" s="71">
        <v>85</v>
      </c>
      <c r="F22" s="71">
        <v>102</v>
      </c>
      <c r="G22" s="71">
        <v>423</v>
      </c>
      <c r="H22" s="71">
        <v>285</v>
      </c>
      <c r="I22" s="25">
        <v>1582</v>
      </c>
      <c r="J22" s="36" t="s">
        <v>185</v>
      </c>
      <c r="K22" s="27" t="s">
        <v>185</v>
      </c>
      <c r="L22" s="2">
        <f>'Redeterminations Total'!M22</f>
        <v>12213</v>
      </c>
      <c r="M22" s="3">
        <f t="shared" si="0"/>
        <v>0</v>
      </c>
    </row>
    <row r="23" spans="1:13" ht="17.100000000000001" customHeight="1" x14ac:dyDescent="0.3">
      <c r="A23" s="46" t="s">
        <v>184</v>
      </c>
      <c r="B23" s="24" t="s">
        <v>23</v>
      </c>
      <c r="C23" s="71">
        <v>107</v>
      </c>
      <c r="D23" s="71">
        <v>54</v>
      </c>
      <c r="E23" s="71">
        <v>6</v>
      </c>
      <c r="F23" s="71" t="s">
        <v>185</v>
      </c>
      <c r="G23" s="71">
        <v>0</v>
      </c>
      <c r="H23" s="71">
        <v>8</v>
      </c>
      <c r="I23" s="71">
        <v>0</v>
      </c>
      <c r="J23" s="37">
        <v>1</v>
      </c>
      <c r="K23" s="27" t="s">
        <v>186</v>
      </c>
      <c r="L23" s="2">
        <f>'Redeterminations Total'!M23</f>
        <v>210</v>
      </c>
      <c r="M23" s="3">
        <f t="shared" si="0"/>
        <v>35</v>
      </c>
    </row>
    <row r="24" spans="1:13" ht="17.100000000000001" customHeight="1" x14ac:dyDescent="0.3">
      <c r="A24" s="46" t="s">
        <v>184</v>
      </c>
      <c r="B24" s="24" t="s">
        <v>24</v>
      </c>
      <c r="C24" s="71">
        <v>172</v>
      </c>
      <c r="D24" s="71">
        <v>12</v>
      </c>
      <c r="E24" s="71">
        <v>0</v>
      </c>
      <c r="F24" s="71" t="s">
        <v>185</v>
      </c>
      <c r="G24" s="71" t="s">
        <v>185</v>
      </c>
      <c r="H24" s="71" t="s">
        <v>185</v>
      </c>
      <c r="I24" s="71" t="s">
        <v>185</v>
      </c>
      <c r="J24" s="37">
        <v>1</v>
      </c>
      <c r="K24" s="27" t="s">
        <v>186</v>
      </c>
      <c r="L24" s="2">
        <f>'Redeterminations Total'!M24</f>
        <v>198</v>
      </c>
      <c r="M24" s="3">
        <f t="shared" si="0"/>
        <v>14</v>
      </c>
    </row>
    <row r="25" spans="1:13" ht="17.100000000000001" customHeight="1" x14ac:dyDescent="0.3">
      <c r="A25" s="46" t="s">
        <v>184</v>
      </c>
      <c r="B25" s="24" t="s">
        <v>25</v>
      </c>
      <c r="C25" s="71" t="s">
        <v>185</v>
      </c>
      <c r="D25" s="71">
        <v>5</v>
      </c>
      <c r="E25" s="71">
        <v>0</v>
      </c>
      <c r="F25" s="71">
        <v>0</v>
      </c>
      <c r="G25" s="71">
        <v>0</v>
      </c>
      <c r="H25" s="71">
        <v>0</v>
      </c>
      <c r="I25" s="71">
        <v>0</v>
      </c>
      <c r="J25" s="36">
        <v>2</v>
      </c>
      <c r="K25" s="27" t="s">
        <v>187</v>
      </c>
      <c r="L25" s="2">
        <f>'Redeterminations Total'!M25</f>
        <v>18</v>
      </c>
      <c r="M25" s="3">
        <f t="shared" si="0"/>
        <v>13</v>
      </c>
    </row>
    <row r="26" spans="1:13" ht="17.100000000000001" customHeight="1" x14ac:dyDescent="0.3">
      <c r="A26" s="46" t="s">
        <v>184</v>
      </c>
      <c r="B26" s="24" t="s">
        <v>26</v>
      </c>
      <c r="C26" s="71">
        <v>94</v>
      </c>
      <c r="D26" s="71">
        <v>8</v>
      </c>
      <c r="E26" s="71">
        <v>0</v>
      </c>
      <c r="F26" s="71" t="s">
        <v>185</v>
      </c>
      <c r="G26" s="71">
        <v>0</v>
      </c>
      <c r="H26" s="71" t="s">
        <v>185</v>
      </c>
      <c r="I26" s="71">
        <v>0</v>
      </c>
      <c r="J26" s="37">
        <v>1</v>
      </c>
      <c r="K26" s="27" t="s">
        <v>186</v>
      </c>
      <c r="L26" s="2">
        <f>'Redeterminations Total'!M26</f>
        <v>115</v>
      </c>
      <c r="M26" s="3">
        <f t="shared" si="0"/>
        <v>13</v>
      </c>
    </row>
    <row r="27" spans="1:13" ht="17.100000000000001" customHeight="1" x14ac:dyDescent="0.3">
      <c r="A27" s="46" t="s">
        <v>184</v>
      </c>
      <c r="B27" s="24" t="s">
        <v>27</v>
      </c>
      <c r="C27" s="25">
        <v>209</v>
      </c>
      <c r="D27" s="71">
        <v>31</v>
      </c>
      <c r="E27" s="71">
        <v>0</v>
      </c>
      <c r="F27" s="71" t="s">
        <v>185</v>
      </c>
      <c r="G27" s="71" t="s">
        <v>185</v>
      </c>
      <c r="H27" s="71">
        <v>17</v>
      </c>
      <c r="I27" s="71">
        <v>56</v>
      </c>
      <c r="J27" s="37">
        <v>1</v>
      </c>
      <c r="K27" s="27" t="s">
        <v>186</v>
      </c>
      <c r="L27" s="2">
        <f>'Redeterminations Total'!M27</f>
        <v>332</v>
      </c>
      <c r="M27" s="3">
        <f t="shared" si="0"/>
        <v>19</v>
      </c>
    </row>
    <row r="28" spans="1:13" ht="17.100000000000001" customHeight="1" x14ac:dyDescent="0.3">
      <c r="A28" s="46" t="s">
        <v>184</v>
      </c>
      <c r="B28" s="24" t="s">
        <v>28</v>
      </c>
      <c r="C28" s="71">
        <v>0</v>
      </c>
      <c r="D28" s="71">
        <v>0</v>
      </c>
      <c r="E28" s="71">
        <v>0</v>
      </c>
      <c r="F28" s="71">
        <v>0</v>
      </c>
      <c r="G28" s="71" t="s">
        <v>185</v>
      </c>
      <c r="H28" s="71">
        <v>0</v>
      </c>
      <c r="I28" s="71" t="s">
        <v>185</v>
      </c>
      <c r="J28" s="37">
        <v>1</v>
      </c>
      <c r="K28" s="27" t="s">
        <v>186</v>
      </c>
      <c r="L28" s="2" t="str">
        <f>'Redeterminations Total'!M28</f>
        <v>intentionally blank</v>
      </c>
      <c r="M28" s="3" t="e">
        <f t="shared" si="0"/>
        <v>#VALUE!</v>
      </c>
    </row>
    <row r="29" spans="1:13" ht="17.100000000000001" customHeight="1" x14ac:dyDescent="0.3">
      <c r="A29" s="46" t="s">
        <v>184</v>
      </c>
      <c r="B29" s="24" t="s">
        <v>29</v>
      </c>
      <c r="C29" s="71" t="s">
        <v>185</v>
      </c>
      <c r="D29" s="71" t="s">
        <v>185</v>
      </c>
      <c r="E29" s="71">
        <v>0</v>
      </c>
      <c r="F29" s="71">
        <v>0</v>
      </c>
      <c r="G29" s="71" t="s">
        <v>185</v>
      </c>
      <c r="H29" s="71">
        <v>0</v>
      </c>
      <c r="I29" s="71">
        <v>0</v>
      </c>
      <c r="J29" s="37">
        <v>1</v>
      </c>
      <c r="K29" s="27" t="s">
        <v>186</v>
      </c>
      <c r="L29" s="2">
        <f>'Redeterminations Total'!M29</f>
        <v>17</v>
      </c>
      <c r="M29" s="3">
        <f t="shared" si="0"/>
        <v>17</v>
      </c>
    </row>
    <row r="30" spans="1:13" ht="17.100000000000001" customHeight="1" x14ac:dyDescent="0.3">
      <c r="A30" s="46" t="s">
        <v>184</v>
      </c>
      <c r="B30" s="24" t="s">
        <v>30</v>
      </c>
      <c r="C30" s="25">
        <v>525</v>
      </c>
      <c r="D30" s="71">
        <v>19</v>
      </c>
      <c r="E30" s="71">
        <v>0</v>
      </c>
      <c r="F30" s="71" t="s">
        <v>185</v>
      </c>
      <c r="G30" s="71" t="s">
        <v>185</v>
      </c>
      <c r="H30" s="71">
        <v>6</v>
      </c>
      <c r="I30" s="71">
        <v>62</v>
      </c>
      <c r="J30" s="37">
        <v>1</v>
      </c>
      <c r="K30" s="27" t="s">
        <v>186</v>
      </c>
      <c r="L30" s="2">
        <f>'Redeterminations Total'!M30</f>
        <v>619</v>
      </c>
      <c r="M30" s="3">
        <f t="shared" si="0"/>
        <v>7</v>
      </c>
    </row>
    <row r="31" spans="1:13" ht="17.100000000000001" customHeight="1" x14ac:dyDescent="0.3">
      <c r="A31" s="46" t="s">
        <v>184</v>
      </c>
      <c r="B31" s="24" t="s">
        <v>31</v>
      </c>
      <c r="C31" s="71">
        <v>61</v>
      </c>
      <c r="D31" s="71" t="s">
        <v>185</v>
      </c>
      <c r="E31" s="71">
        <v>0</v>
      </c>
      <c r="F31" s="71" t="s">
        <v>185</v>
      </c>
      <c r="G31" s="71">
        <v>0</v>
      </c>
      <c r="H31" s="71" t="s">
        <v>185</v>
      </c>
      <c r="I31" s="71">
        <v>0</v>
      </c>
      <c r="J31" s="37">
        <v>1</v>
      </c>
      <c r="K31" s="27" t="s">
        <v>186</v>
      </c>
      <c r="L31" s="2">
        <f>'Redeterminations Total'!M31</f>
        <v>83</v>
      </c>
      <c r="M31" s="3">
        <f t="shared" si="0"/>
        <v>22</v>
      </c>
    </row>
    <row r="32" spans="1:13" ht="17.100000000000001" customHeight="1" x14ac:dyDescent="0.3">
      <c r="A32" s="46" t="s">
        <v>184</v>
      </c>
      <c r="B32" s="24" t="s">
        <v>32</v>
      </c>
      <c r="C32" s="71">
        <v>60</v>
      </c>
      <c r="D32" s="71" t="s">
        <v>185</v>
      </c>
      <c r="E32" s="71" t="s">
        <v>185</v>
      </c>
      <c r="F32" s="71">
        <v>0</v>
      </c>
      <c r="G32" s="71" t="s">
        <v>185</v>
      </c>
      <c r="H32" s="71">
        <v>0</v>
      </c>
      <c r="I32" s="71">
        <v>10</v>
      </c>
      <c r="J32" s="37">
        <v>1</v>
      </c>
      <c r="K32" s="27" t="s">
        <v>186</v>
      </c>
      <c r="L32" s="2">
        <f>'Redeterminations Total'!M32</f>
        <v>93</v>
      </c>
      <c r="M32" s="3">
        <f t="shared" si="0"/>
        <v>23</v>
      </c>
    </row>
    <row r="33" spans="1:13" ht="17.100000000000001" customHeight="1" x14ac:dyDescent="0.3">
      <c r="A33" s="46" t="s">
        <v>184</v>
      </c>
      <c r="B33" s="24" t="s">
        <v>33</v>
      </c>
      <c r="C33" s="25">
        <v>2157</v>
      </c>
      <c r="D33" s="71">
        <v>544</v>
      </c>
      <c r="E33" s="71">
        <v>11</v>
      </c>
      <c r="F33" s="71">
        <v>25</v>
      </c>
      <c r="G33" s="71">
        <v>49</v>
      </c>
      <c r="H33" s="71">
        <v>58</v>
      </c>
      <c r="I33" s="71">
        <v>454</v>
      </c>
      <c r="J33" s="36" t="s">
        <v>185</v>
      </c>
      <c r="K33" s="27" t="s">
        <v>185</v>
      </c>
      <c r="L33" s="2">
        <f>'Redeterminations Total'!M33</f>
        <v>3298</v>
      </c>
      <c r="M33" s="3">
        <f t="shared" si="0"/>
        <v>0</v>
      </c>
    </row>
    <row r="34" spans="1:13" ht="17.100000000000001" customHeight="1" x14ac:dyDescent="0.3">
      <c r="A34" s="46" t="s">
        <v>184</v>
      </c>
      <c r="B34" s="24" t="s">
        <v>34</v>
      </c>
      <c r="C34" s="71">
        <v>200</v>
      </c>
      <c r="D34" s="71" t="s">
        <v>185</v>
      </c>
      <c r="E34" s="71" t="s">
        <v>185</v>
      </c>
      <c r="F34" s="71" t="s">
        <v>185</v>
      </c>
      <c r="G34" s="71" t="s">
        <v>185</v>
      </c>
      <c r="H34" s="71">
        <v>8</v>
      </c>
      <c r="I34" s="71">
        <v>0</v>
      </c>
      <c r="J34" s="37">
        <v>1</v>
      </c>
      <c r="K34" s="27" t="s">
        <v>186</v>
      </c>
      <c r="L34" s="2">
        <f>'Redeterminations Total'!M34</f>
        <v>262</v>
      </c>
      <c r="M34" s="3">
        <f t="shared" si="0"/>
        <v>54</v>
      </c>
    </row>
    <row r="35" spans="1:13" ht="17.100000000000001" customHeight="1" x14ac:dyDescent="0.3">
      <c r="A35" s="46" t="s">
        <v>184</v>
      </c>
      <c r="B35" s="24" t="s">
        <v>35</v>
      </c>
      <c r="C35" s="71" t="s">
        <v>185</v>
      </c>
      <c r="D35" s="71" t="s">
        <v>185</v>
      </c>
      <c r="E35" s="71">
        <v>0</v>
      </c>
      <c r="F35" s="71">
        <v>0</v>
      </c>
      <c r="G35" s="71" t="s">
        <v>185</v>
      </c>
      <c r="H35" s="71">
        <v>0</v>
      </c>
      <c r="I35" s="71">
        <v>0</v>
      </c>
      <c r="J35" s="37">
        <v>1</v>
      </c>
      <c r="K35" s="27" t="s">
        <v>186</v>
      </c>
      <c r="L35" s="2">
        <f>'Redeterminations Total'!M35</f>
        <v>6</v>
      </c>
      <c r="M35" s="3">
        <f t="shared" si="0"/>
        <v>6</v>
      </c>
    </row>
    <row r="36" spans="1:13" ht="17.100000000000001" customHeight="1" x14ac:dyDescent="0.3">
      <c r="A36" s="46" t="s">
        <v>184</v>
      </c>
      <c r="B36" s="24" t="s">
        <v>36</v>
      </c>
      <c r="C36" s="25">
        <v>1965</v>
      </c>
      <c r="D36" s="71">
        <v>510</v>
      </c>
      <c r="E36" s="71">
        <v>25</v>
      </c>
      <c r="F36" s="71">
        <v>37</v>
      </c>
      <c r="G36" s="71">
        <v>93</v>
      </c>
      <c r="H36" s="71">
        <v>80</v>
      </c>
      <c r="I36" s="71">
        <v>349</v>
      </c>
      <c r="J36" s="36" t="s">
        <v>185</v>
      </c>
      <c r="K36" s="27" t="s">
        <v>185</v>
      </c>
      <c r="L36" s="2">
        <f>'Redeterminations Total'!M36</f>
        <v>3059</v>
      </c>
      <c r="M36" s="3">
        <f t="shared" si="0"/>
        <v>0</v>
      </c>
    </row>
    <row r="37" spans="1:13" ht="17.100000000000001" customHeight="1" x14ac:dyDescent="0.3">
      <c r="A37" s="46" t="s">
        <v>184</v>
      </c>
      <c r="B37" s="24" t="s">
        <v>37</v>
      </c>
      <c r="C37" s="25">
        <v>1014</v>
      </c>
      <c r="D37" s="71" t="s">
        <v>185</v>
      </c>
      <c r="E37" s="71" t="s">
        <v>185</v>
      </c>
      <c r="F37" s="71">
        <v>9</v>
      </c>
      <c r="G37" s="71">
        <v>14</v>
      </c>
      <c r="H37" s="71">
        <v>23</v>
      </c>
      <c r="I37" s="71">
        <v>146</v>
      </c>
      <c r="J37" s="36">
        <v>2</v>
      </c>
      <c r="K37" s="27" t="s">
        <v>187</v>
      </c>
      <c r="L37" s="2">
        <f>'Redeterminations Total'!M37</f>
        <v>1410</v>
      </c>
      <c r="M37" s="3">
        <f t="shared" si="0"/>
        <v>204</v>
      </c>
    </row>
    <row r="38" spans="1:13" ht="17.100000000000001" customHeight="1" x14ac:dyDescent="0.3">
      <c r="A38" s="46" t="s">
        <v>184</v>
      </c>
      <c r="B38" s="24" t="s">
        <v>38</v>
      </c>
      <c r="C38" s="71">
        <v>40</v>
      </c>
      <c r="D38" s="71">
        <v>0</v>
      </c>
      <c r="E38" s="71">
        <v>0</v>
      </c>
      <c r="F38" s="71">
        <v>0</v>
      </c>
      <c r="G38" s="71">
        <v>0</v>
      </c>
      <c r="H38" s="71" t="s">
        <v>185</v>
      </c>
      <c r="I38" s="71">
        <v>0</v>
      </c>
      <c r="J38" s="37">
        <v>1</v>
      </c>
      <c r="K38" s="27" t="s">
        <v>186</v>
      </c>
      <c r="L38" s="2">
        <f>'Redeterminations Total'!M38</f>
        <v>48</v>
      </c>
      <c r="M38" s="3">
        <f t="shared" si="0"/>
        <v>8</v>
      </c>
    </row>
    <row r="39" spans="1:13" ht="17.100000000000001" customHeight="1" x14ac:dyDescent="0.3">
      <c r="A39" s="46" t="s">
        <v>184</v>
      </c>
      <c r="B39" s="46" t="s">
        <v>39</v>
      </c>
      <c r="C39" s="25">
        <v>1448</v>
      </c>
      <c r="D39" s="71">
        <v>323</v>
      </c>
      <c r="E39" s="71">
        <v>16</v>
      </c>
      <c r="F39" s="71">
        <v>25</v>
      </c>
      <c r="G39" s="71">
        <v>70</v>
      </c>
      <c r="H39" s="71">
        <v>71</v>
      </c>
      <c r="I39" s="71">
        <v>279</v>
      </c>
      <c r="J39" s="36" t="s">
        <v>185</v>
      </c>
      <c r="K39" s="27" t="s">
        <v>185</v>
      </c>
      <c r="L39" s="2">
        <f>'Redeterminations Total'!M39</f>
        <v>2232</v>
      </c>
      <c r="M39" s="3">
        <f t="shared" si="0"/>
        <v>0</v>
      </c>
    </row>
    <row r="40" spans="1:13" ht="17.100000000000001" customHeight="1" x14ac:dyDescent="0.3">
      <c r="A40" s="46" t="s">
        <v>184</v>
      </c>
      <c r="B40" s="24" t="s">
        <v>40</v>
      </c>
      <c r="C40" s="25">
        <v>2338</v>
      </c>
      <c r="D40" s="71">
        <v>769</v>
      </c>
      <c r="E40" s="71">
        <v>20</v>
      </c>
      <c r="F40" s="71">
        <v>30</v>
      </c>
      <c r="G40" s="71">
        <v>69</v>
      </c>
      <c r="H40" s="71">
        <v>83</v>
      </c>
      <c r="I40" s="71">
        <v>469</v>
      </c>
      <c r="J40" s="36" t="s">
        <v>185</v>
      </c>
      <c r="K40" s="27" t="s">
        <v>185</v>
      </c>
      <c r="L40" s="2">
        <f>'Redeterminations Total'!M40</f>
        <v>3778</v>
      </c>
      <c r="M40" s="3">
        <f t="shared" si="0"/>
        <v>0</v>
      </c>
    </row>
    <row r="41" spans="1:13" ht="17.100000000000001" customHeight="1" x14ac:dyDescent="0.3">
      <c r="A41" s="46" t="s">
        <v>184</v>
      </c>
      <c r="B41" s="46" t="s">
        <v>41</v>
      </c>
      <c r="C41" s="25">
        <v>464</v>
      </c>
      <c r="D41" s="71" t="s">
        <v>185</v>
      </c>
      <c r="E41" s="71" t="s">
        <v>185</v>
      </c>
      <c r="F41" s="71">
        <v>10</v>
      </c>
      <c r="G41" s="71" t="s">
        <v>185</v>
      </c>
      <c r="H41" s="71">
        <v>14</v>
      </c>
      <c r="I41" s="71">
        <v>46</v>
      </c>
      <c r="J41" s="37">
        <v>1</v>
      </c>
      <c r="K41" s="27" t="s">
        <v>186</v>
      </c>
      <c r="L41" s="2">
        <f>'Redeterminations Total'!M41</f>
        <v>637</v>
      </c>
      <c r="M41" s="3">
        <f t="shared" si="0"/>
        <v>103</v>
      </c>
    </row>
    <row r="42" spans="1:13" ht="17.100000000000001" customHeight="1" x14ac:dyDescent="0.3">
      <c r="A42" s="46" t="s">
        <v>184</v>
      </c>
      <c r="B42" s="24" t="s">
        <v>42</v>
      </c>
      <c r="C42" s="25">
        <v>702</v>
      </c>
      <c r="D42" s="71">
        <v>253</v>
      </c>
      <c r="E42" s="71">
        <v>7</v>
      </c>
      <c r="F42" s="71">
        <v>11</v>
      </c>
      <c r="G42" s="71">
        <v>7</v>
      </c>
      <c r="H42" s="71">
        <v>20</v>
      </c>
      <c r="I42" s="71">
        <v>125</v>
      </c>
      <c r="J42" s="36" t="s">
        <v>185</v>
      </c>
      <c r="K42" s="27" t="s">
        <v>185</v>
      </c>
      <c r="L42" s="2">
        <f>'Redeterminations Total'!M42</f>
        <v>1125</v>
      </c>
      <c r="M42" s="3">
        <f t="shared" si="0"/>
        <v>0</v>
      </c>
    </row>
    <row r="43" spans="1:13" ht="17.100000000000001" customHeight="1" x14ac:dyDescent="0.3">
      <c r="A43" s="46" t="s">
        <v>184</v>
      </c>
      <c r="B43" s="46" t="s">
        <v>43</v>
      </c>
      <c r="C43" s="71">
        <v>171</v>
      </c>
      <c r="D43" s="71">
        <v>49</v>
      </c>
      <c r="E43" s="71">
        <v>0</v>
      </c>
      <c r="F43" s="71" t="s">
        <v>185</v>
      </c>
      <c r="G43" s="71" t="s">
        <v>185</v>
      </c>
      <c r="H43" s="71" t="s">
        <v>185</v>
      </c>
      <c r="I43" s="71">
        <v>54</v>
      </c>
      <c r="J43" s="37">
        <v>1</v>
      </c>
      <c r="K43" s="27" t="s">
        <v>186</v>
      </c>
      <c r="L43" s="2">
        <f>'Redeterminations Total'!M43</f>
        <v>281</v>
      </c>
      <c r="M43" s="3">
        <f t="shared" si="0"/>
        <v>7</v>
      </c>
    </row>
    <row r="44" spans="1:13" ht="17.100000000000001" customHeight="1" x14ac:dyDescent="0.3">
      <c r="A44" s="46" t="s">
        <v>184</v>
      </c>
      <c r="B44" s="24" t="s">
        <v>44</v>
      </c>
      <c r="C44" s="25">
        <v>523</v>
      </c>
      <c r="D44" s="71" t="s">
        <v>185</v>
      </c>
      <c r="E44" s="71" t="s">
        <v>185</v>
      </c>
      <c r="F44" s="71" t="s">
        <v>185</v>
      </c>
      <c r="G44" s="71">
        <v>5</v>
      </c>
      <c r="H44" s="71">
        <v>7</v>
      </c>
      <c r="I44" s="71">
        <v>40</v>
      </c>
      <c r="J44" s="37">
        <v>1</v>
      </c>
      <c r="K44" s="27" t="s">
        <v>186</v>
      </c>
      <c r="L44" s="2">
        <f>'Redeterminations Total'!M44</f>
        <v>610</v>
      </c>
      <c r="M44" s="3">
        <f t="shared" si="0"/>
        <v>35</v>
      </c>
    </row>
    <row r="45" spans="1:13" ht="17.100000000000001" customHeight="1" x14ac:dyDescent="0.3">
      <c r="A45" s="46" t="s">
        <v>184</v>
      </c>
      <c r="B45" s="46" t="s">
        <v>45</v>
      </c>
      <c r="C45" s="25">
        <v>300</v>
      </c>
      <c r="D45" s="71" t="s">
        <v>185</v>
      </c>
      <c r="E45" s="71" t="s">
        <v>185</v>
      </c>
      <c r="F45" s="71" t="s">
        <v>185</v>
      </c>
      <c r="G45" s="71" t="s">
        <v>185</v>
      </c>
      <c r="H45" s="71">
        <v>17</v>
      </c>
      <c r="I45" s="71">
        <v>56</v>
      </c>
      <c r="J45" s="37">
        <v>1</v>
      </c>
      <c r="K45" s="27" t="s">
        <v>186</v>
      </c>
      <c r="L45" s="2">
        <f>'Redeterminations Total'!M45</f>
        <v>419</v>
      </c>
      <c r="M45" s="3">
        <f t="shared" si="0"/>
        <v>46</v>
      </c>
    </row>
    <row r="46" spans="1:13" ht="17.100000000000001" customHeight="1" x14ac:dyDescent="0.3">
      <c r="A46" s="46" t="s">
        <v>184</v>
      </c>
      <c r="B46" s="24" t="s">
        <v>46</v>
      </c>
      <c r="C46" s="25">
        <v>1005</v>
      </c>
      <c r="D46" s="71">
        <v>194</v>
      </c>
      <c r="E46" s="71">
        <v>16</v>
      </c>
      <c r="F46" s="71">
        <v>20</v>
      </c>
      <c r="G46" s="71">
        <v>36</v>
      </c>
      <c r="H46" s="71">
        <v>59</v>
      </c>
      <c r="I46" s="71">
        <v>177</v>
      </c>
      <c r="J46" s="36" t="s">
        <v>185</v>
      </c>
      <c r="K46" s="27" t="s">
        <v>185</v>
      </c>
      <c r="L46" s="2">
        <f>'Redeterminations Total'!M46</f>
        <v>1507</v>
      </c>
      <c r="M46" s="3">
        <f t="shared" si="0"/>
        <v>0</v>
      </c>
    </row>
    <row r="47" spans="1:13" ht="17.100000000000001" customHeight="1" x14ac:dyDescent="0.3">
      <c r="A47" s="46" t="s">
        <v>184</v>
      </c>
      <c r="B47" s="24" t="s">
        <v>47</v>
      </c>
      <c r="C47" s="25">
        <v>153</v>
      </c>
      <c r="D47" s="71" t="s">
        <v>185</v>
      </c>
      <c r="E47" s="71" t="s">
        <v>185</v>
      </c>
      <c r="F47" s="71" t="s">
        <v>185</v>
      </c>
      <c r="G47" s="71" t="s">
        <v>185</v>
      </c>
      <c r="H47" s="71" t="s">
        <v>185</v>
      </c>
      <c r="I47" s="71">
        <v>0</v>
      </c>
      <c r="J47" s="37">
        <v>1</v>
      </c>
      <c r="K47" s="27" t="s">
        <v>186</v>
      </c>
      <c r="L47" s="2">
        <f>'Redeterminations Total'!M47</f>
        <v>211</v>
      </c>
      <c r="M47" s="3">
        <f t="shared" si="0"/>
        <v>58</v>
      </c>
    </row>
    <row r="48" spans="1:13" ht="17.100000000000001" customHeight="1" x14ac:dyDescent="0.3">
      <c r="A48" s="46" t="s">
        <v>184</v>
      </c>
      <c r="B48" s="24" t="s">
        <v>48</v>
      </c>
      <c r="C48" s="71">
        <v>177</v>
      </c>
      <c r="D48" s="71">
        <v>16</v>
      </c>
      <c r="E48" s="71">
        <v>0</v>
      </c>
      <c r="F48" s="71">
        <v>5</v>
      </c>
      <c r="G48" s="71">
        <v>15</v>
      </c>
      <c r="H48" s="71">
        <v>8</v>
      </c>
      <c r="I48" s="71">
        <v>31</v>
      </c>
      <c r="J48" s="36" t="s">
        <v>185</v>
      </c>
      <c r="K48" s="27" t="s">
        <v>185</v>
      </c>
      <c r="L48" s="2">
        <f>'Redeterminations Total'!M48</f>
        <v>252</v>
      </c>
      <c r="M48" s="3">
        <f t="shared" si="0"/>
        <v>0</v>
      </c>
    </row>
    <row r="49" spans="1:13" ht="17.100000000000001" customHeight="1" x14ac:dyDescent="0.3">
      <c r="A49" s="46" t="s">
        <v>184</v>
      </c>
      <c r="B49" s="24" t="s">
        <v>49</v>
      </c>
      <c r="C49" s="71" t="s">
        <v>185</v>
      </c>
      <c r="D49" s="71">
        <v>0</v>
      </c>
      <c r="E49" s="71">
        <v>0</v>
      </c>
      <c r="F49" s="71">
        <v>0</v>
      </c>
      <c r="G49" s="71">
        <v>0</v>
      </c>
      <c r="H49" s="71" t="s">
        <v>185</v>
      </c>
      <c r="I49" s="71">
        <v>0</v>
      </c>
      <c r="J49" s="37">
        <v>1</v>
      </c>
      <c r="K49" s="27" t="s">
        <v>186</v>
      </c>
      <c r="L49" s="2" t="str">
        <f>'Redeterminations Total'!M49</f>
        <v>intentionally blank</v>
      </c>
      <c r="M49" s="3" t="e">
        <f t="shared" si="0"/>
        <v>#VALUE!</v>
      </c>
    </row>
    <row r="50" spans="1:13" ht="17.100000000000001" customHeight="1" x14ac:dyDescent="0.3">
      <c r="A50" s="46" t="s">
        <v>184</v>
      </c>
      <c r="B50" s="24" t="s">
        <v>50</v>
      </c>
      <c r="C50" s="71">
        <v>55</v>
      </c>
      <c r="D50" s="71" t="s">
        <v>185</v>
      </c>
      <c r="E50" s="71">
        <v>0</v>
      </c>
      <c r="F50" s="71" t="s">
        <v>185</v>
      </c>
      <c r="G50" s="71" t="s">
        <v>185</v>
      </c>
      <c r="H50" s="71">
        <v>0</v>
      </c>
      <c r="I50" s="71">
        <v>0</v>
      </c>
      <c r="J50" s="37">
        <v>1</v>
      </c>
      <c r="K50" s="27" t="s">
        <v>186</v>
      </c>
      <c r="L50" s="2">
        <f>'Redeterminations Total'!M50</f>
        <v>67</v>
      </c>
      <c r="M50" s="3">
        <f t="shared" si="0"/>
        <v>12</v>
      </c>
    </row>
    <row r="51" spans="1:13" ht="17.100000000000001" customHeight="1" x14ac:dyDescent="0.3">
      <c r="A51" s="46" t="s">
        <v>184</v>
      </c>
      <c r="B51" s="24" t="s">
        <v>51</v>
      </c>
      <c r="C51" s="25">
        <v>268</v>
      </c>
      <c r="D51" s="71">
        <v>43</v>
      </c>
      <c r="E51" s="71">
        <v>0</v>
      </c>
      <c r="F51" s="71" t="s">
        <v>185</v>
      </c>
      <c r="G51" s="71" t="s">
        <v>185</v>
      </c>
      <c r="H51" s="71">
        <v>7</v>
      </c>
      <c r="I51" s="71">
        <v>45</v>
      </c>
      <c r="J51" s="37">
        <v>1</v>
      </c>
      <c r="K51" s="27" t="s">
        <v>186</v>
      </c>
      <c r="L51" s="2">
        <f>'Redeterminations Total'!M51</f>
        <v>370</v>
      </c>
      <c r="M51" s="3">
        <f t="shared" si="0"/>
        <v>7</v>
      </c>
    </row>
    <row r="52" spans="1:13" ht="17.100000000000001" customHeight="1" x14ac:dyDescent="0.3">
      <c r="A52" s="46" t="s">
        <v>184</v>
      </c>
      <c r="B52" s="24" t="s">
        <v>52</v>
      </c>
      <c r="C52" s="25">
        <v>373</v>
      </c>
      <c r="D52" s="71">
        <v>62</v>
      </c>
      <c r="E52" s="71">
        <v>0</v>
      </c>
      <c r="F52" s="71">
        <v>5</v>
      </c>
      <c r="G52" s="71">
        <v>15</v>
      </c>
      <c r="H52" s="71">
        <v>8</v>
      </c>
      <c r="I52" s="71">
        <v>34</v>
      </c>
      <c r="J52" s="36" t="s">
        <v>185</v>
      </c>
      <c r="K52" s="27" t="s">
        <v>185</v>
      </c>
      <c r="L52" s="2">
        <f>'Redeterminations Total'!M52</f>
        <v>497</v>
      </c>
      <c r="M52" s="3">
        <f t="shared" si="0"/>
        <v>0</v>
      </c>
    </row>
    <row r="53" spans="1:13" ht="17.100000000000001" customHeight="1" x14ac:dyDescent="0.3">
      <c r="A53" s="46" t="s">
        <v>184</v>
      </c>
      <c r="B53" s="24" t="s">
        <v>53</v>
      </c>
      <c r="C53" s="25">
        <v>575</v>
      </c>
      <c r="D53" s="71" t="s">
        <v>185</v>
      </c>
      <c r="E53" s="71" t="s">
        <v>185</v>
      </c>
      <c r="F53" s="71" t="s">
        <v>185</v>
      </c>
      <c r="G53" s="71">
        <v>10</v>
      </c>
      <c r="H53" s="71">
        <v>31</v>
      </c>
      <c r="I53" s="71">
        <v>95</v>
      </c>
      <c r="J53" s="37">
        <v>1</v>
      </c>
      <c r="K53" s="27" t="s">
        <v>186</v>
      </c>
      <c r="L53" s="2">
        <f>'Redeterminations Total'!M53</f>
        <v>802</v>
      </c>
      <c r="M53" s="3">
        <f t="shared" si="0"/>
        <v>91</v>
      </c>
    </row>
    <row r="54" spans="1:13" ht="17.100000000000001" customHeight="1" x14ac:dyDescent="0.3">
      <c r="A54" s="46" t="s">
        <v>184</v>
      </c>
      <c r="B54" s="24" t="s">
        <v>54</v>
      </c>
      <c r="C54" s="71">
        <v>65</v>
      </c>
      <c r="D54" s="71" t="s">
        <v>185</v>
      </c>
      <c r="E54" s="71">
        <v>0</v>
      </c>
      <c r="F54" s="71" t="s">
        <v>185</v>
      </c>
      <c r="G54" s="71">
        <v>0</v>
      </c>
      <c r="H54" s="71">
        <v>6</v>
      </c>
      <c r="I54" s="71">
        <v>0</v>
      </c>
      <c r="J54" s="37">
        <v>1</v>
      </c>
      <c r="K54" s="27" t="s">
        <v>186</v>
      </c>
      <c r="L54" s="2">
        <f>'Redeterminations Total'!M54</f>
        <v>84</v>
      </c>
      <c r="M54" s="3">
        <f t="shared" si="0"/>
        <v>13</v>
      </c>
    </row>
    <row r="55" spans="1:13" ht="17.100000000000001" customHeight="1" x14ac:dyDescent="0.3">
      <c r="A55" s="46" t="s">
        <v>184</v>
      </c>
      <c r="B55" s="24" t="s">
        <v>55</v>
      </c>
      <c r="C55" s="71">
        <v>91</v>
      </c>
      <c r="D55" s="71" t="s">
        <v>185</v>
      </c>
      <c r="E55" s="71">
        <v>0</v>
      </c>
      <c r="F55" s="71" t="s">
        <v>185</v>
      </c>
      <c r="G55" s="71" t="s">
        <v>185</v>
      </c>
      <c r="H55" s="71" t="s">
        <v>185</v>
      </c>
      <c r="I55" s="71">
        <v>0</v>
      </c>
      <c r="J55" s="37">
        <v>1</v>
      </c>
      <c r="K55" s="27" t="s">
        <v>186</v>
      </c>
      <c r="L55" s="2">
        <f>'Redeterminations Total'!M55</f>
        <v>107</v>
      </c>
      <c r="M55" s="3">
        <f t="shared" si="0"/>
        <v>16</v>
      </c>
    </row>
    <row r="56" spans="1:13" ht="17.100000000000001" customHeight="1" x14ac:dyDescent="0.3">
      <c r="A56" s="46" t="s">
        <v>184</v>
      </c>
      <c r="B56" s="24" t="s">
        <v>56</v>
      </c>
      <c r="C56" s="71" t="s">
        <v>185</v>
      </c>
      <c r="D56" s="71" t="s">
        <v>185</v>
      </c>
      <c r="E56" s="71">
        <v>0</v>
      </c>
      <c r="F56" s="71" t="s">
        <v>185</v>
      </c>
      <c r="G56" s="71">
        <v>0</v>
      </c>
      <c r="H56" s="71">
        <v>0</v>
      </c>
      <c r="I56" s="71">
        <v>0</v>
      </c>
      <c r="J56" s="37">
        <v>1</v>
      </c>
      <c r="K56" s="27" t="s">
        <v>186</v>
      </c>
      <c r="L56" s="2" t="str">
        <f>'Redeterminations Total'!M56</f>
        <v>intentionally blank</v>
      </c>
      <c r="M56" s="3" t="e">
        <f t="shared" si="0"/>
        <v>#VALUE!</v>
      </c>
    </row>
    <row r="57" spans="1:13" ht="17.100000000000001" customHeight="1" x14ac:dyDescent="0.3">
      <c r="A57" s="46" t="s">
        <v>184</v>
      </c>
      <c r="B57" s="24" t="s">
        <v>57</v>
      </c>
      <c r="C57" s="25">
        <v>394</v>
      </c>
      <c r="D57" s="71" t="s">
        <v>185</v>
      </c>
      <c r="E57" s="71" t="s">
        <v>185</v>
      </c>
      <c r="F57" s="71" t="s">
        <v>185</v>
      </c>
      <c r="G57" s="71">
        <v>10</v>
      </c>
      <c r="H57" s="71">
        <v>15</v>
      </c>
      <c r="I57" s="71">
        <v>95</v>
      </c>
      <c r="J57" s="37">
        <v>1</v>
      </c>
      <c r="K57" s="27" t="s">
        <v>186</v>
      </c>
      <c r="L57" s="2">
        <f>'Redeterminations Total'!M57</f>
        <v>595</v>
      </c>
      <c r="M57" s="3">
        <f t="shared" si="0"/>
        <v>81</v>
      </c>
    </row>
    <row r="58" spans="1:13" ht="17.100000000000001" customHeight="1" x14ac:dyDescent="0.3">
      <c r="A58" s="46" t="s">
        <v>184</v>
      </c>
      <c r="B58" s="24" t="s">
        <v>58</v>
      </c>
      <c r="C58" s="71">
        <v>20</v>
      </c>
      <c r="D58" s="71" t="s">
        <v>185</v>
      </c>
      <c r="E58" s="71">
        <v>0</v>
      </c>
      <c r="F58" s="71">
        <v>0</v>
      </c>
      <c r="G58" s="71" t="s">
        <v>185</v>
      </c>
      <c r="H58" s="71">
        <v>0</v>
      </c>
      <c r="I58" s="71">
        <v>0</v>
      </c>
      <c r="J58" s="37">
        <v>1</v>
      </c>
      <c r="K58" s="27" t="s">
        <v>186</v>
      </c>
      <c r="L58" s="2">
        <f>'Redeterminations Total'!M58</f>
        <v>28</v>
      </c>
      <c r="M58" s="3">
        <f t="shared" si="0"/>
        <v>8</v>
      </c>
    </row>
    <row r="59" spans="1:13" ht="17.100000000000001" customHeight="1" x14ac:dyDescent="0.3">
      <c r="A59" s="46" t="s">
        <v>184</v>
      </c>
      <c r="B59" s="24" t="s">
        <v>59</v>
      </c>
      <c r="C59" s="25">
        <v>519</v>
      </c>
      <c r="D59" s="71" t="s">
        <v>185</v>
      </c>
      <c r="E59" s="71" t="s">
        <v>185</v>
      </c>
      <c r="F59" s="71">
        <v>18</v>
      </c>
      <c r="G59" s="71" t="s">
        <v>185</v>
      </c>
      <c r="H59" s="71">
        <v>7</v>
      </c>
      <c r="I59" s="71">
        <v>88</v>
      </c>
      <c r="J59" s="37">
        <v>1</v>
      </c>
      <c r="K59" s="27" t="s">
        <v>186</v>
      </c>
      <c r="L59" s="2">
        <f>'Redeterminations Total'!M59</f>
        <v>727</v>
      </c>
      <c r="M59" s="3">
        <f t="shared" si="0"/>
        <v>95</v>
      </c>
    </row>
    <row r="60" spans="1:13" ht="17.100000000000001" customHeight="1" x14ac:dyDescent="0.3">
      <c r="A60" s="46" t="s">
        <v>184</v>
      </c>
      <c r="B60" s="24" t="s">
        <v>60</v>
      </c>
      <c r="C60" s="71">
        <v>112</v>
      </c>
      <c r="D60" s="71" t="s">
        <v>185</v>
      </c>
      <c r="E60" s="71" t="s">
        <v>185</v>
      </c>
      <c r="F60" s="71" t="s">
        <v>185</v>
      </c>
      <c r="G60" s="71">
        <v>7</v>
      </c>
      <c r="H60" s="71">
        <v>10</v>
      </c>
      <c r="I60" s="71">
        <v>24</v>
      </c>
      <c r="J60" s="37">
        <v>1</v>
      </c>
      <c r="K60" s="27" t="s">
        <v>186</v>
      </c>
      <c r="L60" s="2">
        <f>'Redeterminations Total'!M60</f>
        <v>186</v>
      </c>
      <c r="M60" s="3">
        <f t="shared" si="0"/>
        <v>33</v>
      </c>
    </row>
    <row r="61" spans="1:13" ht="17.100000000000001" customHeight="1" x14ac:dyDescent="0.3">
      <c r="A61" s="46" t="s">
        <v>184</v>
      </c>
      <c r="B61" s="24" t="s">
        <v>61</v>
      </c>
      <c r="C61" s="71">
        <v>68</v>
      </c>
      <c r="D61" s="71">
        <v>10</v>
      </c>
      <c r="E61" s="71">
        <v>0</v>
      </c>
      <c r="F61" s="71" t="s">
        <v>185</v>
      </c>
      <c r="G61" s="71" t="s">
        <v>185</v>
      </c>
      <c r="H61" s="71">
        <v>0</v>
      </c>
      <c r="I61" s="71">
        <v>0</v>
      </c>
      <c r="J61" s="37">
        <v>1</v>
      </c>
      <c r="K61" s="27" t="s">
        <v>186</v>
      </c>
      <c r="L61" s="2">
        <f>'Redeterminations Total'!M61</f>
        <v>95</v>
      </c>
      <c r="M61" s="3">
        <f t="shared" si="0"/>
        <v>17</v>
      </c>
    </row>
    <row r="62" spans="1:13" ht="17.100000000000001" customHeight="1" x14ac:dyDescent="0.3">
      <c r="A62" s="73" t="s">
        <v>184</v>
      </c>
      <c r="B62" s="31" t="s">
        <v>62</v>
      </c>
      <c r="C62" s="32">
        <v>28804</v>
      </c>
      <c r="D62" s="32">
        <v>6300</v>
      </c>
      <c r="E62" s="74">
        <v>251</v>
      </c>
      <c r="F62" s="74">
        <v>419</v>
      </c>
      <c r="G62" s="32">
        <v>991</v>
      </c>
      <c r="H62" s="32">
        <v>1035</v>
      </c>
      <c r="I62" s="32">
        <v>5501</v>
      </c>
      <c r="J62" s="47" t="s">
        <v>185</v>
      </c>
      <c r="K62" s="51" t="s">
        <v>185</v>
      </c>
      <c r="L62" s="2">
        <f>'Redeterminations Total'!M62</f>
        <v>43301</v>
      </c>
      <c r="M62" s="3">
        <f t="shared" si="0"/>
        <v>0</v>
      </c>
    </row>
    <row r="63" spans="1:13" ht="17.100000000000001" customHeight="1" x14ac:dyDescent="0.3">
      <c r="A63" s="35" t="s">
        <v>105</v>
      </c>
    </row>
  </sheetData>
  <sheetProtection sheet="1" objects="1" scenarios="1" selectLockedCells="1"/>
  <conditionalFormatting sqref="A4:K62">
    <cfRule type="expression" dxfId="1" priority="2">
      <formula>MOD(ROW(),2)=0</formula>
    </cfRule>
  </conditionalFormatting>
  <conditionalFormatting sqref="M4:M62">
    <cfRule type="cellIs" dxfId="0" priority="1" operator="between">
      <formula>1</formula>
      <formula>4</formula>
    </cfRule>
  </conditionalFormatting>
  <pageMargins left="0.05" right="0.05" top="0.5" bottom="0.5" header="0" footer="0"/>
  <pageSetup orientation="portrait" horizontalDpi="300" verticalDpi="300"/>
  <tableParts count="1">
    <tablePart r:id="rId1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56EE16-25ED-4EA1-AE50-CEC4F0AD4CA5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14</vt:i4>
      </vt:variant>
    </vt:vector>
  </HeadingPairs>
  <TitlesOfParts>
    <vt:vector size="28" baseType="lpstr">
      <vt:lpstr>Total Enrollment</vt:lpstr>
      <vt:lpstr>Newly Enrolled Top 7 Ethnicity</vt:lpstr>
      <vt:lpstr>Newly Enroll Top 4 Written Lang</vt:lpstr>
      <vt:lpstr>Newly Enrolled Age Gender</vt:lpstr>
      <vt:lpstr>New Applications Pathways</vt:lpstr>
      <vt:lpstr>New Application Processing</vt:lpstr>
      <vt:lpstr>MAGI Redeterminations</vt:lpstr>
      <vt:lpstr>Non-MAGI Redeterminations</vt:lpstr>
      <vt:lpstr>Redeterminations Total</vt:lpstr>
      <vt:lpstr>Returned Packet + Ex Parte</vt:lpstr>
      <vt:lpstr>Monthly Redetermination Proc</vt:lpstr>
      <vt:lpstr>MAGI Discontinuances</vt:lpstr>
      <vt:lpstr>Non-MAGI Discontinuances</vt:lpstr>
      <vt:lpstr>Total Discontinuances</vt:lpstr>
      <vt:lpstr>TitleRegion1.a3.e62.1</vt:lpstr>
      <vt:lpstr>TitleRegion1.a3.f197.3</vt:lpstr>
      <vt:lpstr>TitleRegion1.a3.f343.2</vt:lpstr>
      <vt:lpstr>TitleRegion1.a3.g4.11</vt:lpstr>
      <vt:lpstr>TitleRegion1.a3.g542.4</vt:lpstr>
      <vt:lpstr>TitleRegion1.a3.g62.10</vt:lpstr>
      <vt:lpstr>TitleRegion1.a3.g62.12</vt:lpstr>
      <vt:lpstr>TitleRegion1.a3.g62.13</vt:lpstr>
      <vt:lpstr>TitleRegion1.a3.h62.6</vt:lpstr>
      <vt:lpstr>TitleRegion1.a3.k62.14</vt:lpstr>
      <vt:lpstr>TitleRegion1.a3.k62.5</vt:lpstr>
      <vt:lpstr>TitleRegion1.a3.r62.7</vt:lpstr>
      <vt:lpstr>TitleRegion1.a3.r62.8</vt:lpstr>
      <vt:lpstr>TitleRegion1.a3.r62.9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SSwitzer</dc:creator>
  <cp:lastModifiedBy>Switzer, Scot (HCP-MED)@DHCS</cp:lastModifiedBy>
  <cp:revision>1</cp:revision>
  <dcterms:created xsi:type="dcterms:W3CDTF">2023-09-14T15:14:18Z</dcterms:created>
  <dcterms:modified xsi:type="dcterms:W3CDTF">2025-07-30T16:11:09Z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7411e8d0f40649fb911b5fda35eaaa17</vt:lpwstr>
  </property>
</Properties>
</file>