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8.xml" ContentType="application/vnd.openxmlformats-officedocument.spreadsheetml.table+xml"/>
  <Override PartName="/xl/tables/table14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7.xml" ContentType="application/vnd.openxmlformats-officedocument.spreadsheetml.table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"/>
    </mc:Choice>
  </mc:AlternateContent>
  <xr:revisionPtr revIDLastSave="0" documentId="13_ncr:1_{A5F9C818-E633-40F6-8045-420AEA18DED0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Lang'!$A$3:$F$199</definedName>
    <definedName name="_xlnm._FilterDatabase" localSheetId="3" hidden="1">'Newly Enrolled Age Gender'!$A$3:$G$541</definedName>
    <definedName name="_xlnm._FilterDatabase" localSheetId="1" hidden="1">'Newly Enrolled Top 7 Ethnicity'!$A$3:$F$3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198.3">Newly_Enrolled_Written_Language[[#Headers],[Eligibility Month]]</definedName>
    <definedName name="TitleRegion1.a3.f337.2">Newly_Enrolled_Ethnicity[[#Headers],[Eligibility Month]]</definedName>
    <definedName name="TitleRegion1.a3.g4.11">Monthly_Redetermination_Processing[[#Headers],[Eligibility Month]]</definedName>
    <definedName name="TitleRegion1.a3.g541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I13" i="13" s="1"/>
  <c r="H12" i="13"/>
  <c r="H11" i="13"/>
  <c r="H10" i="13"/>
  <c r="H9" i="13"/>
  <c r="H8" i="13"/>
  <c r="H7" i="13"/>
  <c r="H6" i="13"/>
  <c r="H5" i="13"/>
  <c r="I5" i="13" s="1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I8" i="12" l="1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E1" i="5"/>
  <c r="F1" i="5"/>
  <c r="I11" i="12"/>
  <c r="G1" i="5"/>
  <c r="H1" i="5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<sst xmlns="http://schemas.openxmlformats.org/spreadsheetml/2006/main" count="8737" uniqueCount="193">
  <si>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</si>
  <si>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</si>
  <si>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</si>
  <si>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</si>
  <si>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</si>
  <si>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</si>
  <si>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</si>
  <si>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</si>
  <si>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</si>
  <si>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</si>
  <si>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</si>
  <si>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</si>
  <si>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</si>
  <si>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</si>
  <si>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</si>
  <si>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</si>
  <si>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</si>
  <si>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</si>
  <si>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</si>
  <si>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</si>
  <si>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</si>
  <si>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</si>
  <si>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</si>
  <si>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</si>
  <si>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</si>
  <si>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</si>
  <si>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</si>
  <si>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</si>
  <si>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</si>
  <si>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</si>
  <si>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</si>
  <si>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</si>
  <si>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</si>
  <si>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</si>
  <si>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</si>
  <si>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</si>
  <si>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</si>
  <si>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</si>
  <si>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</si>
  <si>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</si>
  <si>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</si>
  <si>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</si>
  <si>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</si>
  <si>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</si>
  <si>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</si>
  <si>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</si>
  <si>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</si>
  <si>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</si>
  <si>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</si>
  <si>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</si>
  <si>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</si>
  <si>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</si>
  <si>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</si>
  <si>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</si>
  <si>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</si>
  <si>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</si>
  <si>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</si>
  <si>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</si>
  <si>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</si>
  <si>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</si>
  <si>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</si>
  <si>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</si>
  <si>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</si>
  <si>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</si>
  <si>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</si>
  <si>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</si>
  <si>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</si>
  <si>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</si>
  <si>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</si>
  <si>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</si>
  <si>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</si>
  <si>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</si>
  <si>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</si>
  <si>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</si>
  <si>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</si>
  <si>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</si>
  <si>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</si>
  <si>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</si>
  <si>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</si>
  <si>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</si>
  <si>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</si>
  <si>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</si>
  <si>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</si>
  <si>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</si>
  <si>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</si>
  <si>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</si>
  <si>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</si>
  <si>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</si>
  <si>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</si>
  <si>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</si>
  <si>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</si>
  <si>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</si>
  <si>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</si>
  <si>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</si>
  <si>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</si>
  <si>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</si>
  <si>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</si>
  <si>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</si>
  <si>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</si>
  <si>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</si>
  <si>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</si>
  <si>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</si>
  <si>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</si>
  <si>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</si>
  <si>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</si>
  <si>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</si>
  <si>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</si>
  <si>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</si>
  <si>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</si>
  <si>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</si>
  <si>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</si>
  <si>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</si>
  <si>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</si>
  <si>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</si>
  <si>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</si>
  <si>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</si>
  <si>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</si>
  <si>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</si>
  <si>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</si>
  <si>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</si>
  <si>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</si>
  <si>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</si>
  <si>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</si>
  <si>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</si>
  <si>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</si>
  <si>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</si>
  <si>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</si>
  <si>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</si>
  <si>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</si>
  <si>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</si>
  <si>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</si>
  <si>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</si>
  <si>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</si>
  <si>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</si>
  <si>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</si>
  <si>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</si>
  <si>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</si>
  <si>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</si>
  <si>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</si>
  <si>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</si>
  <si>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</si>
  <si>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</si>
  <si>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</si>
  <si>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</si>
  <si>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</si>
  <si>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</si>
  <si>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</si>
  <si>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</si>
  <si>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</si>
  <si>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</si>
  <si>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</si>
  <si>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</si>
  <si>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</si>
  <si>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</si>
  <si>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</si>
  <si>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</si>
  <si>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</si>
  <si>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</si>
  <si>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</si>
  <si>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</si>
  <si>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</si>
  <si>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</si>
  <si>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</si>
  <si>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</si>
  <si>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</si>
  <si>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</si>
  <si>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</si>
  <si>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</si>
  <si>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</si>
  <si>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</si>
  <si>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</si>
  <si>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</si>
  <si>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</si>
  <si>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</si>
  <si>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</si>
  <si>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</si>
  <si>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</si>
  <si>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</si>
  <si>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</si>
  <si>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</si>
  <si>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</si>
  <si>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Ukrainian</t>
  </si>
  <si>
    <t>Cambodian</t>
  </si>
  <si>
    <t>Korean</t>
  </si>
  <si>
    <t>Hawaiian</t>
  </si>
  <si>
    <t>Mandarin</t>
  </si>
  <si>
    <t>Laotian</t>
  </si>
  <si>
    <t>Thai</t>
  </si>
  <si>
    <t>March 2025</t>
  </si>
  <si>
    <t>French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</si>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</sst>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1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" fontId="8" fillId="4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6" fillId="5" borderId="5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0" fontId="8" fillId="4" borderId="7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6" fillId="3" borderId="10" xfId="0" applyFont="1" applyFill="1" applyBorder="1" applyAlignment="1" applyProtection="1">
      <alignment horizontal="left"/>
      <protection locked="0"/>
    </xf>
    <xf numFmtId="0" fontId="6" fillId="3" borderId="11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6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0EE3A7-FEB8-44F6-8776-C183E9EE2962}" name="Total_Enrollment" displayName="Total_Enrollment" ref="A3:E62" totalsRowShown="0" headerRowDxfId="215" headerRowBorderDxfId="214" tableBorderDxfId="213" totalsRowBorderDxfId="212">
  <tableColumns count="5">
    <tableColumn id="1" xr3:uid="{4D014033-DE02-489A-8F44-51333B7BBD1B}" name="Eligibility Month" dataDxfId="211"/>
    <tableColumn id="2" xr3:uid="{32E40FC6-2A48-4BF3-91AC-053768A17BA5}" name="County" dataDxfId="210"/>
    <tableColumn id="3" xr3:uid="{098740BF-59D5-41A5-A101-3B85E1F39946}" name="Count" dataDxfId="209"/>
    <tableColumn id="4" xr3:uid="{03AF2BEB-F82D-4F10-8415-ED245ED148F2}" name="Annotation Code" dataDxfId="208"/>
    <tableColumn id="5" xr3:uid="{2CA846BD-7965-483B-84AD-4BD657AADD92}" name="Count Annotation Description" dataDxfId="20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44F627-09D4-45E1-902C-72951D73F636}" name="Newly_Enrolled_Ethnicity" displayName="Newly_Enrolled_Ethnicity" ref="A3:F337" totalsRowShown="0" headerRowDxfId="206" headerRowBorderDxfId="205" tableBorderDxfId="204" totalsRowBorderDxfId="203">
  <tableColumns count="6">
    <tableColumn id="1" xr3:uid="{507CFF9B-E263-4882-BDD0-6D9D385F3731}" name="Eligibility Month" dataDxfId="202"/>
    <tableColumn id="2" xr3:uid="{87691E6A-9C2D-474A-842B-15EB0DD8A9BF}" name="County" dataDxfId="201"/>
    <tableColumn id="3" xr3:uid="{48AF79E8-5BC3-4448-9E97-A3F140E37FB4}" name="Top 7 Ethnicity (when available)" dataDxfId="200"/>
    <tableColumn id="4" xr3:uid="{C45BE927-BC7C-4A23-A406-4837575D08B1}" name="Count" dataDxfId="199"/>
    <tableColumn id="5" xr3:uid="{D09E7463-66FF-49E2-9DE9-FD771CB972A7}" name="Annotation Code" dataDxfId="198"/>
    <tableColumn id="6" xr3:uid="{A859A42C-4D44-4C99-B202-E8CDF4FF5870}" name="Count Annotation Description" dataDxfId="19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DEF920-9DB6-4F07-BAFC-7B87404CC10A}" name="Newly_Enrolled_Written_Language" displayName="Newly_Enrolled_Written_Language" ref="A3:F198" totalsRowShown="0" headerRowDxfId="196" headerRowBorderDxfId="195" tableBorderDxfId="194" totalsRowBorderDxfId="193">
  <tableColumns count="6">
    <tableColumn id="1" xr3:uid="{46CA61AC-E15F-4E77-9576-27EABCC005B0}" name="Eligibility Month" dataDxfId="192"/>
    <tableColumn id="2" xr3:uid="{EFE268C4-F00D-4D36-A16B-44EA3D003CEF}" name="County" dataDxfId="191"/>
    <tableColumn id="3" xr3:uid="{CBCE2BC3-D383-4EE2-A2DE-8B407255FA19}" name="Top 4 Written Language" dataDxfId="190"/>
    <tableColumn id="4" xr3:uid="{3FD06134-86E0-4F68-890A-456EC7AC7AA6}" name="Count" dataDxfId="189" dataCellStyle="Comma"/>
    <tableColumn id="5" xr3:uid="{03D0EC8C-DFE3-43E2-AC51-4ABD13182E4E}" name="Annotation Code" dataDxfId="188"/>
    <tableColumn id="6" xr3:uid="{A51CF918-9E73-403F-A46C-A750CF633735}" name="Count Annotation Description" dataDxfId="18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E749A4-DA76-4757-BA19-34A4F9FA370D}" name="Newly_Enrolled_Age_Gender" displayName="Newly_Enrolled_Age_Gender" ref="A3:G541" totalsRowShown="0" headerRowDxfId="186" headerRowBorderDxfId="185" tableBorderDxfId="184" totalsRowBorderDxfId="183">
  <tableColumns count="7">
    <tableColumn id="1" xr3:uid="{D2AA3C26-8998-4092-9394-22E53CAD619E}" name="Eligibility Month" dataDxfId="182"/>
    <tableColumn id="2" xr3:uid="{3377CB2C-AC1E-4517-B4E1-359871570019}" name="County" dataDxfId="181"/>
    <tableColumn id="3" xr3:uid="{CA0887C9-3831-4D63-A69F-2C8C7530443C}" name="Age Group" dataDxfId="180"/>
    <tableColumn id="4" xr3:uid="{37C5FA14-C0AB-4A2D-8874-5B95AD006CD6}" name="Gender" dataDxfId="179"/>
    <tableColumn id="5" xr3:uid="{801D2F02-4F30-439A-9ACA-CC01D2153606}" name="Count" dataDxfId="178"/>
    <tableColumn id="6" xr3:uid="{42414EDD-01E1-4917-91B5-457C85CB758B}" name="Annotation Code" dataDxfId="177"/>
    <tableColumn id="7" xr3:uid="{A1077AE7-5251-4888-89A5-EE0A7EA20560}" name="Count Annotation Description" dataDxfId="17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508F29-92EC-4999-B4FB-8E71C29CDD3F}" name="New_Applications_Pathways" displayName="New_Applications_Pathways" ref="A3:K62" totalsRowShown="0" headerRowDxfId="175" dataDxfId="173" headerRowBorderDxfId="174" tableBorderDxfId="172" totalsRowBorderDxfId="171">
  <tableColumns count="11">
    <tableColumn id="1" xr3:uid="{6222ECC5-4F6E-4F08-802B-E6EB98350175}" name="Eligibility Month" dataDxfId="170"/>
    <tableColumn id="2" xr3:uid="{8019D406-1B89-4F34-AB07-926F6A278471}" name="County" dataDxfId="169"/>
    <tableColumn id="3" xr3:uid="{39E174E0-BD6B-4B48-9D5D-6774F3929553}" name="County Application Pathway" dataDxfId="168"/>
    <tableColumn id="4" xr3:uid="{04B98271-48FB-4753-BFD4-A95E46C92E26}" name="Online" dataDxfId="167"/>
    <tableColumn id="5" xr3:uid="{9A0F0ADA-C479-4387-85F1-C2C8B9429DAD}" name="Mail" dataDxfId="166"/>
    <tableColumn id="6" xr3:uid="{A5A27EDC-E3DA-44EB-9BB8-A2F46EAF230A}" name="In-Person" dataDxfId="165"/>
    <tableColumn id="7" xr3:uid="{D6239D6F-3D2D-4397-B88F-0315A6873564}" name="Phone" dataDxfId="164"/>
    <tableColumn id="8" xr3:uid="{3339596F-FBFF-45AB-8D14-DC33E40AC6BD}" name="Other" dataDxfId="163"/>
    <tableColumn id="9" xr3:uid="{E7935759-046F-4FAA-8560-9C0E39F2F2F6}" name="Covered California" dataDxfId="162"/>
    <tableColumn id="10" xr3:uid="{7DF88328-6870-4A25-A054-81DACEDE3DE1}" name="Annotation Code" dataDxfId="161"/>
    <tableColumn id="11" xr3:uid="{9F50049A-66AA-4169-A419-4A935CBC00C1}" name="Count Annotation Description" dataDxfId="16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1783A85-4D9C-474B-B49C-58B3C3FA6BE2}" name="New_Application_Processing" displayName="New_Application_Processing" ref="A3:H62" totalsRowShown="0" headerRowDxfId="159" dataDxfId="157" headerRowBorderDxfId="158" tableBorderDxfId="156" totalsRowBorderDxfId="155">
  <tableColumns count="8">
    <tableColumn id="1" xr3:uid="{5E4D5A8E-0D5A-45C2-976D-9A6C7E1AFFF2}" name="Eligibility Month" dataDxfId="154"/>
    <tableColumn id="2" xr3:uid="{4B6A205B-4397-45FB-8CC1-412A5662516A}" name="County" dataDxfId="153"/>
    <tableColumn id="3" xr3:uid="{A2EF0C36-AFA5-4FCF-8C75-5EBF5D275A99}" name="Newly Enrolled" dataDxfId="152"/>
    <tableColumn id="4" xr3:uid="{18C9D6FF-3D84-4CBE-A580-91C8DD14BEB9}" name="Eligible for Coverage" dataDxfId="151"/>
    <tableColumn id="5" xr3:uid="{B93ABBFF-6982-4E36-B3B8-C716C6FDDFA9}" name="Ineligible for Coverage" dataDxfId="150"/>
    <tableColumn id="6" xr3:uid="{0828CA64-272C-4CEB-9232-F7035CC2327A}" name="Total Pending Applications" dataDxfId="149"/>
    <tableColumn id="7" xr3:uid="{0DC6419E-1B40-40CF-A734-92767CFB0790}" name="Annotation Code" dataDxfId="148"/>
    <tableColumn id="8" xr3:uid="{5E1F4808-7AFC-4A5F-8D98-2001766CB367}" name="Count Annotation Description" dataDxfId="14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20573A6-25F0-4922-A87F-61BF8030B07B}" name="MAGI_Redeterminations" displayName="MAGI_Redeterminations" ref="A3:R62" totalsRowShown="0" headerRowDxfId="126" headerRowBorderDxfId="127" tableBorderDxfId="146" totalsRowBorderDxfId="145">
  <tableColumns count="18">
    <tableColumn id="1" xr3:uid="{0A24F3C1-FDC7-4D14-840C-90BED31113B8}" name="Eligibility Month" dataDxfId="144"/>
    <tableColumn id="2" xr3:uid="{0ECD3C6F-F8A5-49D4-9266-33F4758C3C9D}" name="County" dataDxfId="143"/>
    <tableColumn id="3" xr3:uid="{52F90BE8-36D1-4EB8-BBFA-CEFFB696AF9E}" name="MAGI Redeterminations Due" dataDxfId="142"/>
    <tableColumn id="4" xr3:uid="{63B37B1F-DBAC-4427-86FC-03FD4B8F2890}" name="MAGI Redeterminations Completed" dataDxfId="141"/>
    <tableColumn id="5" xr3:uid="{ADE978AD-34D5-4530-A90F-5005D21920AF}" name="MAGI Redeterminations Completed Percentage" dataDxfId="140" dataCellStyle="Percent"/>
    <tableColumn id="6" xr3:uid="{F3429E69-6056-4243-82F2-0D7DFE095C6D}" name="MAGI of Completed, Total Redeterminations Continued in Coverage" dataDxfId="139"/>
    <tableColumn id="7" xr3:uid="{8E4510C5-AF46-4E90-BA8E-9E9EF3B9D03D}" name="MAGI Renewed Via Ex-Parte Total Count" dataDxfId="138"/>
    <tableColumn id="8" xr3:uid="{C337C125-B660-4D83-863E-6B1F3BA65ECA}" name="MAGI Renewed Via Ex-Parte Total Percentage" dataDxfId="137" dataCellStyle="Percent"/>
    <tableColumn id="9" xr3:uid="{CD727652-F826-4D61-8DFD-ECE78128C1FD}" name="MAGI Renewed via Auto Ex-Parte Count" dataDxfId="136"/>
    <tableColumn id="10" xr3:uid="{DA62424A-853B-45D5-8D45-D8D07C5F9FEE}" name="MAGI Renewed Via Auto Ex-Parte Percentage" dataDxfId="135" dataCellStyle="Percent"/>
    <tableColumn id="11" xr3:uid="{D0C9C672-5929-4A21-BEE3-5158A2238CDA}" name="MAGI Renewed Via Manual Ex-Parte Count" dataDxfId="134"/>
    <tableColumn id="12" xr3:uid="{AAED0E1B-2D55-46B2-BCB9-DC4704918ED6}" name="MAGI Renewed Via Manual Ex-Parte Percentage" dataDxfId="133" dataCellStyle="Percent"/>
    <tableColumn id="13" xr3:uid="{E8AD263A-04E9-40AA-892D-13BE40CB33C7}" name="MAGI Of Completed,Total Redeterminations Discontinued Count" dataDxfId="132"/>
    <tableColumn id="14" xr3:uid="{AEA6F9AB-ED7D-428F-BF11-6E980260FCEC}" name="MAGI Of Completed,Total Redeterminations Discontinued Percentage" dataDxfId="131" dataCellStyle="Percent"/>
    <tableColumn id="15" xr3:uid="{6EF933A2-39E2-4E62-A49A-E654B73CD83E}" name="MAGI Renewals In Process Count" dataDxfId="130"/>
    <tableColumn id="16" xr3:uid="{C07F67F4-CD6E-455F-B998-CE5A4F4F8557}" name="MAGI Renewals In Process Percentage" dataDxfId="129" dataCellStyle="Percent"/>
    <tableColumn id="17" xr3:uid="{BE17C21F-6C04-4A79-9950-B498E4C9B52F}" name="Annotation Code" dataDxfId="128"/>
    <tableColumn id="18" xr3:uid="{0EBC283B-D17F-4628-848C-347C4ADFACF3}" name="Count Annotation Description" dataDxfId="12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F85272E-7BB3-422B-B397-BD5942A354C6}" name="NonMAGI_Redeterminations" displayName="NonMAGI_Redeterminations" ref="A3:R62" totalsRowShown="0" headerRowDxfId="103" headerRowBorderDxfId="104" tableBorderDxfId="106" totalsRowBorderDxfId="105">
  <tableColumns count="18">
    <tableColumn id="1" xr3:uid="{7D16049D-7489-43F6-9B94-A0F46C1EFC10}" name="Eligibility Month" dataDxfId="124"/>
    <tableColumn id="2" xr3:uid="{4F368788-DF8F-4AE5-ABDD-AAFC12F40AA4}" name="County" dataDxfId="123"/>
    <tableColumn id="3" xr3:uid="{1EA5D41A-F74D-497C-9677-D1654EE3AA2F}" name="Non-MAGI Redeterminations Due" dataDxfId="122"/>
    <tableColumn id="4" xr3:uid="{BDDAAD19-A3F7-447E-8DEE-AC2B97699857}" name="Non-MAGI Redeterminations Completed" dataDxfId="121"/>
    <tableColumn id="5" xr3:uid="{0FA4A956-077E-4598-9F95-7041B36A1ED8}" name="Non-MAGI Redeterminations Completed Percentage" dataDxfId="120" dataCellStyle="Percent"/>
    <tableColumn id="6" xr3:uid="{2EF42A56-1C0F-4BF0-B2A2-2EFCC0786EEE}" name="Non-MAGI of Completed, Total Redeterminations Continued in Coverage" dataDxfId="119"/>
    <tableColumn id="7" xr3:uid="{748CA648-9317-415A-9CD5-BB8DAE15292F}" name="Non-MAGI Renewed Via Ex-Parte Total" dataDxfId="118"/>
    <tableColumn id="8" xr3:uid="{FB5B60EF-9434-4BFF-BB46-545581D09341}" name="Non-MAGI Renewed Via Ex-Parte Total Percentage" dataDxfId="117" dataCellStyle="Percent"/>
    <tableColumn id="9" xr3:uid="{C6FE8D54-37F7-428D-ADD0-4134A11ED5BA}" name="Non-MAGI Renewed via Auto Ex-Parte Count" dataDxfId="116"/>
    <tableColumn id="10" xr3:uid="{CC13F591-53BD-4F22-BDB5-95AF8E922845}" name="Non-MAGI Renewed Via Auto Ex-Parte Percentage" dataDxfId="115" dataCellStyle="Percent"/>
    <tableColumn id="11" xr3:uid="{5E401254-42AB-497F-99F8-0B9FD657A037}" name="Non-MAGI Renewed Via Manual Ex-Parte Count" dataDxfId="114"/>
    <tableColumn id="12" xr3:uid="{848B41D6-32A3-4385-83F2-98418F4EAE68}" name="Non-MAGI Renewed Via Manual Ex-Parte Percentage" dataDxfId="113" dataCellStyle="Percent"/>
    <tableColumn id="13" xr3:uid="{10C1ED99-09A7-4827-A21E-0971D64F9B6E}" name="Non-MAGI Of Completed,Total Redeterminations Discontinued Count" dataDxfId="112"/>
    <tableColumn id="14" xr3:uid="{3499EBF0-CA0A-4F3B-8C2D-2F59BE2B1F33}" name="Non-MAGI Of Completed,Total Redeterminations Discontinued Percentage" dataDxfId="111" dataCellStyle="Percent"/>
    <tableColumn id="15" xr3:uid="{707525AA-3CEC-4CC5-BAB6-F2D166FC5CF1}" name="Non-MAGI Renewals In Process Count" dataDxfId="110"/>
    <tableColumn id="16" xr3:uid="{B46B1EED-02DE-4AD0-9D7C-073AE8D66668}" name="Non-MAGI Renewals In Process Percentage" dataDxfId="109" dataCellStyle="Percent"/>
    <tableColumn id="17" xr3:uid="{03BCB691-D602-4068-8450-0FDAC6A5CF40}" name="Annotation Code" dataDxfId="108"/>
    <tableColumn id="18" xr3:uid="{331DB0EC-91BA-4A80-96DA-2ED39C2DD36E}" name="Count Annotation Description" dataDxfId="10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97E77C6-6512-49DA-AE76-C367DF3DD5F5}" name="Redeterminations_Total" displayName="Redeterminations_Total" ref="A3:R62" totalsRowShown="0" headerRowDxfId="81" headerRowBorderDxfId="82" tableBorderDxfId="102" totalsRowBorderDxfId="101">
  <tableColumns count="18">
    <tableColumn id="1" xr3:uid="{1D89F7F3-0877-4A95-BF61-A3AEBF75D55D}" name="Eligibility Month" dataDxfId="100"/>
    <tableColumn id="2" xr3:uid="{A0FE3C48-4934-4EB8-9EA4-5405A37187CC}" name="County" dataDxfId="99"/>
    <tableColumn id="3" xr3:uid="{A0776A2C-4D28-4A08-811E-250F7218357D}" name="Redeterminations Due" dataDxfId="98"/>
    <tableColumn id="4" xr3:uid="{CB667220-78CE-4985-999D-F18F6589AB6F}" name="Redeterminations Completed" dataDxfId="97"/>
    <tableColumn id="5" xr3:uid="{1EB93414-0EAA-47D9-849A-BC937766736A}" name="Redeterminations Completed Percentage" dataDxfId="96" dataCellStyle="Percent"/>
    <tableColumn id="6" xr3:uid="{236DF480-EF9E-4958-BA17-540865BA14C6}" name="Total Redeterminations Continued in Coverage" dataDxfId="95"/>
    <tableColumn id="7" xr3:uid="{942DC3F8-BA67-4867-8884-B6EBB4C5B790}" name="Renewed Via Ex-Parte Total Count" dataDxfId="94"/>
    <tableColumn id="8" xr3:uid="{2894F6F3-8AD3-4EBE-99E7-36BBB24582C0}" name="Renewed Via Ex-Parte Total Percentage" dataDxfId="93" dataCellStyle="Percent"/>
    <tableColumn id="9" xr3:uid="{E82D7C87-D189-48A2-821E-F03079E7AB01}" name="Renewed via Auto Ex-Parte Count" dataDxfId="92"/>
    <tableColumn id="10" xr3:uid="{4F6B295F-EAAB-42A8-973E-8CF19643C1F3}" name="Renewed Via Auto Ex-Parte Percentage" dataDxfId="91" dataCellStyle="Percent"/>
    <tableColumn id="11" xr3:uid="{002B778B-C377-44A0-B9F8-A7B49750B820}" name="Renewed Via Manual Ex-Parte Count" dataDxfId="90"/>
    <tableColumn id="12" xr3:uid="{C1AFE27E-EC1A-42BC-AC27-FA31492BA2A5}" name="Renewed Via Manual Ex-Parte Percentage" dataDxfId="89" dataCellStyle="Percent"/>
    <tableColumn id="13" xr3:uid="{8A4FE509-8FB9-4607-9C1A-3F2AB7A74556}" name="Total Redeterminations Discontinued Count" dataDxfId="88"/>
    <tableColumn id="14" xr3:uid="{A7FFFE72-68D2-4468-9F51-CB6C5844ED71}" name="Total Redeterminations Discontinued Percentage" dataDxfId="87" dataCellStyle="Percent"/>
    <tableColumn id="15" xr3:uid="{17198976-42B1-4310-914A-87B165FA77CE}" name="Renewals In Process Count" dataDxfId="86"/>
    <tableColumn id="16" xr3:uid="{4FAABD64-D33D-4786-BEC2-1A5984279D4B}" name="Renewals In Process Percentage" dataDxfId="85" dataCellStyle="Percent"/>
    <tableColumn id="17" xr3:uid="{306ED993-4F18-445B-B366-C7CB195B4496}" name="Annotation Code" dataDxfId="84"/>
    <tableColumn id="18" xr3:uid="{E0508D4D-0B88-452D-B21B-32BD3AABB8E1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DB6031C-8691-4FD2-871D-26B648C67571}" name="Returned_Packet_ExParte" displayName="Returned_Packet_ExParte" ref="A3:G62" totalsRowShown="0" tableBorderDxfId="80">
  <tableColumns count="7">
    <tableColumn id="1" xr3:uid="{FA740E37-15B1-4005-867A-8000D588BC28}" name="Eligibility Month" dataDxfId="79"/>
    <tableColumn id="2" xr3:uid="{921427A8-71BA-48AA-AB89-38DD27B78F79}" name="County" dataDxfId="78"/>
    <tableColumn id="3" xr3:uid="{3F5C08E6-287C-4D2E-8CA2-A1C86943C689}" name="MAGI % Returned Packet and Renewed via Ex Parte" dataDxfId="77" dataCellStyle="Percent"/>
    <tableColumn id="4" xr3:uid="{6A274DF5-BC13-45F5-A5DA-C5B2E311D6C6}" name="Non-MAGI % Returned Packet and Renewed via Ex Parte" dataDxfId="76" dataCellStyle="Percent"/>
    <tableColumn id="5" xr3:uid="{F7C67974-5D92-4851-9682-62FE0CA277BB}" name="All % Returned Packet and Renewed via Ex Parte" dataDxfId="75" dataCellStyle="Percent"/>
    <tableColumn id="6" xr3:uid="{0EB1A86B-439E-4FFF-B799-045184395F00}" name="Annotation Code" dataDxfId="74"/>
    <tableColumn id="7" xr3:uid="{9BD9747F-5899-4261-AA00-0ADDFD6D02E7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E236BDB-3360-4E13-9994-FE7AFB790B8F}" name="Monthly_Redetermination_Processing" displayName="Monthly_Redetermination_Processing" ref="A3:G4" totalsRowShown="0" headerRowDxfId="61" dataDxfId="63" headerRowBorderDxfId="62" tableBorderDxfId="72" totalsRowBorderDxfId="71">
  <tableColumns count="7">
    <tableColumn id="1" xr3:uid="{F5393D43-1899-4A98-BD17-A46F7AC06937}" name="Eligibility Month" dataDxfId="70"/>
    <tableColumn id="2" xr3:uid="{0C6DCCBF-2199-48C8-A5AA-2B9B8075B7F4}" name="County" dataDxfId="69"/>
    <tableColumn id="3" xr3:uid="{476304BC-A978-4C11-B347-073E0D4D081B}" name="Renewed Via Ex-Parte Total" dataDxfId="68"/>
    <tableColumn id="4" xr3:uid="{C3BE34A7-6064-4788-9CCD-D81302E5A1E4}" name="Continued in Medi-Cal" dataDxfId="67"/>
    <tableColumn id="5" xr3:uid="{DF634AAA-E2AF-4C6B-A4EC-2847AA2DA45C}" name="Total Redeterminations Discontinued Count" dataDxfId="66"/>
    <tableColumn id="6" xr3:uid="{431BBCE4-50AC-406B-B08F-13792DB4C785}" name="Renewals In Process Count" dataDxfId="65"/>
    <tableColumn id="7" xr3:uid="{4AEDB881-822B-4CCB-8FF0-41F8043B3E30}" name="Redeterminations Due" dataDxfId="64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C81133-ED69-4CE6-B64E-B22332CFC26A}" name="MAGI_Discontinuance_Reasons" displayName="MAGI_Discontinuance_Reasons" ref="A3:G62" totalsRowShown="0" headerRowDxfId="57" dataDxfId="58" headerRowBorderDxfId="60" tableBorderDxfId="56" totalsRowBorderDxfId="59">
  <tableColumns count="7">
    <tableColumn id="1" xr3:uid="{EDD7728A-F93D-4188-A8E3-5E655B067A31}" name="Eligibility Month" dataDxfId="55"/>
    <tableColumn id="2" xr3:uid="{D38B2DD7-9A45-48AF-9EBB-BC16AE409C2C}" name="County" dataDxfId="54"/>
    <tableColumn id="3" xr3:uid="{0C30C090-17B8-4E6E-95D0-932C14064D64}" name="Procedural" dataDxfId="53"/>
    <tableColumn id="4" xr3:uid="{63C336A6-7CAF-4BE7-AB2D-0C19CCE944C0}" name="Excess Income" dataDxfId="52"/>
    <tableColumn id="5" xr3:uid="{76A4A819-DB26-4F48-ADA9-B5EAF2D3D823}" name="Other Reasons" dataDxfId="51"/>
    <tableColumn id="6" xr3:uid="{2A1A4499-D8ED-48A8-927D-8C9C8AA5A2D3}" name="Annotation Code" dataDxfId="50"/>
    <tableColumn id="7" xr3:uid="{1C862D4F-BA6E-4D9C-A198-90E8681AD876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80B59F1-92C7-47B4-AF75-3074BE43B621}" name="NonMAGI_Discontinuance_Reasons" displayName="NonMAGI_Discontinuance_Reasons" ref="A3:G62" totalsRowShown="0" headerRowDxfId="37" dataDxfId="38" headerRowBorderDxfId="47" tableBorderDxfId="48" totalsRowBorderDxfId="46">
  <tableColumns count="7">
    <tableColumn id="1" xr3:uid="{5A6DB804-ADFE-49F7-83D8-D3A786296AB8}" name="Eligibility Month" dataDxfId="45"/>
    <tableColumn id="2" xr3:uid="{DB03C56D-9910-40B4-B357-3686E37EF45B}" name="County" dataDxfId="44"/>
    <tableColumn id="3" xr3:uid="{CB5827CF-9F8E-4B20-BDA5-D575082DDA1A}" name="Procedural" dataDxfId="43"/>
    <tableColumn id="4" xr3:uid="{EFC26F62-8AB4-468C-9B20-511B9F539CBB}" name="Excess Property" dataDxfId="42"/>
    <tableColumn id="5" xr3:uid="{A10CA455-67FF-4070-A9CB-2AC2CFEE53E7}" name="Other Reasons" dataDxfId="41"/>
    <tableColumn id="6" xr3:uid="{297481B7-C0B2-47F6-AA23-8F8154F423DA}" name="Annotation Code" dataDxfId="40"/>
    <tableColumn id="7" xr3:uid="{F0B68D09-5CA6-4AA3-88A5-0261C4FC000F}" name="Count Annotation Description" dataDxfId="39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75EECF1-3765-4B06-8B34-287BDBDD9B9E}" name="Total_Discontinuance_Reasons" displayName="Total_Discontinuance_Reasons" ref="A3:K62" totalsRowShown="0" headerRowDxfId="21" dataDxfId="23" headerRowBorderDxfId="22" tableBorderDxfId="36" totalsRowBorderDxfId="35">
  <tableColumns count="11">
    <tableColumn id="1" xr3:uid="{588F6EE2-F614-4FD9-B24D-C57CA9E19DE8}" name="Eligibility Month" dataDxfId="34"/>
    <tableColumn id="2" xr3:uid="{A1E9CD74-E8CF-4A8F-BBDC-358696223BCB}" name="County" dataDxfId="33"/>
    <tableColumn id="3" xr3:uid="{6AE906BA-A1B1-4487-9106-58128DA45EB7}" name="Procedural" dataDxfId="32"/>
    <tableColumn id="4" xr3:uid="{BFF96992-0FDE-4DF3-B1B2-1100C89BA462}" name="Excess Income" dataDxfId="31"/>
    <tableColumn id="5" xr3:uid="{66D807B8-9B42-44E1-8EA2-4666D69665A5}" name="Excess Property" dataDxfId="30"/>
    <tableColumn id="6" xr3:uid="{8F55A2BC-F9DB-4F34-8246-0D59DCDB4B1C}" name="Deceased" dataDxfId="29"/>
    <tableColumn id="7" xr3:uid="{AE8C833C-4996-44E1-B787-35DC76463A78}" name="California Residency" dataDxfId="28"/>
    <tableColumn id="8" xr3:uid="{671AB7B2-3077-4569-BBB9-DBF71D789F12}" name="Voluntary Withdrawal" dataDxfId="27"/>
    <tableColumn id="9" xr3:uid="{CF89625E-26CD-444A-A0CC-5EEC59837CDC}" name="Other Reasons" dataDxfId="26"/>
    <tableColumn id="10" xr3:uid="{9787DDC2-D2D8-42CE-9D09-A0F75533A244}" name="Annotation Code" dataDxfId="25"/>
    <tableColumn id="11" xr3:uid="{69F8FD79-55A4-49D0-A52C-82061C875B6E}" name="Count Annotation Description" dataDxfId="2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2.7109375" style="4" bestFit="1" customWidth="1"/>
    <col min="4" max="4" width="21.7109375" style="18" customWidth="1"/>
    <col min="5" max="5" width="42.5703125" style="3" bestFit="1" customWidth="1"/>
    <col min="6" max="16384" width="11.42578125" style="3" hidden="1"/>
  </cols>
  <sheetData>
    <row r="1" spans="1:5" ht="17.100000000000001" customHeight="1" x14ac:dyDescent="0.3">
      <c r="A1" s="15" t="s">
        <v>176</v>
      </c>
    </row>
    <row r="2" spans="1:5" s="1" customFormat="1" ht="23.1" customHeight="1" x14ac:dyDescent="0.45">
      <c r="A2" s="16" t="s">
        <v>104</v>
      </c>
      <c r="C2" s="6"/>
      <c r="D2" s="19"/>
    </row>
    <row r="3" spans="1:5" ht="17.100000000000001" customHeight="1" x14ac:dyDescent="0.3">
      <c r="A3" s="29" t="s">
        <v>0</v>
      </c>
      <c r="B3" s="29" t="s">
        <v>123</v>
      </c>
      <c r="C3" s="30" t="s">
        <v>1</v>
      </c>
      <c r="D3" s="31" t="s">
        <v>2</v>
      </c>
      <c r="E3" s="29" t="s">
        <v>3</v>
      </c>
    </row>
    <row r="4" spans="1:5" ht="17.100000000000001" customHeight="1" x14ac:dyDescent="0.3">
      <c r="A4" s="25" t="s">
        <v>188</v>
      </c>
      <c r="B4" s="25" t="s">
        <v>4</v>
      </c>
      <c r="C4" s="26">
        <v>503153</v>
      </c>
      <c r="D4" s="27" t="s">
        <v>190</v>
      </c>
      <c r="E4" s="28" t="s">
        <v>190</v>
      </c>
    </row>
    <row r="5" spans="1:5" ht="17.100000000000001" customHeight="1" x14ac:dyDescent="0.3">
      <c r="A5" s="25" t="s">
        <v>188</v>
      </c>
      <c r="B5" s="25" t="s">
        <v>5</v>
      </c>
      <c r="C5" s="26">
        <v>323</v>
      </c>
      <c r="D5" s="27" t="s">
        <v>190</v>
      </c>
      <c r="E5" s="28" t="s">
        <v>190</v>
      </c>
    </row>
    <row r="6" spans="1:5" ht="17.100000000000001" customHeight="1" x14ac:dyDescent="0.3">
      <c r="A6" s="25" t="s">
        <v>188</v>
      </c>
      <c r="B6" s="25" t="s">
        <v>6</v>
      </c>
      <c r="C6" s="26">
        <v>9473</v>
      </c>
      <c r="D6" s="27" t="s">
        <v>190</v>
      </c>
      <c r="E6" s="28" t="s">
        <v>190</v>
      </c>
    </row>
    <row r="7" spans="1:5" ht="17.100000000000001" customHeight="1" x14ac:dyDescent="0.3">
      <c r="A7" s="25" t="s">
        <v>188</v>
      </c>
      <c r="B7" s="25" t="s">
        <v>7</v>
      </c>
      <c r="C7" s="26">
        <v>86506</v>
      </c>
      <c r="D7" s="27" t="s">
        <v>190</v>
      </c>
      <c r="E7" s="28" t="s">
        <v>190</v>
      </c>
    </row>
    <row r="8" spans="1:5" ht="17.100000000000001" customHeight="1" x14ac:dyDescent="0.3">
      <c r="A8" s="25" t="s">
        <v>188</v>
      </c>
      <c r="B8" s="25" t="s">
        <v>8</v>
      </c>
      <c r="C8" s="26">
        <v>13981</v>
      </c>
      <c r="D8" s="27" t="s">
        <v>190</v>
      </c>
      <c r="E8" s="28" t="s">
        <v>190</v>
      </c>
    </row>
    <row r="9" spans="1:5" ht="17.100000000000001" customHeight="1" x14ac:dyDescent="0.3">
      <c r="A9" s="25" t="s">
        <v>188</v>
      </c>
      <c r="B9" s="25" t="s">
        <v>9</v>
      </c>
      <c r="C9" s="26">
        <v>10715</v>
      </c>
      <c r="D9" s="27" t="s">
        <v>190</v>
      </c>
      <c r="E9" s="28" t="s">
        <v>190</v>
      </c>
    </row>
    <row r="10" spans="1:5" ht="17.100000000000001" customHeight="1" x14ac:dyDescent="0.3">
      <c r="A10" s="25" t="s">
        <v>188</v>
      </c>
      <c r="B10" s="25" t="s">
        <v>10</v>
      </c>
      <c r="C10" s="26">
        <v>334008</v>
      </c>
      <c r="D10" s="27" t="s">
        <v>190</v>
      </c>
      <c r="E10" s="28" t="s">
        <v>190</v>
      </c>
    </row>
    <row r="11" spans="1:5" ht="17.100000000000001" customHeight="1" x14ac:dyDescent="0.3">
      <c r="A11" s="25" t="s">
        <v>188</v>
      </c>
      <c r="B11" s="25" t="s">
        <v>11</v>
      </c>
      <c r="C11" s="26">
        <v>12767</v>
      </c>
      <c r="D11" s="27" t="s">
        <v>190</v>
      </c>
      <c r="E11" s="28" t="s">
        <v>190</v>
      </c>
    </row>
    <row r="12" spans="1:5" ht="17.100000000000001" customHeight="1" x14ac:dyDescent="0.3">
      <c r="A12" s="25" t="s">
        <v>188</v>
      </c>
      <c r="B12" s="25" t="s">
        <v>12</v>
      </c>
      <c r="C12" s="26">
        <v>41675</v>
      </c>
      <c r="D12" s="27" t="s">
        <v>190</v>
      </c>
      <c r="E12" s="28" t="s">
        <v>190</v>
      </c>
    </row>
    <row r="13" spans="1:5" ht="17.100000000000001" customHeight="1" x14ac:dyDescent="0.3">
      <c r="A13" s="25" t="s">
        <v>188</v>
      </c>
      <c r="B13" s="25" t="s">
        <v>13</v>
      </c>
      <c r="C13" s="26">
        <v>533160</v>
      </c>
      <c r="D13" s="27" t="s">
        <v>190</v>
      </c>
      <c r="E13" s="28" t="s">
        <v>190</v>
      </c>
    </row>
    <row r="14" spans="1:5" ht="17.100000000000001" customHeight="1" x14ac:dyDescent="0.3">
      <c r="A14" s="25" t="s">
        <v>188</v>
      </c>
      <c r="B14" s="25" t="s">
        <v>14</v>
      </c>
      <c r="C14" s="26">
        <v>13806</v>
      </c>
      <c r="D14" s="27" t="s">
        <v>190</v>
      </c>
      <c r="E14" s="28" t="s">
        <v>190</v>
      </c>
    </row>
    <row r="15" spans="1:5" ht="17.100000000000001" customHeight="1" x14ac:dyDescent="0.3">
      <c r="A15" s="25" t="s">
        <v>188</v>
      </c>
      <c r="B15" s="25" t="s">
        <v>15</v>
      </c>
      <c r="C15" s="26">
        <v>59941</v>
      </c>
      <c r="D15" s="27" t="s">
        <v>190</v>
      </c>
      <c r="E15" s="28" t="s">
        <v>190</v>
      </c>
    </row>
    <row r="16" spans="1:5" ht="17.100000000000001" customHeight="1" x14ac:dyDescent="0.3">
      <c r="A16" s="25" t="s">
        <v>188</v>
      </c>
      <c r="B16" s="25" t="s">
        <v>16</v>
      </c>
      <c r="C16" s="26">
        <v>100389</v>
      </c>
      <c r="D16" s="27" t="s">
        <v>190</v>
      </c>
      <c r="E16" s="28" t="s">
        <v>190</v>
      </c>
    </row>
    <row r="17" spans="1:5" ht="17.100000000000001" customHeight="1" x14ac:dyDescent="0.3">
      <c r="A17" s="25" t="s">
        <v>188</v>
      </c>
      <c r="B17" s="25" t="s">
        <v>17</v>
      </c>
      <c r="C17" s="26">
        <v>5343</v>
      </c>
      <c r="D17" s="27" t="s">
        <v>190</v>
      </c>
      <c r="E17" s="28" t="s">
        <v>190</v>
      </c>
    </row>
    <row r="18" spans="1:5" ht="17.100000000000001" customHeight="1" x14ac:dyDescent="0.3">
      <c r="A18" s="25" t="s">
        <v>188</v>
      </c>
      <c r="B18" s="25" t="s">
        <v>18</v>
      </c>
      <c r="C18" s="26">
        <v>494686</v>
      </c>
      <c r="D18" s="27" t="s">
        <v>190</v>
      </c>
      <c r="E18" s="28" t="s">
        <v>190</v>
      </c>
    </row>
    <row r="19" spans="1:5" ht="17.100000000000001" customHeight="1" x14ac:dyDescent="0.3">
      <c r="A19" s="25" t="s">
        <v>188</v>
      </c>
      <c r="B19" s="25" t="s">
        <v>19</v>
      </c>
      <c r="C19" s="26">
        <v>67900</v>
      </c>
      <c r="D19" s="27" t="s">
        <v>190</v>
      </c>
      <c r="E19" s="28" t="s">
        <v>190</v>
      </c>
    </row>
    <row r="20" spans="1:5" ht="17.100000000000001" customHeight="1" x14ac:dyDescent="0.3">
      <c r="A20" s="25" t="s">
        <v>188</v>
      </c>
      <c r="B20" s="25" t="s">
        <v>20</v>
      </c>
      <c r="C20" s="26">
        <v>34987</v>
      </c>
      <c r="D20" s="27" t="s">
        <v>190</v>
      </c>
      <c r="E20" s="28" t="s">
        <v>190</v>
      </c>
    </row>
    <row r="21" spans="1:5" ht="17.100000000000001" customHeight="1" x14ac:dyDescent="0.3">
      <c r="A21" s="25" t="s">
        <v>188</v>
      </c>
      <c r="B21" s="25" t="s">
        <v>21</v>
      </c>
      <c r="C21" s="26">
        <v>9112</v>
      </c>
      <c r="D21" s="27" t="s">
        <v>190</v>
      </c>
      <c r="E21" s="28" t="s">
        <v>190</v>
      </c>
    </row>
    <row r="22" spans="1:5" ht="17.100000000000001" customHeight="1" x14ac:dyDescent="0.3">
      <c r="A22" s="25" t="s">
        <v>188</v>
      </c>
      <c r="B22" s="25" t="s">
        <v>22</v>
      </c>
      <c r="C22" s="26">
        <v>4115331</v>
      </c>
      <c r="D22" s="27" t="s">
        <v>190</v>
      </c>
      <c r="E22" s="28" t="s">
        <v>190</v>
      </c>
    </row>
    <row r="23" spans="1:5" ht="17.100000000000001" customHeight="1" x14ac:dyDescent="0.3">
      <c r="A23" s="25" t="s">
        <v>188</v>
      </c>
      <c r="B23" s="25" t="s">
        <v>23</v>
      </c>
      <c r="C23" s="26">
        <v>83215</v>
      </c>
      <c r="D23" s="27" t="s">
        <v>190</v>
      </c>
      <c r="E23" s="28" t="s">
        <v>190</v>
      </c>
    </row>
    <row r="24" spans="1:5" ht="17.100000000000001" customHeight="1" x14ac:dyDescent="0.3">
      <c r="A24" s="25" t="s">
        <v>188</v>
      </c>
      <c r="B24" s="25" t="s">
        <v>24</v>
      </c>
      <c r="C24" s="26">
        <v>56298</v>
      </c>
      <c r="D24" s="27" t="s">
        <v>190</v>
      </c>
      <c r="E24" s="28" t="s">
        <v>190</v>
      </c>
    </row>
    <row r="25" spans="1:5" ht="17.100000000000001" customHeight="1" x14ac:dyDescent="0.3">
      <c r="A25" s="25" t="s">
        <v>188</v>
      </c>
      <c r="B25" s="25" t="s">
        <v>25</v>
      </c>
      <c r="C25" s="26">
        <v>5991</v>
      </c>
      <c r="D25" s="27" t="s">
        <v>190</v>
      </c>
      <c r="E25" s="28" t="s">
        <v>190</v>
      </c>
    </row>
    <row r="26" spans="1:5" ht="17.100000000000001" customHeight="1" x14ac:dyDescent="0.3">
      <c r="A26" s="25" t="s">
        <v>188</v>
      </c>
      <c r="B26" s="25" t="s">
        <v>26</v>
      </c>
      <c r="C26" s="26">
        <v>42262</v>
      </c>
      <c r="D26" s="27" t="s">
        <v>190</v>
      </c>
      <c r="E26" s="28" t="s">
        <v>190</v>
      </c>
    </row>
    <row r="27" spans="1:5" ht="17.100000000000001" customHeight="1" x14ac:dyDescent="0.3">
      <c r="A27" s="25" t="s">
        <v>188</v>
      </c>
      <c r="B27" s="25" t="s">
        <v>27</v>
      </c>
      <c r="C27" s="26">
        <v>151238</v>
      </c>
      <c r="D27" s="27" t="s">
        <v>190</v>
      </c>
      <c r="E27" s="28" t="s">
        <v>190</v>
      </c>
    </row>
    <row r="28" spans="1:5" ht="17.100000000000001" customHeight="1" x14ac:dyDescent="0.3">
      <c r="A28" s="25" t="s">
        <v>188</v>
      </c>
      <c r="B28" s="25" t="s">
        <v>28</v>
      </c>
      <c r="C28" s="26">
        <v>3765</v>
      </c>
      <c r="D28" s="27" t="s">
        <v>190</v>
      </c>
      <c r="E28" s="28" t="s">
        <v>190</v>
      </c>
    </row>
    <row r="29" spans="1:5" ht="17.100000000000001" customHeight="1" x14ac:dyDescent="0.3">
      <c r="A29" s="25" t="s">
        <v>188</v>
      </c>
      <c r="B29" s="25" t="s">
        <v>29</v>
      </c>
      <c r="C29" s="26">
        <v>3486</v>
      </c>
      <c r="D29" s="27" t="s">
        <v>190</v>
      </c>
      <c r="E29" s="28" t="s">
        <v>190</v>
      </c>
    </row>
    <row r="30" spans="1:5" ht="17.100000000000001" customHeight="1" x14ac:dyDescent="0.3">
      <c r="A30" s="25" t="s">
        <v>188</v>
      </c>
      <c r="B30" s="25" t="s">
        <v>30</v>
      </c>
      <c r="C30" s="26">
        <v>195336</v>
      </c>
      <c r="D30" s="27" t="s">
        <v>190</v>
      </c>
      <c r="E30" s="28" t="s">
        <v>190</v>
      </c>
    </row>
    <row r="31" spans="1:5" ht="17.100000000000001" customHeight="1" x14ac:dyDescent="0.3">
      <c r="A31" s="25" t="s">
        <v>188</v>
      </c>
      <c r="B31" s="25" t="s">
        <v>31</v>
      </c>
      <c r="C31" s="26">
        <v>36537</v>
      </c>
      <c r="D31" s="27" t="s">
        <v>190</v>
      </c>
      <c r="E31" s="28" t="s">
        <v>190</v>
      </c>
    </row>
    <row r="32" spans="1:5" ht="17.100000000000001" customHeight="1" x14ac:dyDescent="0.3">
      <c r="A32" s="25" t="s">
        <v>188</v>
      </c>
      <c r="B32" s="25" t="s">
        <v>32</v>
      </c>
      <c r="C32" s="26">
        <v>29665</v>
      </c>
      <c r="D32" s="27" t="s">
        <v>190</v>
      </c>
      <c r="E32" s="28" t="s">
        <v>190</v>
      </c>
    </row>
    <row r="33" spans="1:5" ht="17.100000000000001" customHeight="1" x14ac:dyDescent="0.3">
      <c r="A33" s="25" t="s">
        <v>188</v>
      </c>
      <c r="B33" s="25" t="s">
        <v>33</v>
      </c>
      <c r="C33" s="26">
        <v>993005</v>
      </c>
      <c r="D33" s="27" t="s">
        <v>190</v>
      </c>
      <c r="E33" s="28" t="s">
        <v>190</v>
      </c>
    </row>
    <row r="34" spans="1:5" ht="17.100000000000001" customHeight="1" x14ac:dyDescent="0.3">
      <c r="A34" s="25" t="s">
        <v>188</v>
      </c>
      <c r="B34" s="25" t="s">
        <v>34</v>
      </c>
      <c r="C34" s="26">
        <v>81080</v>
      </c>
      <c r="D34" s="27" t="s">
        <v>190</v>
      </c>
      <c r="E34" s="28" t="s">
        <v>190</v>
      </c>
    </row>
    <row r="35" spans="1:5" ht="17.100000000000001" customHeight="1" x14ac:dyDescent="0.3">
      <c r="A35" s="25" t="s">
        <v>188</v>
      </c>
      <c r="B35" s="25" t="s">
        <v>35</v>
      </c>
      <c r="C35" s="26">
        <v>6050</v>
      </c>
      <c r="D35" s="27" t="s">
        <v>190</v>
      </c>
      <c r="E35" s="28" t="s">
        <v>190</v>
      </c>
    </row>
    <row r="36" spans="1:5" ht="17.100000000000001" customHeight="1" x14ac:dyDescent="0.3">
      <c r="A36" s="25" t="s">
        <v>188</v>
      </c>
      <c r="B36" s="25" t="s">
        <v>36</v>
      </c>
      <c r="C36" s="26">
        <v>1001148</v>
      </c>
      <c r="D36" s="27" t="s">
        <v>190</v>
      </c>
      <c r="E36" s="28" t="s">
        <v>190</v>
      </c>
    </row>
    <row r="37" spans="1:5" ht="17.100000000000001" customHeight="1" x14ac:dyDescent="0.3">
      <c r="A37" s="25" t="s">
        <v>188</v>
      </c>
      <c r="B37" s="25" t="s">
        <v>37</v>
      </c>
      <c r="C37" s="26">
        <v>656605</v>
      </c>
      <c r="D37" s="27" t="s">
        <v>190</v>
      </c>
      <c r="E37" s="28" t="s">
        <v>190</v>
      </c>
    </row>
    <row r="38" spans="1:5" ht="17.100000000000001" customHeight="1" x14ac:dyDescent="0.3">
      <c r="A38" s="25" t="s">
        <v>188</v>
      </c>
      <c r="B38" s="25" t="s">
        <v>38</v>
      </c>
      <c r="C38" s="26">
        <v>21116</v>
      </c>
      <c r="D38" s="27" t="s">
        <v>190</v>
      </c>
      <c r="E38" s="28" t="s">
        <v>190</v>
      </c>
    </row>
    <row r="39" spans="1:5" ht="17.100000000000001" customHeight="1" x14ac:dyDescent="0.3">
      <c r="A39" s="25" t="s">
        <v>188</v>
      </c>
      <c r="B39" s="25" t="s">
        <v>39</v>
      </c>
      <c r="C39" s="26">
        <v>977977</v>
      </c>
      <c r="D39" s="27" t="s">
        <v>190</v>
      </c>
      <c r="E39" s="28" t="s">
        <v>190</v>
      </c>
    </row>
    <row r="40" spans="1:5" ht="17.100000000000001" customHeight="1" x14ac:dyDescent="0.3">
      <c r="A40" s="25" t="s">
        <v>188</v>
      </c>
      <c r="B40" s="25" t="s">
        <v>40</v>
      </c>
      <c r="C40" s="26">
        <v>1005013</v>
      </c>
      <c r="D40" s="27" t="s">
        <v>190</v>
      </c>
      <c r="E40" s="28" t="s">
        <v>190</v>
      </c>
    </row>
    <row r="41" spans="1:5" ht="17.100000000000001" customHeight="1" x14ac:dyDescent="0.3">
      <c r="A41" s="25" t="s">
        <v>188</v>
      </c>
      <c r="B41" s="25" t="s">
        <v>41</v>
      </c>
      <c r="C41" s="26">
        <v>255096</v>
      </c>
      <c r="D41" s="27" t="s">
        <v>190</v>
      </c>
      <c r="E41" s="28" t="s">
        <v>190</v>
      </c>
    </row>
    <row r="42" spans="1:5" ht="17.100000000000001" customHeight="1" x14ac:dyDescent="0.3">
      <c r="A42" s="25" t="s">
        <v>188</v>
      </c>
      <c r="B42" s="25" t="s">
        <v>42</v>
      </c>
      <c r="C42" s="26">
        <v>317150</v>
      </c>
      <c r="D42" s="27" t="s">
        <v>190</v>
      </c>
      <c r="E42" s="28" t="s">
        <v>190</v>
      </c>
    </row>
    <row r="43" spans="1:5" ht="17.100000000000001" customHeight="1" x14ac:dyDescent="0.3">
      <c r="A43" s="25" t="s">
        <v>188</v>
      </c>
      <c r="B43" s="25" t="s">
        <v>43</v>
      </c>
      <c r="C43" s="26">
        <v>68359</v>
      </c>
      <c r="D43" s="27" t="s">
        <v>190</v>
      </c>
      <c r="E43" s="28" t="s">
        <v>190</v>
      </c>
    </row>
    <row r="44" spans="1:5" ht="17.100000000000001" customHeight="1" x14ac:dyDescent="0.3">
      <c r="A44" s="25" t="s">
        <v>188</v>
      </c>
      <c r="B44" s="25" t="s">
        <v>44</v>
      </c>
      <c r="C44" s="26">
        <v>172514</v>
      </c>
      <c r="D44" s="27" t="s">
        <v>190</v>
      </c>
      <c r="E44" s="28" t="s">
        <v>190</v>
      </c>
    </row>
    <row r="45" spans="1:5" ht="17.100000000000001" customHeight="1" x14ac:dyDescent="0.3">
      <c r="A45" s="25" t="s">
        <v>188</v>
      </c>
      <c r="B45" s="25" t="s">
        <v>45</v>
      </c>
      <c r="C45" s="26">
        <v>179291</v>
      </c>
      <c r="D45" s="27" t="s">
        <v>190</v>
      </c>
      <c r="E45" s="28" t="s">
        <v>190</v>
      </c>
    </row>
    <row r="46" spans="1:5" ht="17.100000000000001" customHeight="1" x14ac:dyDescent="0.3">
      <c r="A46" s="25" t="s">
        <v>188</v>
      </c>
      <c r="B46" s="25" t="s">
        <v>46</v>
      </c>
      <c r="C46" s="26">
        <v>467432</v>
      </c>
      <c r="D46" s="27" t="s">
        <v>190</v>
      </c>
      <c r="E46" s="28" t="s">
        <v>190</v>
      </c>
    </row>
    <row r="47" spans="1:5" ht="17.100000000000001" customHeight="1" x14ac:dyDescent="0.3">
      <c r="A47" s="25" t="s">
        <v>188</v>
      </c>
      <c r="B47" s="25" t="s">
        <v>47</v>
      </c>
      <c r="C47" s="26">
        <v>81913</v>
      </c>
      <c r="D47" s="27" t="s">
        <v>190</v>
      </c>
      <c r="E47" s="28" t="s">
        <v>190</v>
      </c>
    </row>
    <row r="48" spans="1:5" ht="17.100000000000001" customHeight="1" x14ac:dyDescent="0.3">
      <c r="A48" s="25" t="s">
        <v>188</v>
      </c>
      <c r="B48" s="25" t="s">
        <v>48</v>
      </c>
      <c r="C48" s="26">
        <v>67907</v>
      </c>
      <c r="D48" s="27" t="s">
        <v>190</v>
      </c>
      <c r="E48" s="28" t="s">
        <v>190</v>
      </c>
    </row>
    <row r="49" spans="1:5" ht="17.100000000000001" customHeight="1" x14ac:dyDescent="0.3">
      <c r="A49" s="25" t="s">
        <v>188</v>
      </c>
      <c r="B49" s="25" t="s">
        <v>49</v>
      </c>
      <c r="C49" s="26">
        <v>834</v>
      </c>
      <c r="D49" s="27" t="s">
        <v>190</v>
      </c>
      <c r="E49" s="28" t="s">
        <v>190</v>
      </c>
    </row>
    <row r="50" spans="1:5" ht="17.100000000000001" customHeight="1" x14ac:dyDescent="0.3">
      <c r="A50" s="25" t="s">
        <v>188</v>
      </c>
      <c r="B50" s="25" t="s">
        <v>50</v>
      </c>
      <c r="C50" s="26">
        <v>18593</v>
      </c>
      <c r="D50" s="27" t="s">
        <v>190</v>
      </c>
      <c r="E50" s="28" t="s">
        <v>190</v>
      </c>
    </row>
    <row r="51" spans="1:5" ht="17.100000000000001" customHeight="1" x14ac:dyDescent="0.3">
      <c r="A51" s="25" t="s">
        <v>188</v>
      </c>
      <c r="B51" s="25" t="s">
        <v>51</v>
      </c>
      <c r="C51" s="26">
        <v>145700</v>
      </c>
      <c r="D51" s="27" t="s">
        <v>190</v>
      </c>
      <c r="E51" s="28" t="s">
        <v>190</v>
      </c>
    </row>
    <row r="52" spans="1:5" ht="17.100000000000001" customHeight="1" x14ac:dyDescent="0.3">
      <c r="A52" s="25" t="s">
        <v>188</v>
      </c>
      <c r="B52" s="25" t="s">
        <v>52</v>
      </c>
      <c r="C52" s="26">
        <v>143302</v>
      </c>
      <c r="D52" s="27" t="s">
        <v>190</v>
      </c>
      <c r="E52" s="28" t="s">
        <v>190</v>
      </c>
    </row>
    <row r="53" spans="1:5" ht="17.100000000000001" customHeight="1" x14ac:dyDescent="0.3">
      <c r="A53" s="25" t="s">
        <v>188</v>
      </c>
      <c r="B53" s="25" t="s">
        <v>53</v>
      </c>
      <c r="C53" s="26">
        <v>256732</v>
      </c>
      <c r="D53" s="27" t="s">
        <v>190</v>
      </c>
      <c r="E53" s="28" t="s">
        <v>190</v>
      </c>
    </row>
    <row r="54" spans="1:5" ht="17.100000000000001" customHeight="1" x14ac:dyDescent="0.3">
      <c r="A54" s="25" t="s">
        <v>188</v>
      </c>
      <c r="B54" s="25" t="s">
        <v>54</v>
      </c>
      <c r="C54" s="26">
        <v>45833</v>
      </c>
      <c r="D54" s="27" t="s">
        <v>190</v>
      </c>
      <c r="E54" s="28" t="s">
        <v>190</v>
      </c>
    </row>
    <row r="55" spans="1:5" ht="17.100000000000001" customHeight="1" x14ac:dyDescent="0.3">
      <c r="A55" s="25" t="s">
        <v>188</v>
      </c>
      <c r="B55" s="25" t="s">
        <v>55</v>
      </c>
      <c r="C55" s="26">
        <v>30619</v>
      </c>
      <c r="D55" s="27" t="s">
        <v>190</v>
      </c>
      <c r="E55" s="28" t="s">
        <v>190</v>
      </c>
    </row>
    <row r="56" spans="1:5" ht="17.100000000000001" customHeight="1" x14ac:dyDescent="0.3">
      <c r="A56" s="25" t="s">
        <v>188</v>
      </c>
      <c r="B56" s="25" t="s">
        <v>56</v>
      </c>
      <c r="C56" s="26">
        <v>5614</v>
      </c>
      <c r="D56" s="27" t="s">
        <v>190</v>
      </c>
      <c r="E56" s="28" t="s">
        <v>190</v>
      </c>
    </row>
    <row r="57" spans="1:5" ht="17.100000000000001" customHeight="1" x14ac:dyDescent="0.3">
      <c r="A57" s="25" t="s">
        <v>188</v>
      </c>
      <c r="B57" s="25" t="s">
        <v>57</v>
      </c>
      <c r="C57" s="26">
        <v>296545</v>
      </c>
      <c r="D57" s="27" t="s">
        <v>190</v>
      </c>
      <c r="E57" s="28" t="s">
        <v>190</v>
      </c>
    </row>
    <row r="58" spans="1:5" ht="17.100000000000001" customHeight="1" x14ac:dyDescent="0.3">
      <c r="A58" s="25" t="s">
        <v>188</v>
      </c>
      <c r="B58" s="25" t="s">
        <v>58</v>
      </c>
      <c r="C58" s="26">
        <v>15371</v>
      </c>
      <c r="D58" s="27" t="s">
        <v>190</v>
      </c>
      <c r="E58" s="28" t="s">
        <v>190</v>
      </c>
    </row>
    <row r="59" spans="1:5" ht="17.100000000000001" customHeight="1" x14ac:dyDescent="0.3">
      <c r="A59" s="25" t="s">
        <v>188</v>
      </c>
      <c r="B59" s="25" t="s">
        <v>59</v>
      </c>
      <c r="C59" s="26">
        <v>258947</v>
      </c>
      <c r="D59" s="27" t="s">
        <v>190</v>
      </c>
      <c r="E59" s="28" t="s">
        <v>190</v>
      </c>
    </row>
    <row r="60" spans="1:5" ht="17.100000000000001" customHeight="1" x14ac:dyDescent="0.3">
      <c r="A60" s="25" t="s">
        <v>188</v>
      </c>
      <c r="B60" s="25" t="s">
        <v>60</v>
      </c>
      <c r="C60" s="26">
        <v>60334</v>
      </c>
      <c r="D60" s="27" t="s">
        <v>190</v>
      </c>
      <c r="E60" s="28" t="s">
        <v>190</v>
      </c>
    </row>
    <row r="61" spans="1:5" ht="17.100000000000001" customHeight="1" x14ac:dyDescent="0.3">
      <c r="A61" s="25" t="s">
        <v>188</v>
      </c>
      <c r="B61" s="25" t="s">
        <v>61</v>
      </c>
      <c r="C61" s="26">
        <v>39518</v>
      </c>
      <c r="D61" s="27" t="s">
        <v>190</v>
      </c>
      <c r="E61" s="28" t="s">
        <v>190</v>
      </c>
    </row>
    <row r="62" spans="1:5" ht="17.100000000000001" customHeight="1" x14ac:dyDescent="0.3">
      <c r="A62" s="32" t="s">
        <v>188</v>
      </c>
      <c r="B62" s="32" t="s">
        <v>62</v>
      </c>
      <c r="C62" s="33">
        <v>14724647</v>
      </c>
      <c r="D62" s="34" t="s">
        <v>190</v>
      </c>
      <c r="E62" s="35" t="s">
        <v>190</v>
      </c>
    </row>
    <row r="63" spans="1:5" ht="17.100000000000001" customHeight="1" x14ac:dyDescent="0.3">
      <c r="A63" s="36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8.28515625" style="3" customWidth="1"/>
    <col min="4" max="4" width="19.85546875" style="4" bestFit="1" customWidth="1"/>
    <col min="5" max="5" width="22.5703125" style="20" bestFit="1" customWidth="1"/>
    <col min="6" max="6" width="40.7109375" style="3" customWidth="1"/>
    <col min="7" max="16384" width="11.42578125" style="3" hidden="1"/>
  </cols>
  <sheetData>
    <row r="1" spans="1:6" ht="17.100000000000001" customHeight="1" x14ac:dyDescent="0.3">
      <c r="A1" s="15" t="s">
        <v>176</v>
      </c>
    </row>
    <row r="2" spans="1:6" s="1" customFormat="1" ht="23.1" customHeight="1" x14ac:dyDescent="0.45">
      <c r="A2" s="17" t="s">
        <v>63</v>
      </c>
      <c r="D2" s="6"/>
      <c r="E2" s="21"/>
    </row>
    <row r="3" spans="1:6" ht="17.100000000000001" customHeight="1" x14ac:dyDescent="0.3">
      <c r="A3" s="29" t="s">
        <v>0</v>
      </c>
      <c r="B3" s="29" t="s">
        <v>123</v>
      </c>
      <c r="C3" s="29" t="s">
        <v>64</v>
      </c>
      <c r="D3" s="30" t="s">
        <v>1</v>
      </c>
      <c r="E3" s="39" t="s">
        <v>2</v>
      </c>
      <c r="F3" s="29" t="s">
        <v>3</v>
      </c>
    </row>
    <row r="4" spans="1:6" ht="17.100000000000001" customHeight="1" x14ac:dyDescent="0.3">
      <c r="A4" s="25" t="s">
        <v>188</v>
      </c>
      <c r="B4" s="25" t="s">
        <v>4</v>
      </c>
      <c r="C4" s="25" t="s">
        <v>65</v>
      </c>
      <c r="D4" s="26">
        <v>1154</v>
      </c>
      <c r="E4" s="37" t="s">
        <v>190</v>
      </c>
      <c r="F4" s="28" t="s">
        <v>190</v>
      </c>
    </row>
    <row r="5" spans="1:6" ht="17.100000000000001" customHeight="1" x14ac:dyDescent="0.3">
      <c r="A5" s="25" t="s">
        <v>188</v>
      </c>
      <c r="B5" s="25" t="s">
        <v>4</v>
      </c>
      <c r="C5" s="25" t="s">
        <v>114</v>
      </c>
      <c r="D5" s="26">
        <v>442</v>
      </c>
      <c r="E5" s="37" t="s">
        <v>190</v>
      </c>
      <c r="F5" s="28" t="s">
        <v>190</v>
      </c>
    </row>
    <row r="6" spans="1:6" ht="17.100000000000001" customHeight="1" x14ac:dyDescent="0.3">
      <c r="A6" s="25" t="s">
        <v>188</v>
      </c>
      <c r="B6" s="25" t="s">
        <v>4</v>
      </c>
      <c r="C6" s="25" t="s">
        <v>115</v>
      </c>
      <c r="D6" s="26">
        <v>139</v>
      </c>
      <c r="E6" s="37" t="s">
        <v>190</v>
      </c>
      <c r="F6" s="28" t="s">
        <v>190</v>
      </c>
    </row>
    <row r="7" spans="1:6" ht="17.100000000000001" customHeight="1" x14ac:dyDescent="0.3">
      <c r="A7" s="25" t="s">
        <v>188</v>
      </c>
      <c r="B7" s="25" t="s">
        <v>4</v>
      </c>
      <c r="C7" s="25" t="s">
        <v>116</v>
      </c>
      <c r="D7" s="26">
        <v>93</v>
      </c>
      <c r="E7" s="37" t="s">
        <v>190</v>
      </c>
      <c r="F7" s="28" t="s">
        <v>190</v>
      </c>
    </row>
    <row r="8" spans="1:6" ht="17.100000000000001" customHeight="1" x14ac:dyDescent="0.3">
      <c r="A8" s="25" t="s">
        <v>188</v>
      </c>
      <c r="B8" s="25" t="s">
        <v>4</v>
      </c>
      <c r="C8" s="25" t="s">
        <v>117</v>
      </c>
      <c r="D8" s="26">
        <v>79</v>
      </c>
      <c r="E8" s="37" t="s">
        <v>190</v>
      </c>
      <c r="F8" s="28" t="s">
        <v>190</v>
      </c>
    </row>
    <row r="9" spans="1:6" ht="17.100000000000001" customHeight="1" x14ac:dyDescent="0.3">
      <c r="A9" s="25" t="s">
        <v>188</v>
      </c>
      <c r="B9" s="25" t="s">
        <v>4</v>
      </c>
      <c r="C9" s="25" t="s">
        <v>66</v>
      </c>
      <c r="D9" s="26">
        <v>70</v>
      </c>
      <c r="E9" s="37" t="s">
        <v>190</v>
      </c>
      <c r="F9" s="28" t="s">
        <v>190</v>
      </c>
    </row>
    <row r="10" spans="1:6" ht="17.100000000000001" customHeight="1" x14ac:dyDescent="0.3">
      <c r="A10" s="25" t="s">
        <v>188</v>
      </c>
      <c r="B10" s="25" t="s">
        <v>4</v>
      </c>
      <c r="C10" s="25" t="s">
        <v>118</v>
      </c>
      <c r="D10" s="26">
        <v>61</v>
      </c>
      <c r="E10" s="37" t="s">
        <v>190</v>
      </c>
      <c r="F10" s="28" t="s">
        <v>190</v>
      </c>
    </row>
    <row r="11" spans="1:6" ht="17.100000000000001" customHeight="1" x14ac:dyDescent="0.3">
      <c r="A11" s="25" t="s">
        <v>188</v>
      </c>
      <c r="B11" s="25" t="s">
        <v>5</v>
      </c>
      <c r="C11" s="25" t="s">
        <v>65</v>
      </c>
      <c r="D11" s="26" t="s">
        <v>190</v>
      </c>
      <c r="E11" s="38">
        <v>1</v>
      </c>
      <c r="F11" s="28" t="s">
        <v>191</v>
      </c>
    </row>
    <row r="12" spans="1:6" ht="17.100000000000001" customHeight="1" x14ac:dyDescent="0.3">
      <c r="A12" s="25" t="s">
        <v>188</v>
      </c>
      <c r="B12" s="25" t="s">
        <v>6</v>
      </c>
      <c r="C12" s="25" t="s">
        <v>65</v>
      </c>
      <c r="D12" s="26">
        <v>15</v>
      </c>
      <c r="E12" s="37" t="s">
        <v>190</v>
      </c>
      <c r="F12" s="28" t="s">
        <v>190</v>
      </c>
    </row>
    <row r="13" spans="1:6" ht="17.100000000000001" customHeight="1" x14ac:dyDescent="0.3">
      <c r="A13" s="25" t="s">
        <v>188</v>
      </c>
      <c r="B13" s="25" t="s">
        <v>6</v>
      </c>
      <c r="C13" s="25" t="s">
        <v>115</v>
      </c>
      <c r="D13" s="26" t="s">
        <v>190</v>
      </c>
      <c r="E13" s="38">
        <v>1</v>
      </c>
      <c r="F13" s="28" t="s">
        <v>191</v>
      </c>
    </row>
    <row r="14" spans="1:6" ht="17.100000000000001" customHeight="1" x14ac:dyDescent="0.3">
      <c r="A14" s="25" t="s">
        <v>188</v>
      </c>
      <c r="B14" s="25" t="s">
        <v>6</v>
      </c>
      <c r="C14" s="25" t="s">
        <v>114</v>
      </c>
      <c r="D14" s="26" t="s">
        <v>190</v>
      </c>
      <c r="E14" s="38">
        <v>1</v>
      </c>
      <c r="F14" s="28" t="s">
        <v>191</v>
      </c>
    </row>
    <row r="15" spans="1:6" ht="17.100000000000001" customHeight="1" x14ac:dyDescent="0.3">
      <c r="A15" s="25" t="s">
        <v>188</v>
      </c>
      <c r="B15" s="25" t="s">
        <v>6</v>
      </c>
      <c r="C15" s="25" t="s">
        <v>117</v>
      </c>
      <c r="D15" s="26" t="s">
        <v>190</v>
      </c>
      <c r="E15" s="38">
        <v>1</v>
      </c>
      <c r="F15" s="28" t="s">
        <v>191</v>
      </c>
    </row>
    <row r="16" spans="1:6" ht="17.100000000000001" customHeight="1" x14ac:dyDescent="0.3">
      <c r="A16" s="25" t="s">
        <v>188</v>
      </c>
      <c r="B16" s="25" t="s">
        <v>7</v>
      </c>
      <c r="C16" s="25" t="s">
        <v>65</v>
      </c>
      <c r="D16" s="26">
        <v>110</v>
      </c>
      <c r="E16" s="37" t="s">
        <v>190</v>
      </c>
      <c r="F16" s="28" t="s">
        <v>190</v>
      </c>
    </row>
    <row r="17" spans="1:6" ht="17.100000000000001" customHeight="1" x14ac:dyDescent="0.3">
      <c r="A17" s="25" t="s">
        <v>188</v>
      </c>
      <c r="B17" s="25" t="s">
        <v>7</v>
      </c>
      <c r="C17" s="25" t="s">
        <v>115</v>
      </c>
      <c r="D17" s="26">
        <v>26</v>
      </c>
      <c r="E17" s="37" t="s">
        <v>190</v>
      </c>
      <c r="F17" s="28" t="s">
        <v>190</v>
      </c>
    </row>
    <row r="18" spans="1:6" ht="17.100000000000001" customHeight="1" x14ac:dyDescent="0.3">
      <c r="A18" s="25" t="s">
        <v>188</v>
      </c>
      <c r="B18" s="25" t="s">
        <v>7</v>
      </c>
      <c r="C18" s="25" t="s">
        <v>114</v>
      </c>
      <c r="D18" s="26" t="s">
        <v>190</v>
      </c>
      <c r="E18" s="38">
        <v>1</v>
      </c>
      <c r="F18" s="28" t="s">
        <v>191</v>
      </c>
    </row>
    <row r="19" spans="1:6" ht="17.100000000000001" customHeight="1" x14ac:dyDescent="0.3">
      <c r="A19" s="25" t="s">
        <v>188</v>
      </c>
      <c r="B19" s="25" t="s">
        <v>7</v>
      </c>
      <c r="C19" s="25" t="s">
        <v>66</v>
      </c>
      <c r="D19" s="26" t="s">
        <v>190</v>
      </c>
      <c r="E19" s="38">
        <v>1</v>
      </c>
      <c r="F19" s="28" t="s">
        <v>191</v>
      </c>
    </row>
    <row r="20" spans="1:6" ht="17.100000000000001" customHeight="1" x14ac:dyDescent="0.3">
      <c r="A20" s="25" t="s">
        <v>188</v>
      </c>
      <c r="B20" s="25" t="s">
        <v>7</v>
      </c>
      <c r="C20" s="25" t="s">
        <v>174</v>
      </c>
      <c r="D20" s="26" t="s">
        <v>190</v>
      </c>
      <c r="E20" s="38">
        <v>1</v>
      </c>
      <c r="F20" s="28" t="s">
        <v>191</v>
      </c>
    </row>
    <row r="21" spans="1:6" ht="17.100000000000001" customHeight="1" x14ac:dyDescent="0.3">
      <c r="A21" s="25" t="s">
        <v>188</v>
      </c>
      <c r="B21" s="25" t="s">
        <v>7</v>
      </c>
      <c r="C21" s="25" t="s">
        <v>127</v>
      </c>
      <c r="D21" s="26" t="s">
        <v>190</v>
      </c>
      <c r="E21" s="38">
        <v>1</v>
      </c>
      <c r="F21" s="28" t="s">
        <v>191</v>
      </c>
    </row>
    <row r="22" spans="1:6" ht="17.100000000000001" customHeight="1" x14ac:dyDescent="0.3">
      <c r="A22" s="25" t="s">
        <v>188</v>
      </c>
      <c r="B22" s="25" t="s">
        <v>8</v>
      </c>
      <c r="C22" s="25" t="s">
        <v>65</v>
      </c>
      <c r="D22" s="26">
        <v>15</v>
      </c>
      <c r="E22" s="37" t="s">
        <v>190</v>
      </c>
      <c r="F22" s="28" t="s">
        <v>190</v>
      </c>
    </row>
    <row r="23" spans="1:6" ht="17.100000000000001" customHeight="1" x14ac:dyDescent="0.3">
      <c r="A23" s="25" t="s">
        <v>188</v>
      </c>
      <c r="B23" s="25" t="s">
        <v>8</v>
      </c>
      <c r="C23" s="25" t="s">
        <v>115</v>
      </c>
      <c r="D23" s="26" t="s">
        <v>190</v>
      </c>
      <c r="E23" s="38">
        <v>1</v>
      </c>
      <c r="F23" s="28" t="s">
        <v>191</v>
      </c>
    </row>
    <row r="24" spans="1:6" ht="17.100000000000001" customHeight="1" x14ac:dyDescent="0.3">
      <c r="A24" s="25" t="s">
        <v>188</v>
      </c>
      <c r="B24" s="25" t="s">
        <v>8</v>
      </c>
      <c r="C24" s="25" t="s">
        <v>114</v>
      </c>
      <c r="D24" s="26" t="s">
        <v>190</v>
      </c>
      <c r="E24" s="38">
        <v>1</v>
      </c>
      <c r="F24" s="28" t="s">
        <v>191</v>
      </c>
    </row>
    <row r="25" spans="1:6" ht="17.100000000000001" customHeight="1" x14ac:dyDescent="0.3">
      <c r="A25" s="25" t="s">
        <v>188</v>
      </c>
      <c r="B25" s="25" t="s">
        <v>9</v>
      </c>
      <c r="C25" s="25" t="s">
        <v>65</v>
      </c>
      <c r="D25" s="26">
        <v>21</v>
      </c>
      <c r="E25" s="37" t="s">
        <v>190</v>
      </c>
      <c r="F25" s="28" t="s">
        <v>190</v>
      </c>
    </row>
    <row r="26" spans="1:6" ht="17.100000000000001" customHeight="1" x14ac:dyDescent="0.3">
      <c r="A26" s="25" t="s">
        <v>188</v>
      </c>
      <c r="B26" s="25" t="s">
        <v>9</v>
      </c>
      <c r="C26" s="25" t="s">
        <v>114</v>
      </c>
      <c r="D26" s="26" t="s">
        <v>190</v>
      </c>
      <c r="E26" s="37">
        <v>2</v>
      </c>
      <c r="F26" s="28" t="s">
        <v>192</v>
      </c>
    </row>
    <row r="27" spans="1:6" ht="17.100000000000001" customHeight="1" x14ac:dyDescent="0.3">
      <c r="A27" s="25" t="s">
        <v>188</v>
      </c>
      <c r="B27" s="25" t="s">
        <v>9</v>
      </c>
      <c r="C27" s="25" t="s">
        <v>115</v>
      </c>
      <c r="D27" s="26" t="s">
        <v>190</v>
      </c>
      <c r="E27" s="38">
        <v>1</v>
      </c>
      <c r="F27" s="28" t="s">
        <v>191</v>
      </c>
    </row>
    <row r="28" spans="1:6" ht="17.100000000000001" customHeight="1" x14ac:dyDescent="0.3">
      <c r="A28" s="25" t="s">
        <v>188</v>
      </c>
      <c r="B28" s="25" t="s">
        <v>10</v>
      </c>
      <c r="C28" s="25" t="s">
        <v>65</v>
      </c>
      <c r="D28" s="26">
        <v>787</v>
      </c>
      <c r="E28" s="37" t="s">
        <v>190</v>
      </c>
      <c r="F28" s="28" t="s">
        <v>190</v>
      </c>
    </row>
    <row r="29" spans="1:6" ht="17.100000000000001" customHeight="1" x14ac:dyDescent="0.3">
      <c r="A29" s="25" t="s">
        <v>188</v>
      </c>
      <c r="B29" s="25" t="s">
        <v>10</v>
      </c>
      <c r="C29" s="25" t="s">
        <v>114</v>
      </c>
      <c r="D29" s="26">
        <v>290</v>
      </c>
      <c r="E29" s="37" t="s">
        <v>190</v>
      </c>
      <c r="F29" s="28" t="s">
        <v>190</v>
      </c>
    </row>
    <row r="30" spans="1:6" ht="17.100000000000001" customHeight="1" x14ac:dyDescent="0.3">
      <c r="A30" s="25" t="s">
        <v>188</v>
      </c>
      <c r="B30" s="25" t="s">
        <v>10</v>
      </c>
      <c r="C30" s="25" t="s">
        <v>115</v>
      </c>
      <c r="D30" s="26">
        <v>97</v>
      </c>
      <c r="E30" s="37" t="s">
        <v>190</v>
      </c>
      <c r="F30" s="28" t="s">
        <v>190</v>
      </c>
    </row>
    <row r="31" spans="1:6" ht="17.100000000000001" customHeight="1" x14ac:dyDescent="0.3">
      <c r="A31" s="25" t="s">
        <v>188</v>
      </c>
      <c r="B31" s="25" t="s">
        <v>10</v>
      </c>
      <c r="C31" s="25" t="s">
        <v>66</v>
      </c>
      <c r="D31" s="26">
        <v>66</v>
      </c>
      <c r="E31" s="37" t="s">
        <v>190</v>
      </c>
      <c r="F31" s="28" t="s">
        <v>190</v>
      </c>
    </row>
    <row r="32" spans="1:6" ht="17.100000000000001" customHeight="1" x14ac:dyDescent="0.3">
      <c r="A32" s="25" t="s">
        <v>188</v>
      </c>
      <c r="B32" s="25" t="s">
        <v>10</v>
      </c>
      <c r="C32" s="25" t="s">
        <v>120</v>
      </c>
      <c r="D32" s="26">
        <v>46</v>
      </c>
      <c r="E32" s="37" t="s">
        <v>190</v>
      </c>
      <c r="F32" s="28" t="s">
        <v>190</v>
      </c>
    </row>
    <row r="33" spans="1:6" ht="17.100000000000001" customHeight="1" x14ac:dyDescent="0.3">
      <c r="A33" s="25" t="s">
        <v>188</v>
      </c>
      <c r="B33" s="25" t="s">
        <v>10</v>
      </c>
      <c r="C33" s="25" t="s">
        <v>117</v>
      </c>
      <c r="D33" s="26">
        <v>45</v>
      </c>
      <c r="E33" s="37" t="s">
        <v>190</v>
      </c>
      <c r="F33" s="28" t="s">
        <v>190</v>
      </c>
    </row>
    <row r="34" spans="1:6" ht="17.100000000000001" customHeight="1" x14ac:dyDescent="0.3">
      <c r="A34" s="25" t="s">
        <v>188</v>
      </c>
      <c r="B34" s="25" t="s">
        <v>10</v>
      </c>
      <c r="C34" s="25" t="s">
        <v>118</v>
      </c>
      <c r="D34" s="26">
        <v>32</v>
      </c>
      <c r="E34" s="37" t="s">
        <v>190</v>
      </c>
      <c r="F34" s="28" t="s">
        <v>190</v>
      </c>
    </row>
    <row r="35" spans="1:6" ht="17.100000000000001" customHeight="1" x14ac:dyDescent="0.3">
      <c r="A35" s="25" t="s">
        <v>188</v>
      </c>
      <c r="B35" s="25" t="s">
        <v>11</v>
      </c>
      <c r="C35" s="25" t="s">
        <v>65</v>
      </c>
      <c r="D35" s="26">
        <v>11</v>
      </c>
      <c r="E35" s="37" t="s">
        <v>190</v>
      </c>
      <c r="F35" s="28" t="s">
        <v>190</v>
      </c>
    </row>
    <row r="36" spans="1:6" ht="17.100000000000001" customHeight="1" x14ac:dyDescent="0.3">
      <c r="A36" s="25" t="s">
        <v>188</v>
      </c>
      <c r="B36" s="25" t="s">
        <v>11</v>
      </c>
      <c r="C36" s="25" t="s">
        <v>115</v>
      </c>
      <c r="D36" s="26" t="s">
        <v>190</v>
      </c>
      <c r="E36" s="38">
        <v>1</v>
      </c>
      <c r="F36" s="28" t="s">
        <v>191</v>
      </c>
    </row>
    <row r="37" spans="1:6" ht="17.100000000000001" customHeight="1" x14ac:dyDescent="0.3">
      <c r="A37" s="25" t="s">
        <v>188</v>
      </c>
      <c r="B37" s="25" t="s">
        <v>11</v>
      </c>
      <c r="C37" s="25" t="s">
        <v>120</v>
      </c>
      <c r="D37" s="26" t="s">
        <v>190</v>
      </c>
      <c r="E37" s="38">
        <v>1</v>
      </c>
      <c r="F37" s="28" t="s">
        <v>191</v>
      </c>
    </row>
    <row r="38" spans="1:6" ht="17.100000000000001" customHeight="1" x14ac:dyDescent="0.3">
      <c r="A38" s="25" t="s">
        <v>188</v>
      </c>
      <c r="B38" s="25" t="s">
        <v>11</v>
      </c>
      <c r="C38" s="25" t="s">
        <v>119</v>
      </c>
      <c r="D38" s="26" t="s">
        <v>190</v>
      </c>
      <c r="E38" s="38">
        <v>1</v>
      </c>
      <c r="F38" s="28" t="s">
        <v>191</v>
      </c>
    </row>
    <row r="39" spans="1:6" ht="17.100000000000001" customHeight="1" x14ac:dyDescent="0.3">
      <c r="A39" s="25" t="s">
        <v>188</v>
      </c>
      <c r="B39" s="25" t="s">
        <v>11</v>
      </c>
      <c r="C39" s="25" t="s">
        <v>114</v>
      </c>
      <c r="D39" s="26" t="s">
        <v>190</v>
      </c>
      <c r="E39" s="38">
        <v>1</v>
      </c>
      <c r="F39" s="28" t="s">
        <v>191</v>
      </c>
    </row>
    <row r="40" spans="1:6" ht="17.100000000000001" customHeight="1" x14ac:dyDescent="0.3">
      <c r="A40" s="25" t="s">
        <v>188</v>
      </c>
      <c r="B40" s="25" t="s">
        <v>12</v>
      </c>
      <c r="C40" s="25" t="s">
        <v>65</v>
      </c>
      <c r="D40" s="26">
        <v>78</v>
      </c>
      <c r="E40" s="37" t="s">
        <v>190</v>
      </c>
      <c r="F40" s="28" t="s">
        <v>190</v>
      </c>
    </row>
    <row r="41" spans="1:6" ht="17.100000000000001" customHeight="1" x14ac:dyDescent="0.3">
      <c r="A41" s="25" t="s">
        <v>188</v>
      </c>
      <c r="B41" s="25" t="s">
        <v>12</v>
      </c>
      <c r="C41" s="25" t="s">
        <v>115</v>
      </c>
      <c r="D41" s="26">
        <v>51</v>
      </c>
      <c r="E41" s="37" t="s">
        <v>190</v>
      </c>
      <c r="F41" s="28" t="s">
        <v>190</v>
      </c>
    </row>
    <row r="42" spans="1:6" ht="17.100000000000001" customHeight="1" x14ac:dyDescent="0.3">
      <c r="A42" s="25" t="s">
        <v>188</v>
      </c>
      <c r="B42" s="25" t="s">
        <v>12</v>
      </c>
      <c r="C42" s="25" t="s">
        <v>114</v>
      </c>
      <c r="D42" s="26">
        <v>22</v>
      </c>
      <c r="E42" s="37" t="s">
        <v>190</v>
      </c>
      <c r="F42" s="28" t="s">
        <v>190</v>
      </c>
    </row>
    <row r="43" spans="1:6" ht="17.100000000000001" customHeight="1" x14ac:dyDescent="0.3">
      <c r="A43" s="25" t="s">
        <v>188</v>
      </c>
      <c r="B43" s="25" t="s">
        <v>12</v>
      </c>
      <c r="C43" s="25" t="s">
        <v>66</v>
      </c>
      <c r="D43" s="26" t="s">
        <v>190</v>
      </c>
      <c r="E43" s="38">
        <v>1</v>
      </c>
      <c r="F43" s="28" t="s">
        <v>191</v>
      </c>
    </row>
    <row r="44" spans="1:6" ht="17.100000000000001" customHeight="1" x14ac:dyDescent="0.3">
      <c r="A44" s="25" t="s">
        <v>188</v>
      </c>
      <c r="B44" s="25" t="s">
        <v>12</v>
      </c>
      <c r="C44" s="25" t="s">
        <v>67</v>
      </c>
      <c r="D44" s="26" t="s">
        <v>190</v>
      </c>
      <c r="E44" s="38">
        <v>1</v>
      </c>
      <c r="F44" s="28" t="s">
        <v>191</v>
      </c>
    </row>
    <row r="45" spans="1:6" ht="17.100000000000001" customHeight="1" x14ac:dyDescent="0.3">
      <c r="A45" s="25" t="s">
        <v>188</v>
      </c>
      <c r="B45" s="25" t="s">
        <v>12</v>
      </c>
      <c r="C45" s="25" t="s">
        <v>118</v>
      </c>
      <c r="D45" s="26" t="s">
        <v>190</v>
      </c>
      <c r="E45" s="38">
        <v>1</v>
      </c>
      <c r="F45" s="28" t="s">
        <v>191</v>
      </c>
    </row>
    <row r="46" spans="1:6" ht="17.100000000000001" customHeight="1" x14ac:dyDescent="0.3">
      <c r="A46" s="25" t="s">
        <v>188</v>
      </c>
      <c r="B46" s="25" t="s">
        <v>13</v>
      </c>
      <c r="C46" s="25" t="s">
        <v>65</v>
      </c>
      <c r="D46" s="26">
        <v>939</v>
      </c>
      <c r="E46" s="37" t="s">
        <v>190</v>
      </c>
      <c r="F46" s="28" t="s">
        <v>190</v>
      </c>
    </row>
    <row r="47" spans="1:6" ht="17.100000000000001" customHeight="1" x14ac:dyDescent="0.3">
      <c r="A47" s="25" t="s">
        <v>188</v>
      </c>
      <c r="B47" s="25" t="s">
        <v>13</v>
      </c>
      <c r="C47" s="25" t="s">
        <v>114</v>
      </c>
      <c r="D47" s="26">
        <v>447</v>
      </c>
      <c r="E47" s="37" t="s">
        <v>190</v>
      </c>
      <c r="F47" s="28" t="s">
        <v>190</v>
      </c>
    </row>
    <row r="48" spans="1:6" ht="17.100000000000001" customHeight="1" x14ac:dyDescent="0.3">
      <c r="A48" s="25" t="s">
        <v>188</v>
      </c>
      <c r="B48" s="25" t="s">
        <v>13</v>
      </c>
      <c r="C48" s="25" t="s">
        <v>115</v>
      </c>
      <c r="D48" s="26">
        <v>97</v>
      </c>
      <c r="E48" s="37" t="s">
        <v>190</v>
      </c>
      <c r="F48" s="28" t="s">
        <v>190</v>
      </c>
    </row>
    <row r="49" spans="1:6" ht="17.100000000000001" customHeight="1" x14ac:dyDescent="0.3">
      <c r="A49" s="25" t="s">
        <v>188</v>
      </c>
      <c r="B49" s="25" t="s">
        <v>13</v>
      </c>
      <c r="C49" s="25" t="s">
        <v>118</v>
      </c>
      <c r="D49" s="26">
        <v>72</v>
      </c>
      <c r="E49" s="37" t="s">
        <v>190</v>
      </c>
      <c r="F49" s="28" t="s">
        <v>190</v>
      </c>
    </row>
    <row r="50" spans="1:6" ht="17.100000000000001" customHeight="1" x14ac:dyDescent="0.3">
      <c r="A50" s="25" t="s">
        <v>188</v>
      </c>
      <c r="B50" s="25" t="s">
        <v>13</v>
      </c>
      <c r="C50" s="25" t="s">
        <v>117</v>
      </c>
      <c r="D50" s="26">
        <v>37</v>
      </c>
      <c r="E50" s="37" t="s">
        <v>190</v>
      </c>
      <c r="F50" s="28" t="s">
        <v>190</v>
      </c>
    </row>
    <row r="51" spans="1:6" ht="17.100000000000001" customHeight="1" x14ac:dyDescent="0.3">
      <c r="A51" s="25" t="s">
        <v>188</v>
      </c>
      <c r="B51" s="25" t="s">
        <v>13</v>
      </c>
      <c r="C51" s="25" t="s">
        <v>66</v>
      </c>
      <c r="D51" s="26">
        <v>20</v>
      </c>
      <c r="E51" s="37" t="s">
        <v>190</v>
      </c>
      <c r="F51" s="28" t="s">
        <v>190</v>
      </c>
    </row>
    <row r="52" spans="1:6" ht="17.100000000000001" customHeight="1" x14ac:dyDescent="0.3">
      <c r="A52" s="25" t="s">
        <v>188</v>
      </c>
      <c r="B52" s="25" t="s">
        <v>13</v>
      </c>
      <c r="C52" s="25" t="s">
        <v>174</v>
      </c>
      <c r="D52" s="26">
        <v>16</v>
      </c>
      <c r="E52" s="37" t="s">
        <v>190</v>
      </c>
      <c r="F52" s="28" t="s">
        <v>190</v>
      </c>
    </row>
    <row r="53" spans="1:6" ht="17.100000000000001" customHeight="1" x14ac:dyDescent="0.3">
      <c r="A53" s="25" t="s">
        <v>188</v>
      </c>
      <c r="B53" s="25" t="s">
        <v>14</v>
      </c>
      <c r="C53" s="25" t="s">
        <v>114</v>
      </c>
      <c r="D53" s="26">
        <v>19</v>
      </c>
      <c r="E53" s="37" t="s">
        <v>190</v>
      </c>
      <c r="F53" s="28" t="s">
        <v>190</v>
      </c>
    </row>
    <row r="54" spans="1:6" ht="17.100000000000001" customHeight="1" x14ac:dyDescent="0.3">
      <c r="A54" s="25" t="s">
        <v>188</v>
      </c>
      <c r="B54" s="25" t="s">
        <v>14</v>
      </c>
      <c r="C54" s="25" t="s">
        <v>65</v>
      </c>
      <c r="D54" s="26">
        <v>13</v>
      </c>
      <c r="E54" s="37" t="s">
        <v>190</v>
      </c>
      <c r="F54" s="28" t="s">
        <v>190</v>
      </c>
    </row>
    <row r="55" spans="1:6" ht="17.100000000000001" customHeight="1" x14ac:dyDescent="0.3">
      <c r="A55" s="25" t="s">
        <v>188</v>
      </c>
      <c r="B55" s="25" t="s">
        <v>14</v>
      </c>
      <c r="C55" s="25" t="s">
        <v>119</v>
      </c>
      <c r="D55" s="26" t="s">
        <v>190</v>
      </c>
      <c r="E55" s="38">
        <v>1</v>
      </c>
      <c r="F55" s="28" t="s">
        <v>191</v>
      </c>
    </row>
    <row r="56" spans="1:6" ht="17.100000000000001" customHeight="1" x14ac:dyDescent="0.3">
      <c r="A56" s="25" t="s">
        <v>188</v>
      </c>
      <c r="B56" s="25" t="s">
        <v>14</v>
      </c>
      <c r="C56" s="25" t="s">
        <v>186</v>
      </c>
      <c r="D56" s="26" t="s">
        <v>190</v>
      </c>
      <c r="E56" s="38">
        <v>1</v>
      </c>
      <c r="F56" s="28" t="s">
        <v>191</v>
      </c>
    </row>
    <row r="57" spans="1:6" ht="17.100000000000001" customHeight="1" x14ac:dyDescent="0.3">
      <c r="A57" s="25" t="s">
        <v>188</v>
      </c>
      <c r="B57" s="25" t="s">
        <v>14</v>
      </c>
      <c r="C57" s="25" t="s">
        <v>115</v>
      </c>
      <c r="D57" s="26" t="s">
        <v>190</v>
      </c>
      <c r="E57" s="38">
        <v>1</v>
      </c>
      <c r="F57" s="28" t="s">
        <v>191</v>
      </c>
    </row>
    <row r="58" spans="1:6" ht="17.100000000000001" customHeight="1" x14ac:dyDescent="0.3">
      <c r="A58" s="25" t="s">
        <v>188</v>
      </c>
      <c r="B58" s="25" t="s">
        <v>15</v>
      </c>
      <c r="C58" s="25" t="s">
        <v>65</v>
      </c>
      <c r="D58" s="26">
        <v>104</v>
      </c>
      <c r="E58" s="37" t="s">
        <v>190</v>
      </c>
      <c r="F58" s="28" t="s">
        <v>190</v>
      </c>
    </row>
    <row r="59" spans="1:6" ht="17.100000000000001" customHeight="1" x14ac:dyDescent="0.3">
      <c r="A59" s="25" t="s">
        <v>188</v>
      </c>
      <c r="B59" s="25" t="s">
        <v>15</v>
      </c>
      <c r="C59" s="25" t="s">
        <v>115</v>
      </c>
      <c r="D59" s="26">
        <v>42</v>
      </c>
      <c r="E59" s="37" t="s">
        <v>190</v>
      </c>
      <c r="F59" s="28" t="s">
        <v>190</v>
      </c>
    </row>
    <row r="60" spans="1:6" ht="17.100000000000001" customHeight="1" x14ac:dyDescent="0.3">
      <c r="A60" s="25" t="s">
        <v>188</v>
      </c>
      <c r="B60" s="25" t="s">
        <v>15</v>
      </c>
      <c r="C60" s="25" t="s">
        <v>114</v>
      </c>
      <c r="D60" s="26">
        <v>11</v>
      </c>
      <c r="E60" s="37" t="s">
        <v>190</v>
      </c>
      <c r="F60" s="28" t="s">
        <v>190</v>
      </c>
    </row>
    <row r="61" spans="1:6" ht="17.100000000000001" customHeight="1" x14ac:dyDescent="0.3">
      <c r="A61" s="25" t="s">
        <v>188</v>
      </c>
      <c r="B61" s="25" t="s">
        <v>15</v>
      </c>
      <c r="C61" s="25" t="s">
        <v>66</v>
      </c>
      <c r="D61" s="26" t="s">
        <v>190</v>
      </c>
      <c r="E61" s="38">
        <v>1</v>
      </c>
      <c r="F61" s="28" t="s">
        <v>191</v>
      </c>
    </row>
    <row r="62" spans="1:6" ht="17.100000000000001" customHeight="1" x14ac:dyDescent="0.3">
      <c r="A62" s="25" t="s">
        <v>188</v>
      </c>
      <c r="B62" s="25" t="s">
        <v>15</v>
      </c>
      <c r="C62" s="25" t="s">
        <v>119</v>
      </c>
      <c r="D62" s="26" t="s">
        <v>190</v>
      </c>
      <c r="E62" s="38">
        <v>1</v>
      </c>
      <c r="F62" s="28" t="s">
        <v>191</v>
      </c>
    </row>
    <row r="63" spans="1:6" ht="17.100000000000001" customHeight="1" x14ac:dyDescent="0.3">
      <c r="A63" s="25" t="s">
        <v>188</v>
      </c>
      <c r="B63" s="25" t="s">
        <v>15</v>
      </c>
      <c r="C63" s="25" t="s">
        <v>120</v>
      </c>
      <c r="D63" s="26" t="s">
        <v>190</v>
      </c>
      <c r="E63" s="38">
        <v>1</v>
      </c>
      <c r="F63" s="28" t="s">
        <v>191</v>
      </c>
    </row>
    <row r="64" spans="1:6" ht="17.100000000000001" customHeight="1" x14ac:dyDescent="0.3">
      <c r="A64" s="25" t="s">
        <v>188</v>
      </c>
      <c r="B64" s="25" t="s">
        <v>16</v>
      </c>
      <c r="C64" s="25" t="s">
        <v>65</v>
      </c>
      <c r="D64" s="26">
        <v>178</v>
      </c>
      <c r="E64" s="37" t="s">
        <v>190</v>
      </c>
      <c r="F64" s="28" t="s">
        <v>190</v>
      </c>
    </row>
    <row r="65" spans="1:6" ht="17.100000000000001" customHeight="1" x14ac:dyDescent="0.3">
      <c r="A65" s="25" t="s">
        <v>188</v>
      </c>
      <c r="B65" s="25" t="s">
        <v>16</v>
      </c>
      <c r="C65" s="25" t="s">
        <v>114</v>
      </c>
      <c r="D65" s="26">
        <v>131</v>
      </c>
      <c r="E65" s="37" t="s">
        <v>190</v>
      </c>
      <c r="F65" s="28" t="s">
        <v>190</v>
      </c>
    </row>
    <row r="66" spans="1:6" ht="17.100000000000001" customHeight="1" x14ac:dyDescent="0.3">
      <c r="A66" s="25" t="s">
        <v>188</v>
      </c>
      <c r="B66" s="25" t="s">
        <v>16</v>
      </c>
      <c r="C66" s="25" t="s">
        <v>115</v>
      </c>
      <c r="D66" s="26" t="s">
        <v>190</v>
      </c>
      <c r="E66" s="38">
        <v>1</v>
      </c>
      <c r="F66" s="28" t="s">
        <v>191</v>
      </c>
    </row>
    <row r="67" spans="1:6" ht="17.100000000000001" customHeight="1" x14ac:dyDescent="0.3">
      <c r="A67" s="25" t="s">
        <v>188</v>
      </c>
      <c r="B67" s="25" t="s">
        <v>16</v>
      </c>
      <c r="C67" s="25" t="s">
        <v>127</v>
      </c>
      <c r="D67" s="26" t="s">
        <v>190</v>
      </c>
      <c r="E67" s="38">
        <v>1</v>
      </c>
      <c r="F67" s="28" t="s">
        <v>191</v>
      </c>
    </row>
    <row r="68" spans="1:6" ht="17.100000000000001" customHeight="1" x14ac:dyDescent="0.3">
      <c r="A68" s="25" t="s">
        <v>188</v>
      </c>
      <c r="B68" s="25" t="s">
        <v>16</v>
      </c>
      <c r="C68" s="25" t="s">
        <v>117</v>
      </c>
      <c r="D68" s="26" t="s">
        <v>190</v>
      </c>
      <c r="E68" s="38">
        <v>1</v>
      </c>
      <c r="F68" s="28" t="s">
        <v>191</v>
      </c>
    </row>
    <row r="69" spans="1:6" ht="17.100000000000001" customHeight="1" x14ac:dyDescent="0.3">
      <c r="A69" s="25" t="s">
        <v>188</v>
      </c>
      <c r="B69" s="25" t="s">
        <v>17</v>
      </c>
      <c r="C69" s="25" t="s">
        <v>65</v>
      </c>
      <c r="D69" s="26" t="s">
        <v>190</v>
      </c>
      <c r="E69" s="38">
        <v>1</v>
      </c>
      <c r="F69" s="28" t="s">
        <v>191</v>
      </c>
    </row>
    <row r="70" spans="1:6" ht="17.100000000000001" customHeight="1" x14ac:dyDescent="0.3">
      <c r="A70" s="25" t="s">
        <v>188</v>
      </c>
      <c r="B70" s="25" t="s">
        <v>17</v>
      </c>
      <c r="C70" s="25" t="s">
        <v>114</v>
      </c>
      <c r="D70" s="26" t="s">
        <v>190</v>
      </c>
      <c r="E70" s="38">
        <v>1</v>
      </c>
      <c r="F70" s="28" t="s">
        <v>191</v>
      </c>
    </row>
    <row r="71" spans="1:6" ht="17.100000000000001" customHeight="1" x14ac:dyDescent="0.3">
      <c r="A71" s="25" t="s">
        <v>188</v>
      </c>
      <c r="B71" s="25" t="s">
        <v>17</v>
      </c>
      <c r="C71" s="25" t="s">
        <v>115</v>
      </c>
      <c r="D71" s="26" t="s">
        <v>190</v>
      </c>
      <c r="E71" s="38">
        <v>1</v>
      </c>
      <c r="F71" s="28" t="s">
        <v>191</v>
      </c>
    </row>
    <row r="72" spans="1:6" ht="17.100000000000001" customHeight="1" x14ac:dyDescent="0.3">
      <c r="A72" s="25" t="s">
        <v>188</v>
      </c>
      <c r="B72" s="25" t="s">
        <v>17</v>
      </c>
      <c r="C72" s="25" t="s">
        <v>119</v>
      </c>
      <c r="D72" s="26" t="s">
        <v>190</v>
      </c>
      <c r="E72" s="38">
        <v>1</v>
      </c>
      <c r="F72" s="28" t="s">
        <v>191</v>
      </c>
    </row>
    <row r="73" spans="1:6" ht="17.100000000000001" customHeight="1" x14ac:dyDescent="0.3">
      <c r="A73" s="25" t="s">
        <v>188</v>
      </c>
      <c r="B73" s="25" t="s">
        <v>18</v>
      </c>
      <c r="C73" s="25" t="s">
        <v>65</v>
      </c>
      <c r="D73" s="26">
        <v>1061</v>
      </c>
      <c r="E73" s="37" t="s">
        <v>190</v>
      </c>
      <c r="F73" s="28" t="s">
        <v>190</v>
      </c>
    </row>
    <row r="74" spans="1:6" ht="17.100000000000001" customHeight="1" x14ac:dyDescent="0.3">
      <c r="A74" s="25" t="s">
        <v>188</v>
      </c>
      <c r="B74" s="25" t="s">
        <v>18</v>
      </c>
      <c r="C74" s="25" t="s">
        <v>114</v>
      </c>
      <c r="D74" s="26">
        <v>425</v>
      </c>
      <c r="E74" s="37" t="s">
        <v>190</v>
      </c>
      <c r="F74" s="28" t="s">
        <v>190</v>
      </c>
    </row>
    <row r="75" spans="1:6" ht="17.100000000000001" customHeight="1" x14ac:dyDescent="0.3">
      <c r="A75" s="25" t="s">
        <v>188</v>
      </c>
      <c r="B75" s="25" t="s">
        <v>18</v>
      </c>
      <c r="C75" s="25" t="s">
        <v>115</v>
      </c>
      <c r="D75" s="26">
        <v>130</v>
      </c>
      <c r="E75" s="37" t="s">
        <v>190</v>
      </c>
      <c r="F75" s="28" t="s">
        <v>190</v>
      </c>
    </row>
    <row r="76" spans="1:6" ht="17.100000000000001" customHeight="1" x14ac:dyDescent="0.3">
      <c r="A76" s="25" t="s">
        <v>188</v>
      </c>
      <c r="B76" s="25" t="s">
        <v>18</v>
      </c>
      <c r="C76" s="25" t="s">
        <v>117</v>
      </c>
      <c r="D76" s="26">
        <v>30</v>
      </c>
      <c r="E76" s="37" t="s">
        <v>190</v>
      </c>
      <c r="F76" s="28" t="s">
        <v>190</v>
      </c>
    </row>
    <row r="77" spans="1:6" ht="17.100000000000001" customHeight="1" x14ac:dyDescent="0.3">
      <c r="A77" s="25" t="s">
        <v>188</v>
      </c>
      <c r="B77" s="25" t="s">
        <v>18</v>
      </c>
      <c r="C77" s="25" t="s">
        <v>118</v>
      </c>
      <c r="D77" s="26">
        <v>24</v>
      </c>
      <c r="E77" s="37" t="s">
        <v>190</v>
      </c>
      <c r="F77" s="28" t="s">
        <v>190</v>
      </c>
    </row>
    <row r="78" spans="1:6" ht="17.100000000000001" customHeight="1" x14ac:dyDescent="0.3">
      <c r="A78" s="25" t="s">
        <v>188</v>
      </c>
      <c r="B78" s="25" t="s">
        <v>18</v>
      </c>
      <c r="C78" s="25" t="s">
        <v>66</v>
      </c>
      <c r="D78" s="26">
        <v>21</v>
      </c>
      <c r="E78" s="37" t="s">
        <v>190</v>
      </c>
      <c r="F78" s="28" t="s">
        <v>190</v>
      </c>
    </row>
    <row r="79" spans="1:6" ht="17.100000000000001" customHeight="1" x14ac:dyDescent="0.3">
      <c r="A79" s="25" t="s">
        <v>188</v>
      </c>
      <c r="B79" s="25" t="s">
        <v>18</v>
      </c>
      <c r="C79" s="25" t="s">
        <v>120</v>
      </c>
      <c r="D79" s="26">
        <v>14</v>
      </c>
      <c r="E79" s="37" t="s">
        <v>190</v>
      </c>
      <c r="F79" s="28" t="s">
        <v>190</v>
      </c>
    </row>
    <row r="80" spans="1:6" ht="17.100000000000001" customHeight="1" x14ac:dyDescent="0.3">
      <c r="A80" s="25" t="s">
        <v>188</v>
      </c>
      <c r="B80" s="25" t="s">
        <v>19</v>
      </c>
      <c r="C80" s="25" t="s">
        <v>65</v>
      </c>
      <c r="D80" s="26">
        <v>145</v>
      </c>
      <c r="E80" s="37" t="s">
        <v>190</v>
      </c>
      <c r="F80" s="28" t="s">
        <v>190</v>
      </c>
    </row>
    <row r="81" spans="1:6" ht="17.100000000000001" customHeight="1" x14ac:dyDescent="0.3">
      <c r="A81" s="25" t="s">
        <v>188</v>
      </c>
      <c r="B81" s="25" t="s">
        <v>19</v>
      </c>
      <c r="C81" s="25" t="s">
        <v>114</v>
      </c>
      <c r="D81" s="26">
        <v>105</v>
      </c>
      <c r="E81" s="37" t="s">
        <v>190</v>
      </c>
      <c r="F81" s="28" t="s">
        <v>190</v>
      </c>
    </row>
    <row r="82" spans="1:6" ht="17.100000000000001" customHeight="1" x14ac:dyDescent="0.3">
      <c r="A82" s="25" t="s">
        <v>188</v>
      </c>
      <c r="B82" s="25" t="s">
        <v>19</v>
      </c>
      <c r="C82" s="25" t="s">
        <v>115</v>
      </c>
      <c r="D82" s="26">
        <v>16</v>
      </c>
      <c r="E82" s="37" t="s">
        <v>190</v>
      </c>
      <c r="F82" s="28" t="s">
        <v>190</v>
      </c>
    </row>
    <row r="83" spans="1:6" ht="17.100000000000001" customHeight="1" x14ac:dyDescent="0.3">
      <c r="A83" s="25" t="s">
        <v>188</v>
      </c>
      <c r="B83" s="25" t="s">
        <v>19</v>
      </c>
      <c r="C83" s="25" t="s">
        <v>121</v>
      </c>
      <c r="D83" s="26" t="s">
        <v>190</v>
      </c>
      <c r="E83" s="38">
        <v>1</v>
      </c>
      <c r="F83" s="28" t="s">
        <v>191</v>
      </c>
    </row>
    <row r="84" spans="1:6" ht="17.100000000000001" customHeight="1" x14ac:dyDescent="0.3">
      <c r="A84" s="25" t="s">
        <v>188</v>
      </c>
      <c r="B84" s="25" t="s">
        <v>19</v>
      </c>
      <c r="C84" s="25" t="s">
        <v>66</v>
      </c>
      <c r="D84" s="26" t="s">
        <v>190</v>
      </c>
      <c r="E84" s="38">
        <v>1</v>
      </c>
      <c r="F84" s="28" t="s">
        <v>191</v>
      </c>
    </row>
    <row r="85" spans="1:6" ht="17.100000000000001" customHeight="1" x14ac:dyDescent="0.3">
      <c r="A85" s="25" t="s">
        <v>188</v>
      </c>
      <c r="B85" s="25" t="s">
        <v>19</v>
      </c>
      <c r="C85" s="25" t="s">
        <v>127</v>
      </c>
      <c r="D85" s="26" t="s">
        <v>190</v>
      </c>
      <c r="E85" s="38">
        <v>1</v>
      </c>
      <c r="F85" s="28" t="s">
        <v>191</v>
      </c>
    </row>
    <row r="86" spans="1:6" ht="17.100000000000001" customHeight="1" x14ac:dyDescent="0.3">
      <c r="A86" s="25" t="s">
        <v>188</v>
      </c>
      <c r="B86" s="25" t="s">
        <v>20</v>
      </c>
      <c r="C86" s="25" t="s">
        <v>65</v>
      </c>
      <c r="D86" s="26">
        <v>57</v>
      </c>
      <c r="E86" s="37" t="s">
        <v>190</v>
      </c>
      <c r="F86" s="28" t="s">
        <v>190</v>
      </c>
    </row>
    <row r="87" spans="1:6" ht="17.100000000000001" customHeight="1" x14ac:dyDescent="0.3">
      <c r="A87" s="25" t="s">
        <v>188</v>
      </c>
      <c r="B87" s="25" t="s">
        <v>20</v>
      </c>
      <c r="C87" s="25" t="s">
        <v>115</v>
      </c>
      <c r="D87" s="26">
        <v>34</v>
      </c>
      <c r="E87" s="37" t="s">
        <v>190</v>
      </c>
      <c r="F87" s="28" t="s">
        <v>190</v>
      </c>
    </row>
    <row r="88" spans="1:6" ht="17.100000000000001" customHeight="1" x14ac:dyDescent="0.3">
      <c r="A88" s="25" t="s">
        <v>188</v>
      </c>
      <c r="B88" s="25" t="s">
        <v>20</v>
      </c>
      <c r="C88" s="25" t="s">
        <v>114</v>
      </c>
      <c r="D88" s="26" t="s">
        <v>190</v>
      </c>
      <c r="E88" s="37">
        <v>2</v>
      </c>
      <c r="F88" s="28" t="s">
        <v>192</v>
      </c>
    </row>
    <row r="89" spans="1:6" ht="17.100000000000001" customHeight="1" x14ac:dyDescent="0.3">
      <c r="A89" s="25" t="s">
        <v>188</v>
      </c>
      <c r="B89" s="25" t="s">
        <v>20</v>
      </c>
      <c r="C89" s="25" t="s">
        <v>118</v>
      </c>
      <c r="D89" s="26" t="s">
        <v>190</v>
      </c>
      <c r="E89" s="38">
        <v>1</v>
      </c>
      <c r="F89" s="28" t="s">
        <v>191</v>
      </c>
    </row>
    <row r="90" spans="1:6" ht="17.100000000000001" customHeight="1" x14ac:dyDescent="0.3">
      <c r="A90" s="25" t="s">
        <v>188</v>
      </c>
      <c r="B90" s="25" t="s">
        <v>21</v>
      </c>
      <c r="C90" s="25" t="s">
        <v>115</v>
      </c>
      <c r="D90" s="26" t="s">
        <v>190</v>
      </c>
      <c r="E90" s="38">
        <v>1</v>
      </c>
      <c r="F90" s="28" t="s">
        <v>191</v>
      </c>
    </row>
    <row r="91" spans="1:6" ht="17.100000000000001" customHeight="1" x14ac:dyDescent="0.3">
      <c r="A91" s="25" t="s">
        <v>188</v>
      </c>
      <c r="B91" s="25" t="s">
        <v>21</v>
      </c>
      <c r="C91" s="25" t="s">
        <v>65</v>
      </c>
      <c r="D91" s="26" t="s">
        <v>190</v>
      </c>
      <c r="E91" s="38">
        <v>1</v>
      </c>
      <c r="F91" s="28" t="s">
        <v>191</v>
      </c>
    </row>
    <row r="92" spans="1:6" ht="17.100000000000001" customHeight="1" x14ac:dyDescent="0.3">
      <c r="A92" s="25" t="s">
        <v>188</v>
      </c>
      <c r="B92" s="25" t="s">
        <v>21</v>
      </c>
      <c r="C92" s="25" t="s">
        <v>114</v>
      </c>
      <c r="D92" s="26" t="s">
        <v>190</v>
      </c>
      <c r="E92" s="38">
        <v>1</v>
      </c>
      <c r="F92" s="28" t="s">
        <v>191</v>
      </c>
    </row>
    <row r="93" spans="1:6" ht="17.100000000000001" customHeight="1" x14ac:dyDescent="0.3">
      <c r="A93" s="25" t="s">
        <v>188</v>
      </c>
      <c r="B93" s="25" t="s">
        <v>21</v>
      </c>
      <c r="C93" s="25" t="s">
        <v>120</v>
      </c>
      <c r="D93" s="26" t="s">
        <v>190</v>
      </c>
      <c r="E93" s="38">
        <v>1</v>
      </c>
      <c r="F93" s="28" t="s">
        <v>191</v>
      </c>
    </row>
    <row r="94" spans="1:6" ht="17.100000000000001" customHeight="1" x14ac:dyDescent="0.3">
      <c r="A94" s="25" t="s">
        <v>188</v>
      </c>
      <c r="B94" s="25" t="s">
        <v>21</v>
      </c>
      <c r="C94" s="25" t="s">
        <v>127</v>
      </c>
      <c r="D94" s="26" t="s">
        <v>190</v>
      </c>
      <c r="E94" s="38">
        <v>1</v>
      </c>
      <c r="F94" s="28" t="s">
        <v>191</v>
      </c>
    </row>
    <row r="95" spans="1:6" ht="17.100000000000001" customHeight="1" x14ac:dyDescent="0.3">
      <c r="A95" s="25" t="s">
        <v>188</v>
      </c>
      <c r="B95" s="25" t="s">
        <v>22</v>
      </c>
      <c r="C95" s="25" t="s">
        <v>65</v>
      </c>
      <c r="D95" s="26">
        <v>8210</v>
      </c>
      <c r="E95" s="37" t="s">
        <v>190</v>
      </c>
      <c r="F95" s="28" t="s">
        <v>190</v>
      </c>
    </row>
    <row r="96" spans="1:6" ht="17.100000000000001" customHeight="1" x14ac:dyDescent="0.3">
      <c r="A96" s="25" t="s">
        <v>188</v>
      </c>
      <c r="B96" s="25" t="s">
        <v>22</v>
      </c>
      <c r="C96" s="25" t="s">
        <v>114</v>
      </c>
      <c r="D96" s="26">
        <v>5295</v>
      </c>
      <c r="E96" s="37" t="s">
        <v>190</v>
      </c>
      <c r="F96" s="28" t="s">
        <v>190</v>
      </c>
    </row>
    <row r="97" spans="1:6" ht="17.100000000000001" customHeight="1" x14ac:dyDescent="0.3">
      <c r="A97" s="25" t="s">
        <v>188</v>
      </c>
      <c r="B97" s="25" t="s">
        <v>22</v>
      </c>
      <c r="C97" s="25" t="s">
        <v>115</v>
      </c>
      <c r="D97" s="26">
        <v>2591</v>
      </c>
      <c r="E97" s="37" t="s">
        <v>190</v>
      </c>
      <c r="F97" s="28" t="s">
        <v>190</v>
      </c>
    </row>
    <row r="98" spans="1:6" ht="17.100000000000001" customHeight="1" x14ac:dyDescent="0.3">
      <c r="A98" s="25" t="s">
        <v>188</v>
      </c>
      <c r="B98" s="25" t="s">
        <v>22</v>
      </c>
      <c r="C98" s="25" t="s">
        <v>117</v>
      </c>
      <c r="D98" s="26">
        <v>908</v>
      </c>
      <c r="E98" s="37" t="s">
        <v>190</v>
      </c>
      <c r="F98" s="28" t="s">
        <v>190</v>
      </c>
    </row>
    <row r="99" spans="1:6" ht="17.100000000000001" customHeight="1" x14ac:dyDescent="0.3">
      <c r="A99" s="25" t="s">
        <v>188</v>
      </c>
      <c r="B99" s="25" t="s">
        <v>22</v>
      </c>
      <c r="C99" s="25" t="s">
        <v>66</v>
      </c>
      <c r="D99" s="26">
        <v>499</v>
      </c>
      <c r="E99" s="37" t="s">
        <v>190</v>
      </c>
      <c r="F99" s="28" t="s">
        <v>190</v>
      </c>
    </row>
    <row r="100" spans="1:6" ht="17.100000000000001" customHeight="1" x14ac:dyDescent="0.3">
      <c r="A100" s="25" t="s">
        <v>188</v>
      </c>
      <c r="B100" s="25" t="s">
        <v>22</v>
      </c>
      <c r="C100" s="25" t="s">
        <v>116</v>
      </c>
      <c r="D100" s="26">
        <v>392</v>
      </c>
      <c r="E100" s="37" t="s">
        <v>190</v>
      </c>
      <c r="F100" s="28" t="s">
        <v>190</v>
      </c>
    </row>
    <row r="101" spans="1:6" ht="17.100000000000001" customHeight="1" x14ac:dyDescent="0.3">
      <c r="A101" s="25" t="s">
        <v>188</v>
      </c>
      <c r="B101" s="25" t="s">
        <v>22</v>
      </c>
      <c r="C101" s="25" t="s">
        <v>121</v>
      </c>
      <c r="D101" s="26">
        <v>250</v>
      </c>
      <c r="E101" s="37" t="s">
        <v>190</v>
      </c>
      <c r="F101" s="28" t="s">
        <v>190</v>
      </c>
    </row>
    <row r="102" spans="1:6" ht="17.100000000000001" customHeight="1" x14ac:dyDescent="0.3">
      <c r="A102" s="25" t="s">
        <v>188</v>
      </c>
      <c r="B102" s="25" t="s">
        <v>23</v>
      </c>
      <c r="C102" s="25" t="s">
        <v>65</v>
      </c>
      <c r="D102" s="26">
        <v>148</v>
      </c>
      <c r="E102" s="37" t="s">
        <v>190</v>
      </c>
      <c r="F102" s="28" t="s">
        <v>190</v>
      </c>
    </row>
    <row r="103" spans="1:6" ht="17.100000000000001" customHeight="1" x14ac:dyDescent="0.3">
      <c r="A103" s="25" t="s">
        <v>188</v>
      </c>
      <c r="B103" s="25" t="s">
        <v>23</v>
      </c>
      <c r="C103" s="25" t="s">
        <v>114</v>
      </c>
      <c r="D103" s="26">
        <v>71</v>
      </c>
      <c r="E103" s="37" t="s">
        <v>190</v>
      </c>
      <c r="F103" s="28" t="s">
        <v>190</v>
      </c>
    </row>
    <row r="104" spans="1:6" ht="17.100000000000001" customHeight="1" x14ac:dyDescent="0.3">
      <c r="A104" s="25" t="s">
        <v>188</v>
      </c>
      <c r="B104" s="25" t="s">
        <v>23</v>
      </c>
      <c r="C104" s="25" t="s">
        <v>115</v>
      </c>
      <c r="D104" s="26" t="s">
        <v>190</v>
      </c>
      <c r="E104" s="38">
        <v>1</v>
      </c>
      <c r="F104" s="28" t="s">
        <v>191</v>
      </c>
    </row>
    <row r="105" spans="1:6" ht="17.100000000000001" customHeight="1" x14ac:dyDescent="0.3">
      <c r="A105" s="25" t="s">
        <v>188</v>
      </c>
      <c r="B105" s="25" t="s">
        <v>23</v>
      </c>
      <c r="C105" s="25" t="s">
        <v>118</v>
      </c>
      <c r="D105" s="26" t="s">
        <v>190</v>
      </c>
      <c r="E105" s="38">
        <v>1</v>
      </c>
      <c r="F105" s="28" t="s">
        <v>191</v>
      </c>
    </row>
    <row r="106" spans="1:6" ht="17.100000000000001" customHeight="1" x14ac:dyDescent="0.3">
      <c r="A106" s="25" t="s">
        <v>188</v>
      </c>
      <c r="B106" s="25" t="s">
        <v>23</v>
      </c>
      <c r="C106" s="25" t="s">
        <v>66</v>
      </c>
      <c r="D106" s="26" t="s">
        <v>190</v>
      </c>
      <c r="E106" s="38">
        <v>1</v>
      </c>
      <c r="F106" s="28" t="s">
        <v>191</v>
      </c>
    </row>
    <row r="107" spans="1:6" ht="17.100000000000001" customHeight="1" x14ac:dyDescent="0.3">
      <c r="A107" s="25" t="s">
        <v>188</v>
      </c>
      <c r="B107" s="25" t="s">
        <v>23</v>
      </c>
      <c r="C107" s="25" t="s">
        <v>119</v>
      </c>
      <c r="D107" s="26" t="s">
        <v>190</v>
      </c>
      <c r="E107" s="38">
        <v>1</v>
      </c>
      <c r="F107" s="28" t="s">
        <v>191</v>
      </c>
    </row>
    <row r="108" spans="1:6" ht="17.100000000000001" customHeight="1" x14ac:dyDescent="0.3">
      <c r="A108" s="25" t="s">
        <v>188</v>
      </c>
      <c r="B108" s="25" t="s">
        <v>23</v>
      </c>
      <c r="C108" s="25" t="s">
        <v>127</v>
      </c>
      <c r="D108" s="26" t="s">
        <v>190</v>
      </c>
      <c r="E108" s="38">
        <v>1</v>
      </c>
      <c r="F108" s="28" t="s">
        <v>191</v>
      </c>
    </row>
    <row r="109" spans="1:6" ht="17.100000000000001" customHeight="1" x14ac:dyDescent="0.3">
      <c r="A109" s="25" t="s">
        <v>188</v>
      </c>
      <c r="B109" s="25" t="s">
        <v>24</v>
      </c>
      <c r="C109" s="25" t="s">
        <v>65</v>
      </c>
      <c r="D109" s="26">
        <v>174</v>
      </c>
      <c r="E109" s="37" t="s">
        <v>190</v>
      </c>
      <c r="F109" s="28" t="s">
        <v>190</v>
      </c>
    </row>
    <row r="110" spans="1:6" ht="17.100000000000001" customHeight="1" x14ac:dyDescent="0.3">
      <c r="A110" s="25" t="s">
        <v>188</v>
      </c>
      <c r="B110" s="25" t="s">
        <v>24</v>
      </c>
      <c r="C110" s="25" t="s">
        <v>114</v>
      </c>
      <c r="D110" s="26">
        <v>101</v>
      </c>
      <c r="E110" s="37" t="s">
        <v>190</v>
      </c>
      <c r="F110" s="28" t="s">
        <v>190</v>
      </c>
    </row>
    <row r="111" spans="1:6" ht="17.100000000000001" customHeight="1" x14ac:dyDescent="0.3">
      <c r="A111" s="25" t="s">
        <v>188</v>
      </c>
      <c r="B111" s="25" t="s">
        <v>24</v>
      </c>
      <c r="C111" s="25" t="s">
        <v>115</v>
      </c>
      <c r="D111" s="26">
        <v>49</v>
      </c>
      <c r="E111" s="37" t="s">
        <v>190</v>
      </c>
      <c r="F111" s="28" t="s">
        <v>190</v>
      </c>
    </row>
    <row r="112" spans="1:6" ht="17.100000000000001" customHeight="1" x14ac:dyDescent="0.3">
      <c r="A112" s="25" t="s">
        <v>188</v>
      </c>
      <c r="B112" s="25" t="s">
        <v>24</v>
      </c>
      <c r="C112" s="25" t="s">
        <v>66</v>
      </c>
      <c r="D112" s="26">
        <v>12</v>
      </c>
      <c r="E112" s="37" t="s">
        <v>190</v>
      </c>
      <c r="F112" s="28" t="s">
        <v>190</v>
      </c>
    </row>
    <row r="113" spans="1:6" ht="17.100000000000001" customHeight="1" x14ac:dyDescent="0.3">
      <c r="A113" s="25" t="s">
        <v>188</v>
      </c>
      <c r="B113" s="25" t="s">
        <v>24</v>
      </c>
      <c r="C113" s="25" t="s">
        <v>183</v>
      </c>
      <c r="D113" s="26" t="s">
        <v>190</v>
      </c>
      <c r="E113" s="38">
        <v>1</v>
      </c>
      <c r="F113" s="28" t="s">
        <v>191</v>
      </c>
    </row>
    <row r="114" spans="1:6" ht="17.100000000000001" customHeight="1" x14ac:dyDescent="0.3">
      <c r="A114" s="25" t="s">
        <v>188</v>
      </c>
      <c r="B114" s="25" t="s">
        <v>24</v>
      </c>
      <c r="C114" s="25" t="s">
        <v>67</v>
      </c>
      <c r="D114" s="26" t="s">
        <v>190</v>
      </c>
      <c r="E114" s="38">
        <v>1</v>
      </c>
      <c r="F114" s="28" t="s">
        <v>191</v>
      </c>
    </row>
    <row r="115" spans="1:6" ht="17.100000000000001" customHeight="1" x14ac:dyDescent="0.3">
      <c r="A115" s="25" t="s">
        <v>188</v>
      </c>
      <c r="B115" s="25" t="s">
        <v>24</v>
      </c>
      <c r="C115" s="25" t="s">
        <v>117</v>
      </c>
      <c r="D115" s="26" t="s">
        <v>190</v>
      </c>
      <c r="E115" s="38">
        <v>1</v>
      </c>
      <c r="F115" s="28" t="s">
        <v>191</v>
      </c>
    </row>
    <row r="116" spans="1:6" ht="17.100000000000001" customHeight="1" x14ac:dyDescent="0.3">
      <c r="A116" s="25" t="s">
        <v>188</v>
      </c>
      <c r="B116" s="25" t="s">
        <v>25</v>
      </c>
      <c r="C116" s="25" t="s">
        <v>65</v>
      </c>
      <c r="D116" s="26" t="s">
        <v>190</v>
      </c>
      <c r="E116" s="38">
        <v>1</v>
      </c>
      <c r="F116" s="28" t="s">
        <v>191</v>
      </c>
    </row>
    <row r="117" spans="1:6" ht="17.100000000000001" customHeight="1" x14ac:dyDescent="0.3">
      <c r="A117" s="25" t="s">
        <v>188</v>
      </c>
      <c r="B117" s="25" t="s">
        <v>25</v>
      </c>
      <c r="C117" s="25" t="s">
        <v>115</v>
      </c>
      <c r="D117" s="26" t="s">
        <v>190</v>
      </c>
      <c r="E117" s="38">
        <v>1</v>
      </c>
      <c r="F117" s="28" t="s">
        <v>191</v>
      </c>
    </row>
    <row r="118" spans="1:6" ht="17.100000000000001" customHeight="1" x14ac:dyDescent="0.3">
      <c r="A118" s="25" t="s">
        <v>188</v>
      </c>
      <c r="B118" s="25" t="s">
        <v>25</v>
      </c>
      <c r="C118" s="25" t="s">
        <v>114</v>
      </c>
      <c r="D118" s="26" t="s">
        <v>190</v>
      </c>
      <c r="E118" s="38">
        <v>1</v>
      </c>
      <c r="F118" s="28" t="s">
        <v>191</v>
      </c>
    </row>
    <row r="119" spans="1:6" ht="17.100000000000001" customHeight="1" x14ac:dyDescent="0.3">
      <c r="A119" s="25" t="s">
        <v>188</v>
      </c>
      <c r="B119" s="25" t="s">
        <v>26</v>
      </c>
      <c r="C119" s="25" t="s">
        <v>65</v>
      </c>
      <c r="D119" s="26">
        <v>68</v>
      </c>
      <c r="E119" s="37" t="s">
        <v>190</v>
      </c>
      <c r="F119" s="28" t="s">
        <v>190</v>
      </c>
    </row>
    <row r="120" spans="1:6" ht="17.100000000000001" customHeight="1" x14ac:dyDescent="0.3">
      <c r="A120" s="25" t="s">
        <v>188</v>
      </c>
      <c r="B120" s="25" t="s">
        <v>26</v>
      </c>
      <c r="C120" s="25" t="s">
        <v>114</v>
      </c>
      <c r="D120" s="26">
        <v>17</v>
      </c>
      <c r="E120" s="37" t="s">
        <v>190</v>
      </c>
      <c r="F120" s="28" t="s">
        <v>190</v>
      </c>
    </row>
    <row r="121" spans="1:6" ht="17.100000000000001" customHeight="1" x14ac:dyDescent="0.3">
      <c r="A121" s="25" t="s">
        <v>188</v>
      </c>
      <c r="B121" s="25" t="s">
        <v>26</v>
      </c>
      <c r="C121" s="25" t="s">
        <v>115</v>
      </c>
      <c r="D121" s="26">
        <v>12</v>
      </c>
      <c r="E121" s="37" t="s">
        <v>190</v>
      </c>
      <c r="F121" s="28" t="s">
        <v>190</v>
      </c>
    </row>
    <row r="122" spans="1:6" ht="17.100000000000001" customHeight="1" x14ac:dyDescent="0.3">
      <c r="A122" s="25" t="s">
        <v>188</v>
      </c>
      <c r="B122" s="25" t="s">
        <v>26</v>
      </c>
      <c r="C122" s="25" t="s">
        <v>121</v>
      </c>
      <c r="D122" s="26" t="s">
        <v>190</v>
      </c>
      <c r="E122" s="38">
        <v>1</v>
      </c>
      <c r="F122" s="28" t="s">
        <v>191</v>
      </c>
    </row>
    <row r="123" spans="1:6" ht="17.100000000000001" customHeight="1" x14ac:dyDescent="0.3">
      <c r="A123" s="25" t="s">
        <v>188</v>
      </c>
      <c r="B123" s="25" t="s">
        <v>26</v>
      </c>
      <c r="C123" s="25" t="s">
        <v>66</v>
      </c>
      <c r="D123" s="26" t="s">
        <v>190</v>
      </c>
      <c r="E123" s="38">
        <v>1</v>
      </c>
      <c r="F123" s="28" t="s">
        <v>191</v>
      </c>
    </row>
    <row r="124" spans="1:6" ht="17.100000000000001" customHeight="1" x14ac:dyDescent="0.3">
      <c r="A124" s="25" t="s">
        <v>188</v>
      </c>
      <c r="B124" s="25" t="s">
        <v>27</v>
      </c>
      <c r="C124" s="25" t="s">
        <v>65</v>
      </c>
      <c r="D124" s="26">
        <v>285</v>
      </c>
      <c r="E124" s="37" t="s">
        <v>190</v>
      </c>
      <c r="F124" s="28" t="s">
        <v>190</v>
      </c>
    </row>
    <row r="125" spans="1:6" ht="17.100000000000001" customHeight="1" x14ac:dyDescent="0.3">
      <c r="A125" s="25" t="s">
        <v>188</v>
      </c>
      <c r="B125" s="25" t="s">
        <v>27</v>
      </c>
      <c r="C125" s="25" t="s">
        <v>114</v>
      </c>
      <c r="D125" s="26">
        <v>117</v>
      </c>
      <c r="E125" s="37" t="s">
        <v>190</v>
      </c>
      <c r="F125" s="28" t="s">
        <v>190</v>
      </c>
    </row>
    <row r="126" spans="1:6" ht="17.100000000000001" customHeight="1" x14ac:dyDescent="0.3">
      <c r="A126" s="25" t="s">
        <v>188</v>
      </c>
      <c r="B126" s="25" t="s">
        <v>27</v>
      </c>
      <c r="C126" s="25" t="s">
        <v>115</v>
      </c>
      <c r="D126" s="26">
        <v>18</v>
      </c>
      <c r="E126" s="37" t="s">
        <v>190</v>
      </c>
      <c r="F126" s="28" t="s">
        <v>190</v>
      </c>
    </row>
    <row r="127" spans="1:6" ht="17.100000000000001" customHeight="1" x14ac:dyDescent="0.3">
      <c r="A127" s="25" t="s">
        <v>188</v>
      </c>
      <c r="B127" s="25" t="s">
        <v>27</v>
      </c>
      <c r="C127" s="25" t="s">
        <v>66</v>
      </c>
      <c r="D127" s="26" t="s">
        <v>190</v>
      </c>
      <c r="E127" s="38">
        <v>1</v>
      </c>
      <c r="F127" s="28" t="s">
        <v>191</v>
      </c>
    </row>
    <row r="128" spans="1:6" ht="17.100000000000001" customHeight="1" x14ac:dyDescent="0.3">
      <c r="A128" s="25" t="s">
        <v>188</v>
      </c>
      <c r="B128" s="25" t="s">
        <v>27</v>
      </c>
      <c r="C128" s="25" t="s">
        <v>118</v>
      </c>
      <c r="D128" s="26" t="s">
        <v>190</v>
      </c>
      <c r="E128" s="38">
        <v>1</v>
      </c>
      <c r="F128" s="28" t="s">
        <v>191</v>
      </c>
    </row>
    <row r="129" spans="1:6" ht="17.100000000000001" customHeight="1" x14ac:dyDescent="0.3">
      <c r="A129" s="25" t="s">
        <v>188</v>
      </c>
      <c r="B129" s="25" t="s">
        <v>27</v>
      </c>
      <c r="C129" s="25" t="s">
        <v>117</v>
      </c>
      <c r="D129" s="26" t="s">
        <v>190</v>
      </c>
      <c r="E129" s="38">
        <v>1</v>
      </c>
      <c r="F129" s="28" t="s">
        <v>191</v>
      </c>
    </row>
    <row r="130" spans="1:6" ht="17.100000000000001" customHeight="1" x14ac:dyDescent="0.3">
      <c r="A130" s="25" t="s">
        <v>188</v>
      </c>
      <c r="B130" s="25" t="s">
        <v>28</v>
      </c>
      <c r="C130" s="25" t="s">
        <v>65</v>
      </c>
      <c r="D130" s="26" t="s">
        <v>190</v>
      </c>
      <c r="E130" s="38">
        <v>1</v>
      </c>
      <c r="F130" s="28" t="s">
        <v>191</v>
      </c>
    </row>
    <row r="131" spans="1:6" ht="17.100000000000001" customHeight="1" x14ac:dyDescent="0.3">
      <c r="A131" s="25" t="s">
        <v>188</v>
      </c>
      <c r="B131" s="25" t="s">
        <v>28</v>
      </c>
      <c r="C131" s="25" t="s">
        <v>115</v>
      </c>
      <c r="D131" s="26" t="s">
        <v>190</v>
      </c>
      <c r="E131" s="38">
        <v>1</v>
      </c>
      <c r="F131" s="28" t="s">
        <v>191</v>
      </c>
    </row>
    <row r="132" spans="1:6" ht="17.100000000000001" customHeight="1" x14ac:dyDescent="0.3">
      <c r="A132" s="25" t="s">
        <v>188</v>
      </c>
      <c r="B132" s="25" t="s">
        <v>29</v>
      </c>
      <c r="C132" s="25" t="s">
        <v>65</v>
      </c>
      <c r="D132" s="26">
        <v>20</v>
      </c>
      <c r="E132" s="37" t="s">
        <v>190</v>
      </c>
      <c r="F132" s="28" t="s">
        <v>190</v>
      </c>
    </row>
    <row r="133" spans="1:6" ht="17.100000000000001" customHeight="1" x14ac:dyDescent="0.3">
      <c r="A133" s="25" t="s">
        <v>188</v>
      </c>
      <c r="B133" s="25" t="s">
        <v>29</v>
      </c>
      <c r="C133" s="25" t="s">
        <v>115</v>
      </c>
      <c r="D133" s="26" t="s">
        <v>190</v>
      </c>
      <c r="E133" s="38">
        <v>1</v>
      </c>
      <c r="F133" s="28" t="s">
        <v>191</v>
      </c>
    </row>
    <row r="134" spans="1:6" ht="17.100000000000001" customHeight="1" x14ac:dyDescent="0.3">
      <c r="A134" s="25" t="s">
        <v>188</v>
      </c>
      <c r="B134" s="25" t="s">
        <v>29</v>
      </c>
      <c r="C134" s="25" t="s">
        <v>114</v>
      </c>
      <c r="D134" s="26" t="s">
        <v>190</v>
      </c>
      <c r="E134" s="38">
        <v>1</v>
      </c>
      <c r="F134" s="28" t="s">
        <v>191</v>
      </c>
    </row>
    <row r="135" spans="1:6" ht="17.100000000000001" customHeight="1" x14ac:dyDescent="0.3">
      <c r="A135" s="25" t="s">
        <v>188</v>
      </c>
      <c r="B135" s="25" t="s">
        <v>30</v>
      </c>
      <c r="C135" s="25" t="s">
        <v>65</v>
      </c>
      <c r="D135" s="26">
        <v>465</v>
      </c>
      <c r="E135" s="37" t="s">
        <v>190</v>
      </c>
      <c r="F135" s="28" t="s">
        <v>190</v>
      </c>
    </row>
    <row r="136" spans="1:6" ht="17.100000000000001" customHeight="1" x14ac:dyDescent="0.3">
      <c r="A136" s="25" t="s">
        <v>188</v>
      </c>
      <c r="B136" s="25" t="s">
        <v>30</v>
      </c>
      <c r="C136" s="25" t="s">
        <v>114</v>
      </c>
      <c r="D136" s="26">
        <v>314</v>
      </c>
      <c r="E136" s="37" t="s">
        <v>190</v>
      </c>
      <c r="F136" s="28" t="s">
        <v>190</v>
      </c>
    </row>
    <row r="137" spans="1:6" ht="17.100000000000001" customHeight="1" x14ac:dyDescent="0.3">
      <c r="A137" s="25" t="s">
        <v>188</v>
      </c>
      <c r="B137" s="25" t="s">
        <v>30</v>
      </c>
      <c r="C137" s="25" t="s">
        <v>115</v>
      </c>
      <c r="D137" s="26">
        <v>36</v>
      </c>
      <c r="E137" s="37" t="s">
        <v>190</v>
      </c>
      <c r="F137" s="28" t="s">
        <v>190</v>
      </c>
    </row>
    <row r="138" spans="1:6" ht="17.100000000000001" customHeight="1" x14ac:dyDescent="0.3">
      <c r="A138" s="25" t="s">
        <v>188</v>
      </c>
      <c r="B138" s="25" t="s">
        <v>30</v>
      </c>
      <c r="C138" s="25" t="s">
        <v>66</v>
      </c>
      <c r="D138" s="26">
        <v>11</v>
      </c>
      <c r="E138" s="37" t="s">
        <v>190</v>
      </c>
      <c r="F138" s="28" t="s">
        <v>190</v>
      </c>
    </row>
    <row r="139" spans="1:6" ht="17.100000000000001" customHeight="1" x14ac:dyDescent="0.3">
      <c r="A139" s="25" t="s">
        <v>188</v>
      </c>
      <c r="B139" s="25" t="s">
        <v>30</v>
      </c>
      <c r="C139" s="25" t="s">
        <v>117</v>
      </c>
      <c r="D139" s="26" t="s">
        <v>190</v>
      </c>
      <c r="E139" s="38">
        <v>1</v>
      </c>
      <c r="F139" s="28" t="s">
        <v>191</v>
      </c>
    </row>
    <row r="140" spans="1:6" ht="17.100000000000001" customHeight="1" x14ac:dyDescent="0.3">
      <c r="A140" s="25" t="s">
        <v>188</v>
      </c>
      <c r="B140" s="25" t="s">
        <v>30</v>
      </c>
      <c r="C140" s="25" t="s">
        <v>121</v>
      </c>
      <c r="D140" s="26" t="s">
        <v>190</v>
      </c>
      <c r="E140" s="38">
        <v>1</v>
      </c>
      <c r="F140" s="28" t="s">
        <v>191</v>
      </c>
    </row>
    <row r="141" spans="1:6" ht="17.100000000000001" customHeight="1" x14ac:dyDescent="0.3">
      <c r="A141" s="25" t="s">
        <v>188</v>
      </c>
      <c r="B141" s="25" t="s">
        <v>31</v>
      </c>
      <c r="C141" s="25" t="s">
        <v>114</v>
      </c>
      <c r="D141" s="26">
        <v>69</v>
      </c>
      <c r="E141" s="37" t="s">
        <v>190</v>
      </c>
      <c r="F141" s="28" t="s">
        <v>190</v>
      </c>
    </row>
    <row r="142" spans="1:6" ht="17.100000000000001" customHeight="1" x14ac:dyDescent="0.3">
      <c r="A142" s="25" t="s">
        <v>188</v>
      </c>
      <c r="B142" s="25" t="s">
        <v>31</v>
      </c>
      <c r="C142" s="25" t="s">
        <v>65</v>
      </c>
      <c r="D142" s="26">
        <v>59</v>
      </c>
      <c r="E142" s="37" t="s">
        <v>190</v>
      </c>
      <c r="F142" s="28" t="s">
        <v>190</v>
      </c>
    </row>
    <row r="143" spans="1:6" ht="17.100000000000001" customHeight="1" x14ac:dyDescent="0.3">
      <c r="A143" s="25" t="s">
        <v>188</v>
      </c>
      <c r="B143" s="25" t="s">
        <v>31</v>
      </c>
      <c r="C143" s="25" t="s">
        <v>115</v>
      </c>
      <c r="D143" s="26">
        <v>34</v>
      </c>
      <c r="E143" s="37" t="s">
        <v>190</v>
      </c>
      <c r="F143" s="28" t="s">
        <v>190</v>
      </c>
    </row>
    <row r="144" spans="1:6" ht="17.100000000000001" customHeight="1" x14ac:dyDescent="0.3">
      <c r="A144" s="25" t="s">
        <v>188</v>
      </c>
      <c r="B144" s="25" t="s">
        <v>31</v>
      </c>
      <c r="C144" s="25" t="s">
        <v>121</v>
      </c>
      <c r="D144" s="26" t="s">
        <v>190</v>
      </c>
      <c r="E144" s="38">
        <v>1</v>
      </c>
      <c r="F144" s="28" t="s">
        <v>191</v>
      </c>
    </row>
    <row r="145" spans="1:6" ht="17.100000000000001" customHeight="1" x14ac:dyDescent="0.3">
      <c r="A145" s="25" t="s">
        <v>188</v>
      </c>
      <c r="B145" s="25" t="s">
        <v>31</v>
      </c>
      <c r="C145" s="25" t="s">
        <v>117</v>
      </c>
      <c r="D145" s="26" t="s">
        <v>190</v>
      </c>
      <c r="E145" s="38">
        <v>1</v>
      </c>
      <c r="F145" s="28" t="s">
        <v>191</v>
      </c>
    </row>
    <row r="146" spans="1:6" ht="17.100000000000001" customHeight="1" x14ac:dyDescent="0.3">
      <c r="A146" s="25" t="s">
        <v>188</v>
      </c>
      <c r="B146" s="25" t="s">
        <v>31</v>
      </c>
      <c r="C146" s="25" t="s">
        <v>66</v>
      </c>
      <c r="D146" s="26" t="s">
        <v>190</v>
      </c>
      <c r="E146" s="38">
        <v>1</v>
      </c>
      <c r="F146" s="28" t="s">
        <v>191</v>
      </c>
    </row>
    <row r="147" spans="1:6" ht="17.100000000000001" customHeight="1" x14ac:dyDescent="0.3">
      <c r="A147" s="25" t="s">
        <v>188</v>
      </c>
      <c r="B147" s="25" t="s">
        <v>32</v>
      </c>
      <c r="C147" s="25" t="s">
        <v>65</v>
      </c>
      <c r="D147" s="26">
        <v>94</v>
      </c>
      <c r="E147" s="37" t="s">
        <v>190</v>
      </c>
      <c r="F147" s="28" t="s">
        <v>190</v>
      </c>
    </row>
    <row r="148" spans="1:6" ht="17.100000000000001" customHeight="1" x14ac:dyDescent="0.3">
      <c r="A148" s="25" t="s">
        <v>188</v>
      </c>
      <c r="B148" s="25" t="s">
        <v>32</v>
      </c>
      <c r="C148" s="25" t="s">
        <v>115</v>
      </c>
      <c r="D148" s="26">
        <v>57</v>
      </c>
      <c r="E148" s="37" t="s">
        <v>190</v>
      </c>
      <c r="F148" s="28" t="s">
        <v>190</v>
      </c>
    </row>
    <row r="149" spans="1:6" ht="17.100000000000001" customHeight="1" x14ac:dyDescent="0.3">
      <c r="A149" s="25" t="s">
        <v>188</v>
      </c>
      <c r="B149" s="25" t="s">
        <v>32</v>
      </c>
      <c r="C149" s="25" t="s">
        <v>114</v>
      </c>
      <c r="D149" s="26" t="s">
        <v>190</v>
      </c>
      <c r="E149" s="37">
        <v>2</v>
      </c>
      <c r="F149" s="28" t="s">
        <v>192</v>
      </c>
    </row>
    <row r="150" spans="1:6" ht="17.100000000000001" customHeight="1" x14ac:dyDescent="0.3">
      <c r="A150" s="25" t="s">
        <v>188</v>
      </c>
      <c r="B150" s="25" t="s">
        <v>32</v>
      </c>
      <c r="C150" s="25" t="s">
        <v>66</v>
      </c>
      <c r="D150" s="26" t="s">
        <v>190</v>
      </c>
      <c r="E150" s="38">
        <v>1</v>
      </c>
      <c r="F150" s="28" t="s">
        <v>191</v>
      </c>
    </row>
    <row r="151" spans="1:6" ht="17.100000000000001" customHeight="1" x14ac:dyDescent="0.3">
      <c r="A151" s="25" t="s">
        <v>188</v>
      </c>
      <c r="B151" s="25" t="s">
        <v>33</v>
      </c>
      <c r="C151" s="25" t="s">
        <v>65</v>
      </c>
      <c r="D151" s="26">
        <v>2649</v>
      </c>
      <c r="E151" s="37" t="s">
        <v>190</v>
      </c>
      <c r="F151" s="28" t="s">
        <v>190</v>
      </c>
    </row>
    <row r="152" spans="1:6" ht="17.100000000000001" customHeight="1" x14ac:dyDescent="0.3">
      <c r="A152" s="25" t="s">
        <v>188</v>
      </c>
      <c r="B152" s="25" t="s">
        <v>33</v>
      </c>
      <c r="C152" s="25" t="s">
        <v>114</v>
      </c>
      <c r="D152" s="26">
        <v>1254</v>
      </c>
      <c r="E152" s="37" t="s">
        <v>190</v>
      </c>
      <c r="F152" s="28" t="s">
        <v>190</v>
      </c>
    </row>
    <row r="153" spans="1:6" ht="17.100000000000001" customHeight="1" x14ac:dyDescent="0.3">
      <c r="A153" s="25" t="s">
        <v>188</v>
      </c>
      <c r="B153" s="25" t="s">
        <v>33</v>
      </c>
      <c r="C153" s="25" t="s">
        <v>115</v>
      </c>
      <c r="D153" s="26">
        <v>546</v>
      </c>
      <c r="E153" s="37" t="s">
        <v>190</v>
      </c>
      <c r="F153" s="28" t="s">
        <v>190</v>
      </c>
    </row>
    <row r="154" spans="1:6" ht="17.100000000000001" customHeight="1" x14ac:dyDescent="0.3">
      <c r="A154" s="25" t="s">
        <v>188</v>
      </c>
      <c r="B154" s="25" t="s">
        <v>33</v>
      </c>
      <c r="C154" s="25" t="s">
        <v>67</v>
      </c>
      <c r="D154" s="26">
        <v>311</v>
      </c>
      <c r="E154" s="37" t="s">
        <v>190</v>
      </c>
      <c r="F154" s="28" t="s">
        <v>190</v>
      </c>
    </row>
    <row r="155" spans="1:6" ht="17.100000000000001" customHeight="1" x14ac:dyDescent="0.3">
      <c r="A155" s="25" t="s">
        <v>188</v>
      </c>
      <c r="B155" s="25" t="s">
        <v>33</v>
      </c>
      <c r="C155" s="25" t="s">
        <v>66</v>
      </c>
      <c r="D155" s="26">
        <v>147</v>
      </c>
      <c r="E155" s="37" t="s">
        <v>190</v>
      </c>
      <c r="F155" s="28" t="s">
        <v>190</v>
      </c>
    </row>
    <row r="156" spans="1:6" ht="17.100000000000001" customHeight="1" x14ac:dyDescent="0.3">
      <c r="A156" s="25" t="s">
        <v>188</v>
      </c>
      <c r="B156" s="25" t="s">
        <v>33</v>
      </c>
      <c r="C156" s="25" t="s">
        <v>116</v>
      </c>
      <c r="D156" s="26">
        <v>128</v>
      </c>
      <c r="E156" s="37" t="s">
        <v>190</v>
      </c>
      <c r="F156" s="28" t="s">
        <v>190</v>
      </c>
    </row>
    <row r="157" spans="1:6" ht="17.100000000000001" customHeight="1" x14ac:dyDescent="0.3">
      <c r="A157" s="25" t="s">
        <v>188</v>
      </c>
      <c r="B157" s="25" t="s">
        <v>33</v>
      </c>
      <c r="C157" s="25" t="s">
        <v>183</v>
      </c>
      <c r="D157" s="26">
        <v>78</v>
      </c>
      <c r="E157" s="37" t="s">
        <v>190</v>
      </c>
      <c r="F157" s="28" t="s">
        <v>190</v>
      </c>
    </row>
    <row r="158" spans="1:6" ht="17.100000000000001" customHeight="1" x14ac:dyDescent="0.3">
      <c r="A158" s="25" t="s">
        <v>188</v>
      </c>
      <c r="B158" s="25" t="s">
        <v>34</v>
      </c>
      <c r="C158" s="25" t="s">
        <v>65</v>
      </c>
      <c r="D158" s="26">
        <v>184</v>
      </c>
      <c r="E158" s="37" t="s">
        <v>190</v>
      </c>
      <c r="F158" s="28" t="s">
        <v>190</v>
      </c>
    </row>
    <row r="159" spans="1:6" ht="17.100000000000001" customHeight="1" x14ac:dyDescent="0.3">
      <c r="A159" s="25" t="s">
        <v>188</v>
      </c>
      <c r="B159" s="25" t="s">
        <v>34</v>
      </c>
      <c r="C159" s="25" t="s">
        <v>115</v>
      </c>
      <c r="D159" s="26">
        <v>87</v>
      </c>
      <c r="E159" s="37" t="s">
        <v>190</v>
      </c>
      <c r="F159" s="28" t="s">
        <v>190</v>
      </c>
    </row>
    <row r="160" spans="1:6" ht="17.100000000000001" customHeight="1" x14ac:dyDescent="0.3">
      <c r="A160" s="25" t="s">
        <v>188</v>
      </c>
      <c r="B160" s="25" t="s">
        <v>34</v>
      </c>
      <c r="C160" s="25" t="s">
        <v>114</v>
      </c>
      <c r="D160" s="26">
        <v>39</v>
      </c>
      <c r="E160" s="37" t="s">
        <v>190</v>
      </c>
      <c r="F160" s="28" t="s">
        <v>190</v>
      </c>
    </row>
    <row r="161" spans="1:6" ht="17.100000000000001" customHeight="1" x14ac:dyDescent="0.3">
      <c r="A161" s="25" t="s">
        <v>188</v>
      </c>
      <c r="B161" s="25" t="s">
        <v>34</v>
      </c>
      <c r="C161" s="25" t="s">
        <v>118</v>
      </c>
      <c r="D161" s="26">
        <v>11</v>
      </c>
      <c r="E161" s="37" t="s">
        <v>190</v>
      </c>
      <c r="F161" s="28" t="s">
        <v>190</v>
      </c>
    </row>
    <row r="162" spans="1:6" ht="17.100000000000001" customHeight="1" x14ac:dyDescent="0.3">
      <c r="A162" s="25" t="s">
        <v>188</v>
      </c>
      <c r="B162" s="25" t="s">
        <v>34</v>
      </c>
      <c r="C162" s="25" t="s">
        <v>66</v>
      </c>
      <c r="D162" s="26" t="s">
        <v>190</v>
      </c>
      <c r="E162" s="38">
        <v>1</v>
      </c>
      <c r="F162" s="28" t="s">
        <v>191</v>
      </c>
    </row>
    <row r="163" spans="1:6" ht="17.100000000000001" customHeight="1" x14ac:dyDescent="0.3">
      <c r="A163" s="25" t="s">
        <v>188</v>
      </c>
      <c r="B163" s="25" t="s">
        <v>34</v>
      </c>
      <c r="C163" s="25" t="s">
        <v>117</v>
      </c>
      <c r="D163" s="26" t="s">
        <v>190</v>
      </c>
      <c r="E163" s="38">
        <v>1</v>
      </c>
      <c r="F163" s="28" t="s">
        <v>191</v>
      </c>
    </row>
    <row r="164" spans="1:6" ht="17.100000000000001" customHeight="1" x14ac:dyDescent="0.3">
      <c r="A164" s="25" t="s">
        <v>188</v>
      </c>
      <c r="B164" s="25" t="s">
        <v>34</v>
      </c>
      <c r="C164" s="25" t="s">
        <v>121</v>
      </c>
      <c r="D164" s="26" t="s">
        <v>190</v>
      </c>
      <c r="E164" s="38">
        <v>1</v>
      </c>
      <c r="F164" s="28" t="s">
        <v>191</v>
      </c>
    </row>
    <row r="165" spans="1:6" ht="17.100000000000001" customHeight="1" x14ac:dyDescent="0.3">
      <c r="A165" s="25" t="s">
        <v>188</v>
      </c>
      <c r="B165" s="25" t="s">
        <v>35</v>
      </c>
      <c r="C165" s="25" t="s">
        <v>65</v>
      </c>
      <c r="D165" s="26" t="s">
        <v>190</v>
      </c>
      <c r="E165" s="38">
        <v>1</v>
      </c>
      <c r="F165" s="28" t="s">
        <v>191</v>
      </c>
    </row>
    <row r="166" spans="1:6" ht="17.100000000000001" customHeight="1" x14ac:dyDescent="0.3">
      <c r="A166" s="25" t="s">
        <v>188</v>
      </c>
      <c r="B166" s="25" t="s">
        <v>35</v>
      </c>
      <c r="C166" s="25" t="s">
        <v>115</v>
      </c>
      <c r="D166" s="26" t="s">
        <v>190</v>
      </c>
      <c r="E166" s="38">
        <v>1</v>
      </c>
      <c r="F166" s="28" t="s">
        <v>191</v>
      </c>
    </row>
    <row r="167" spans="1:6" ht="17.100000000000001" customHeight="1" x14ac:dyDescent="0.3">
      <c r="A167" s="25" t="s">
        <v>188</v>
      </c>
      <c r="B167" s="25" t="s">
        <v>35</v>
      </c>
      <c r="C167" s="25" t="s">
        <v>114</v>
      </c>
      <c r="D167" s="26" t="s">
        <v>190</v>
      </c>
      <c r="E167" s="38">
        <v>1</v>
      </c>
      <c r="F167" s="28" t="s">
        <v>191</v>
      </c>
    </row>
    <row r="168" spans="1:6" ht="17.100000000000001" customHeight="1" x14ac:dyDescent="0.3">
      <c r="A168" s="25" t="s">
        <v>188</v>
      </c>
      <c r="B168" s="25" t="s">
        <v>35</v>
      </c>
      <c r="C168" s="25" t="s">
        <v>66</v>
      </c>
      <c r="D168" s="26" t="s">
        <v>190</v>
      </c>
      <c r="E168" s="38">
        <v>1</v>
      </c>
      <c r="F168" s="28" t="s">
        <v>191</v>
      </c>
    </row>
    <row r="169" spans="1:6" ht="17.100000000000001" customHeight="1" x14ac:dyDescent="0.3">
      <c r="A169" s="25" t="s">
        <v>188</v>
      </c>
      <c r="B169" s="25" t="s">
        <v>36</v>
      </c>
      <c r="C169" s="25" t="s">
        <v>65</v>
      </c>
      <c r="D169" s="26">
        <v>2418</v>
      </c>
      <c r="E169" s="37" t="s">
        <v>190</v>
      </c>
      <c r="F169" s="28" t="s">
        <v>190</v>
      </c>
    </row>
    <row r="170" spans="1:6" ht="17.100000000000001" customHeight="1" x14ac:dyDescent="0.3">
      <c r="A170" s="25" t="s">
        <v>188</v>
      </c>
      <c r="B170" s="25" t="s">
        <v>36</v>
      </c>
      <c r="C170" s="25" t="s">
        <v>114</v>
      </c>
      <c r="D170" s="26">
        <v>673</v>
      </c>
      <c r="E170" s="37" t="s">
        <v>190</v>
      </c>
      <c r="F170" s="28" t="s">
        <v>190</v>
      </c>
    </row>
    <row r="171" spans="1:6" ht="17.100000000000001" customHeight="1" x14ac:dyDescent="0.3">
      <c r="A171" s="25" t="s">
        <v>188</v>
      </c>
      <c r="B171" s="25" t="s">
        <v>36</v>
      </c>
      <c r="C171" s="25" t="s">
        <v>115</v>
      </c>
      <c r="D171" s="26">
        <v>306</v>
      </c>
      <c r="E171" s="37" t="s">
        <v>190</v>
      </c>
      <c r="F171" s="28" t="s">
        <v>190</v>
      </c>
    </row>
    <row r="172" spans="1:6" ht="17.100000000000001" customHeight="1" x14ac:dyDescent="0.3">
      <c r="A172" s="25" t="s">
        <v>188</v>
      </c>
      <c r="B172" s="25" t="s">
        <v>36</v>
      </c>
      <c r="C172" s="25" t="s">
        <v>117</v>
      </c>
      <c r="D172" s="26">
        <v>80</v>
      </c>
      <c r="E172" s="37" t="s">
        <v>190</v>
      </c>
      <c r="F172" s="28" t="s">
        <v>190</v>
      </c>
    </row>
    <row r="173" spans="1:6" ht="17.100000000000001" customHeight="1" x14ac:dyDescent="0.3">
      <c r="A173" s="25" t="s">
        <v>188</v>
      </c>
      <c r="B173" s="25" t="s">
        <v>36</v>
      </c>
      <c r="C173" s="25" t="s">
        <v>66</v>
      </c>
      <c r="D173" s="26">
        <v>70</v>
      </c>
      <c r="E173" s="37" t="s">
        <v>190</v>
      </c>
      <c r="F173" s="28" t="s">
        <v>190</v>
      </c>
    </row>
    <row r="174" spans="1:6" ht="17.100000000000001" customHeight="1" x14ac:dyDescent="0.3">
      <c r="A174" s="25" t="s">
        <v>188</v>
      </c>
      <c r="B174" s="25" t="s">
        <v>36</v>
      </c>
      <c r="C174" s="25" t="s">
        <v>121</v>
      </c>
      <c r="D174" s="26">
        <v>31</v>
      </c>
      <c r="E174" s="37" t="s">
        <v>190</v>
      </c>
      <c r="F174" s="28" t="s">
        <v>190</v>
      </c>
    </row>
    <row r="175" spans="1:6" ht="17.100000000000001" customHeight="1" x14ac:dyDescent="0.3">
      <c r="A175" s="25" t="s">
        <v>188</v>
      </c>
      <c r="B175" s="25" t="s">
        <v>36</v>
      </c>
      <c r="C175" s="25" t="s">
        <v>120</v>
      </c>
      <c r="D175" s="26">
        <v>21</v>
      </c>
      <c r="E175" s="37" t="s">
        <v>190</v>
      </c>
      <c r="F175" s="28" t="s">
        <v>190</v>
      </c>
    </row>
    <row r="176" spans="1:6" ht="17.100000000000001" customHeight="1" x14ac:dyDescent="0.3">
      <c r="A176" s="25" t="s">
        <v>188</v>
      </c>
      <c r="B176" s="25" t="s">
        <v>37</v>
      </c>
      <c r="C176" s="25" t="s">
        <v>65</v>
      </c>
      <c r="D176" s="26">
        <v>1079</v>
      </c>
      <c r="E176" s="37" t="s">
        <v>190</v>
      </c>
      <c r="F176" s="28" t="s">
        <v>190</v>
      </c>
    </row>
    <row r="177" spans="1:6" ht="17.100000000000001" customHeight="1" x14ac:dyDescent="0.3">
      <c r="A177" s="25" t="s">
        <v>188</v>
      </c>
      <c r="B177" s="25" t="s">
        <v>37</v>
      </c>
      <c r="C177" s="25" t="s">
        <v>114</v>
      </c>
      <c r="D177" s="26">
        <v>347</v>
      </c>
      <c r="E177" s="37" t="s">
        <v>190</v>
      </c>
      <c r="F177" s="28" t="s">
        <v>190</v>
      </c>
    </row>
    <row r="178" spans="1:6" ht="17.100000000000001" customHeight="1" x14ac:dyDescent="0.3">
      <c r="A178" s="25" t="s">
        <v>188</v>
      </c>
      <c r="B178" s="25" t="s">
        <v>37</v>
      </c>
      <c r="C178" s="25" t="s">
        <v>115</v>
      </c>
      <c r="D178" s="26">
        <v>301</v>
      </c>
      <c r="E178" s="37" t="s">
        <v>190</v>
      </c>
      <c r="F178" s="28" t="s">
        <v>190</v>
      </c>
    </row>
    <row r="179" spans="1:6" ht="17.100000000000001" customHeight="1" x14ac:dyDescent="0.3">
      <c r="A179" s="25" t="s">
        <v>188</v>
      </c>
      <c r="B179" s="25" t="s">
        <v>37</v>
      </c>
      <c r="C179" s="25" t="s">
        <v>120</v>
      </c>
      <c r="D179" s="26">
        <v>261</v>
      </c>
      <c r="E179" s="37" t="s">
        <v>190</v>
      </c>
      <c r="F179" s="28" t="s">
        <v>190</v>
      </c>
    </row>
    <row r="180" spans="1:6" ht="17.100000000000001" customHeight="1" x14ac:dyDescent="0.3">
      <c r="A180" s="25" t="s">
        <v>188</v>
      </c>
      <c r="B180" s="25" t="s">
        <v>37</v>
      </c>
      <c r="C180" s="25" t="s">
        <v>66</v>
      </c>
      <c r="D180" s="26">
        <v>254</v>
      </c>
      <c r="E180" s="37" t="s">
        <v>190</v>
      </c>
      <c r="F180" s="28" t="s">
        <v>190</v>
      </c>
    </row>
    <row r="181" spans="1:6" ht="17.100000000000001" customHeight="1" x14ac:dyDescent="0.3">
      <c r="A181" s="25" t="s">
        <v>188</v>
      </c>
      <c r="B181" s="25" t="s">
        <v>37</v>
      </c>
      <c r="C181" s="25" t="s">
        <v>117</v>
      </c>
      <c r="D181" s="26">
        <v>111</v>
      </c>
      <c r="E181" s="37" t="s">
        <v>190</v>
      </c>
      <c r="F181" s="28" t="s">
        <v>190</v>
      </c>
    </row>
    <row r="182" spans="1:6" ht="17.100000000000001" customHeight="1" x14ac:dyDescent="0.3">
      <c r="A182" s="25" t="s">
        <v>188</v>
      </c>
      <c r="B182" s="25" t="s">
        <v>37</v>
      </c>
      <c r="C182" s="25" t="s">
        <v>118</v>
      </c>
      <c r="D182" s="26">
        <v>37</v>
      </c>
      <c r="E182" s="37" t="s">
        <v>190</v>
      </c>
      <c r="F182" s="28" t="s">
        <v>190</v>
      </c>
    </row>
    <row r="183" spans="1:6" ht="17.100000000000001" customHeight="1" x14ac:dyDescent="0.3">
      <c r="A183" s="25" t="s">
        <v>188</v>
      </c>
      <c r="B183" s="25" t="s">
        <v>38</v>
      </c>
      <c r="C183" s="25" t="s">
        <v>65</v>
      </c>
      <c r="D183" s="26">
        <v>56</v>
      </c>
      <c r="E183" s="37" t="s">
        <v>190</v>
      </c>
      <c r="F183" s="28" t="s">
        <v>190</v>
      </c>
    </row>
    <row r="184" spans="1:6" ht="17.100000000000001" customHeight="1" x14ac:dyDescent="0.3">
      <c r="A184" s="25" t="s">
        <v>188</v>
      </c>
      <c r="B184" s="25" t="s">
        <v>38</v>
      </c>
      <c r="C184" s="25" t="s">
        <v>114</v>
      </c>
      <c r="D184" s="26">
        <v>24</v>
      </c>
      <c r="E184" s="37" t="s">
        <v>190</v>
      </c>
      <c r="F184" s="28" t="s">
        <v>190</v>
      </c>
    </row>
    <row r="185" spans="1:6" ht="17.100000000000001" customHeight="1" x14ac:dyDescent="0.3">
      <c r="A185" s="25" t="s">
        <v>188</v>
      </c>
      <c r="B185" s="25" t="s">
        <v>38</v>
      </c>
      <c r="C185" s="25" t="s">
        <v>115</v>
      </c>
      <c r="D185" s="26" t="s">
        <v>190</v>
      </c>
      <c r="E185" s="38">
        <v>1</v>
      </c>
      <c r="F185" s="28" t="s">
        <v>191</v>
      </c>
    </row>
    <row r="186" spans="1:6" ht="17.100000000000001" customHeight="1" x14ac:dyDescent="0.3">
      <c r="A186" s="25" t="s">
        <v>188</v>
      </c>
      <c r="B186" s="25" t="s">
        <v>38</v>
      </c>
      <c r="C186" s="25" t="s">
        <v>121</v>
      </c>
      <c r="D186" s="26" t="s">
        <v>190</v>
      </c>
      <c r="E186" s="38">
        <v>1</v>
      </c>
      <c r="F186" s="28" t="s">
        <v>191</v>
      </c>
    </row>
    <row r="187" spans="1:6" ht="17.100000000000001" customHeight="1" x14ac:dyDescent="0.3">
      <c r="A187" s="25" t="s">
        <v>188</v>
      </c>
      <c r="B187" s="25" t="s">
        <v>38</v>
      </c>
      <c r="C187" s="25" t="s">
        <v>66</v>
      </c>
      <c r="D187" s="26" t="s">
        <v>190</v>
      </c>
      <c r="E187" s="38">
        <v>1</v>
      </c>
      <c r="F187" s="28" t="s">
        <v>191</v>
      </c>
    </row>
    <row r="188" spans="1:6" ht="17.100000000000001" customHeight="1" x14ac:dyDescent="0.3">
      <c r="A188" s="25" t="s">
        <v>188</v>
      </c>
      <c r="B188" s="25" t="s">
        <v>38</v>
      </c>
      <c r="C188" s="25" t="s">
        <v>117</v>
      </c>
      <c r="D188" s="26" t="s">
        <v>190</v>
      </c>
      <c r="E188" s="38">
        <v>1</v>
      </c>
      <c r="F188" s="28" t="s">
        <v>191</v>
      </c>
    </row>
    <row r="189" spans="1:6" ht="17.100000000000001" customHeight="1" x14ac:dyDescent="0.3">
      <c r="A189" s="25" t="s">
        <v>188</v>
      </c>
      <c r="B189" s="25" t="s">
        <v>39</v>
      </c>
      <c r="C189" s="25" t="s">
        <v>65</v>
      </c>
      <c r="D189" s="26">
        <v>2137</v>
      </c>
      <c r="E189" s="37" t="s">
        <v>190</v>
      </c>
      <c r="F189" s="28" t="s">
        <v>190</v>
      </c>
    </row>
    <row r="190" spans="1:6" ht="17.100000000000001" customHeight="1" x14ac:dyDescent="0.3">
      <c r="A190" s="25" t="s">
        <v>188</v>
      </c>
      <c r="B190" s="25" t="s">
        <v>39</v>
      </c>
      <c r="C190" s="25" t="s">
        <v>114</v>
      </c>
      <c r="D190" s="26">
        <v>675</v>
      </c>
      <c r="E190" s="37" t="s">
        <v>190</v>
      </c>
      <c r="F190" s="28" t="s">
        <v>190</v>
      </c>
    </row>
    <row r="191" spans="1:6" ht="17.100000000000001" customHeight="1" x14ac:dyDescent="0.3">
      <c r="A191" s="25" t="s">
        <v>188</v>
      </c>
      <c r="B191" s="25" t="s">
        <v>39</v>
      </c>
      <c r="C191" s="25" t="s">
        <v>115</v>
      </c>
      <c r="D191" s="26">
        <v>216</v>
      </c>
      <c r="E191" s="37" t="s">
        <v>190</v>
      </c>
      <c r="F191" s="28" t="s">
        <v>190</v>
      </c>
    </row>
    <row r="192" spans="1:6" ht="17.100000000000001" customHeight="1" x14ac:dyDescent="0.3">
      <c r="A192" s="25" t="s">
        <v>188</v>
      </c>
      <c r="B192" s="25" t="s">
        <v>39</v>
      </c>
      <c r="C192" s="25" t="s">
        <v>117</v>
      </c>
      <c r="D192" s="26">
        <v>78</v>
      </c>
      <c r="E192" s="37" t="s">
        <v>190</v>
      </c>
      <c r="F192" s="28" t="s">
        <v>190</v>
      </c>
    </row>
    <row r="193" spans="1:6" ht="17.100000000000001" customHeight="1" x14ac:dyDescent="0.3">
      <c r="A193" s="25" t="s">
        <v>188</v>
      </c>
      <c r="B193" s="25" t="s">
        <v>39</v>
      </c>
      <c r="C193" s="25" t="s">
        <v>116</v>
      </c>
      <c r="D193" s="26">
        <v>71</v>
      </c>
      <c r="E193" s="37" t="s">
        <v>190</v>
      </c>
      <c r="F193" s="28" t="s">
        <v>190</v>
      </c>
    </row>
    <row r="194" spans="1:6" ht="17.100000000000001" customHeight="1" x14ac:dyDescent="0.3">
      <c r="A194" s="25" t="s">
        <v>188</v>
      </c>
      <c r="B194" s="25" t="s">
        <v>39</v>
      </c>
      <c r="C194" s="25" t="s">
        <v>66</v>
      </c>
      <c r="D194" s="26">
        <v>41</v>
      </c>
      <c r="E194" s="37" t="s">
        <v>190</v>
      </c>
      <c r="F194" s="28" t="s">
        <v>190</v>
      </c>
    </row>
    <row r="195" spans="1:6" ht="17.100000000000001" customHeight="1" x14ac:dyDescent="0.3">
      <c r="A195" s="25" t="s">
        <v>188</v>
      </c>
      <c r="B195" s="25" t="s">
        <v>39</v>
      </c>
      <c r="C195" s="25" t="s">
        <v>121</v>
      </c>
      <c r="D195" s="26">
        <v>36</v>
      </c>
      <c r="E195" s="37" t="s">
        <v>190</v>
      </c>
      <c r="F195" s="28" t="s">
        <v>190</v>
      </c>
    </row>
    <row r="196" spans="1:6" ht="17.100000000000001" customHeight="1" x14ac:dyDescent="0.3">
      <c r="A196" s="25" t="s">
        <v>188</v>
      </c>
      <c r="B196" s="25" t="s">
        <v>40</v>
      </c>
      <c r="C196" s="25" t="s">
        <v>65</v>
      </c>
      <c r="D196" s="26">
        <v>2648</v>
      </c>
      <c r="E196" s="37" t="s">
        <v>190</v>
      </c>
      <c r="F196" s="28" t="s">
        <v>190</v>
      </c>
    </row>
    <row r="197" spans="1:6" ht="17.100000000000001" customHeight="1" x14ac:dyDescent="0.3">
      <c r="A197" s="25" t="s">
        <v>188</v>
      </c>
      <c r="B197" s="25" t="s">
        <v>40</v>
      </c>
      <c r="C197" s="25" t="s">
        <v>114</v>
      </c>
      <c r="D197" s="26">
        <v>974</v>
      </c>
      <c r="E197" s="37" t="s">
        <v>190</v>
      </c>
      <c r="F197" s="28" t="s">
        <v>190</v>
      </c>
    </row>
    <row r="198" spans="1:6" ht="17.100000000000001" customHeight="1" x14ac:dyDescent="0.3">
      <c r="A198" s="25" t="s">
        <v>188</v>
      </c>
      <c r="B198" s="25" t="s">
        <v>40</v>
      </c>
      <c r="C198" s="25" t="s">
        <v>115</v>
      </c>
      <c r="D198" s="26">
        <v>494</v>
      </c>
      <c r="E198" s="37" t="s">
        <v>190</v>
      </c>
      <c r="F198" s="28" t="s">
        <v>190</v>
      </c>
    </row>
    <row r="199" spans="1:6" ht="17.100000000000001" customHeight="1" x14ac:dyDescent="0.3">
      <c r="A199" s="25" t="s">
        <v>188</v>
      </c>
      <c r="B199" s="25" t="s">
        <v>40</v>
      </c>
      <c r="C199" s="25" t="s">
        <v>66</v>
      </c>
      <c r="D199" s="26">
        <v>97</v>
      </c>
      <c r="E199" s="37" t="s">
        <v>190</v>
      </c>
      <c r="F199" s="28" t="s">
        <v>190</v>
      </c>
    </row>
    <row r="200" spans="1:6" ht="17.100000000000001" customHeight="1" x14ac:dyDescent="0.3">
      <c r="A200" s="25" t="s">
        <v>188</v>
      </c>
      <c r="B200" s="25" t="s">
        <v>40</v>
      </c>
      <c r="C200" s="25" t="s">
        <v>117</v>
      </c>
      <c r="D200" s="26">
        <v>95</v>
      </c>
      <c r="E200" s="37" t="s">
        <v>190</v>
      </c>
      <c r="F200" s="28" t="s">
        <v>190</v>
      </c>
    </row>
    <row r="201" spans="1:6" ht="17.100000000000001" customHeight="1" x14ac:dyDescent="0.3">
      <c r="A201" s="25" t="s">
        <v>188</v>
      </c>
      <c r="B201" s="25" t="s">
        <v>40</v>
      </c>
      <c r="C201" s="25" t="s">
        <v>121</v>
      </c>
      <c r="D201" s="26">
        <v>75</v>
      </c>
      <c r="E201" s="37" t="s">
        <v>190</v>
      </c>
      <c r="F201" s="28" t="s">
        <v>190</v>
      </c>
    </row>
    <row r="202" spans="1:6" ht="17.100000000000001" customHeight="1" x14ac:dyDescent="0.3">
      <c r="A202" s="25" t="s">
        <v>188</v>
      </c>
      <c r="B202" s="25" t="s">
        <v>40</v>
      </c>
      <c r="C202" s="25" t="s">
        <v>120</v>
      </c>
      <c r="D202" s="26">
        <v>50</v>
      </c>
      <c r="E202" s="37" t="s">
        <v>190</v>
      </c>
      <c r="F202" s="28" t="s">
        <v>190</v>
      </c>
    </row>
    <row r="203" spans="1:6" ht="17.100000000000001" customHeight="1" x14ac:dyDescent="0.3">
      <c r="A203" s="25" t="s">
        <v>188</v>
      </c>
      <c r="B203" s="25" t="s">
        <v>41</v>
      </c>
      <c r="C203" s="25" t="s">
        <v>65</v>
      </c>
      <c r="D203" s="26">
        <v>518</v>
      </c>
      <c r="E203" s="37" t="s">
        <v>190</v>
      </c>
      <c r="F203" s="28" t="s">
        <v>190</v>
      </c>
    </row>
    <row r="204" spans="1:6" ht="17.100000000000001" customHeight="1" x14ac:dyDescent="0.3">
      <c r="A204" s="25" t="s">
        <v>188</v>
      </c>
      <c r="B204" s="25" t="s">
        <v>41</v>
      </c>
      <c r="C204" s="25" t="s">
        <v>114</v>
      </c>
      <c r="D204" s="26">
        <v>154</v>
      </c>
      <c r="E204" s="37" t="s">
        <v>190</v>
      </c>
      <c r="F204" s="28" t="s">
        <v>190</v>
      </c>
    </row>
    <row r="205" spans="1:6" ht="17.100000000000001" customHeight="1" x14ac:dyDescent="0.3">
      <c r="A205" s="25" t="s">
        <v>188</v>
      </c>
      <c r="B205" s="25" t="s">
        <v>41</v>
      </c>
      <c r="C205" s="25" t="s">
        <v>115</v>
      </c>
      <c r="D205" s="26">
        <v>103</v>
      </c>
      <c r="E205" s="37" t="s">
        <v>190</v>
      </c>
      <c r="F205" s="28" t="s">
        <v>190</v>
      </c>
    </row>
    <row r="206" spans="1:6" ht="17.100000000000001" customHeight="1" x14ac:dyDescent="0.3">
      <c r="A206" s="25" t="s">
        <v>188</v>
      </c>
      <c r="B206" s="25" t="s">
        <v>41</v>
      </c>
      <c r="C206" s="25" t="s">
        <v>116</v>
      </c>
      <c r="D206" s="26">
        <v>77</v>
      </c>
      <c r="E206" s="37" t="s">
        <v>190</v>
      </c>
      <c r="F206" s="28" t="s">
        <v>190</v>
      </c>
    </row>
    <row r="207" spans="1:6" ht="17.100000000000001" customHeight="1" x14ac:dyDescent="0.3">
      <c r="A207" s="25" t="s">
        <v>188</v>
      </c>
      <c r="B207" s="25" t="s">
        <v>41</v>
      </c>
      <c r="C207" s="25" t="s">
        <v>66</v>
      </c>
      <c r="D207" s="26">
        <v>32</v>
      </c>
      <c r="E207" s="37" t="s">
        <v>190</v>
      </c>
      <c r="F207" s="28" t="s">
        <v>190</v>
      </c>
    </row>
    <row r="208" spans="1:6" ht="17.100000000000001" customHeight="1" x14ac:dyDescent="0.3">
      <c r="A208" s="25" t="s">
        <v>188</v>
      </c>
      <c r="B208" s="25" t="s">
        <v>41</v>
      </c>
      <c r="C208" s="25" t="s">
        <v>117</v>
      </c>
      <c r="D208" s="26">
        <v>31</v>
      </c>
      <c r="E208" s="37" t="s">
        <v>190</v>
      </c>
      <c r="F208" s="28" t="s">
        <v>190</v>
      </c>
    </row>
    <row r="209" spans="1:6" ht="17.100000000000001" customHeight="1" x14ac:dyDescent="0.3">
      <c r="A209" s="25" t="s">
        <v>188</v>
      </c>
      <c r="B209" s="25" t="s">
        <v>41</v>
      </c>
      <c r="C209" s="25" t="s">
        <v>120</v>
      </c>
      <c r="D209" s="26">
        <v>29</v>
      </c>
      <c r="E209" s="37" t="s">
        <v>190</v>
      </c>
      <c r="F209" s="28" t="s">
        <v>190</v>
      </c>
    </row>
    <row r="210" spans="1:6" ht="17.100000000000001" customHeight="1" x14ac:dyDescent="0.3">
      <c r="A210" s="25" t="s">
        <v>188</v>
      </c>
      <c r="B210" s="25" t="s">
        <v>42</v>
      </c>
      <c r="C210" s="25" t="s">
        <v>65</v>
      </c>
      <c r="D210" s="26">
        <v>826</v>
      </c>
      <c r="E210" s="37" t="s">
        <v>190</v>
      </c>
      <c r="F210" s="28" t="s">
        <v>190</v>
      </c>
    </row>
    <row r="211" spans="1:6" ht="17.100000000000001" customHeight="1" x14ac:dyDescent="0.3">
      <c r="A211" s="25" t="s">
        <v>188</v>
      </c>
      <c r="B211" s="25" t="s">
        <v>42</v>
      </c>
      <c r="C211" s="25" t="s">
        <v>114</v>
      </c>
      <c r="D211" s="26">
        <v>243</v>
      </c>
      <c r="E211" s="37" t="s">
        <v>190</v>
      </c>
      <c r="F211" s="28" t="s">
        <v>190</v>
      </c>
    </row>
    <row r="212" spans="1:6" ht="17.100000000000001" customHeight="1" x14ac:dyDescent="0.3">
      <c r="A212" s="25" t="s">
        <v>188</v>
      </c>
      <c r="B212" s="25" t="s">
        <v>42</v>
      </c>
      <c r="C212" s="25" t="s">
        <v>115</v>
      </c>
      <c r="D212" s="26">
        <v>86</v>
      </c>
      <c r="E212" s="37" t="s">
        <v>190</v>
      </c>
      <c r="F212" s="28" t="s">
        <v>190</v>
      </c>
    </row>
    <row r="213" spans="1:6" ht="17.100000000000001" customHeight="1" x14ac:dyDescent="0.3">
      <c r="A213" s="25" t="s">
        <v>188</v>
      </c>
      <c r="B213" s="25" t="s">
        <v>42</v>
      </c>
      <c r="C213" s="25" t="s">
        <v>118</v>
      </c>
      <c r="D213" s="26">
        <v>81</v>
      </c>
      <c r="E213" s="37" t="s">
        <v>190</v>
      </c>
      <c r="F213" s="28" t="s">
        <v>190</v>
      </c>
    </row>
    <row r="214" spans="1:6" ht="17.100000000000001" customHeight="1" x14ac:dyDescent="0.3">
      <c r="A214" s="25" t="s">
        <v>188</v>
      </c>
      <c r="B214" s="25" t="s">
        <v>42</v>
      </c>
      <c r="C214" s="25" t="s">
        <v>117</v>
      </c>
      <c r="D214" s="26">
        <v>32</v>
      </c>
      <c r="E214" s="37" t="s">
        <v>190</v>
      </c>
      <c r="F214" s="28" t="s">
        <v>190</v>
      </c>
    </row>
    <row r="215" spans="1:6" ht="17.100000000000001" customHeight="1" x14ac:dyDescent="0.3">
      <c r="A215" s="25" t="s">
        <v>188</v>
      </c>
      <c r="B215" s="25" t="s">
        <v>42</v>
      </c>
      <c r="C215" s="25" t="s">
        <v>121</v>
      </c>
      <c r="D215" s="26">
        <v>24</v>
      </c>
      <c r="E215" s="37" t="s">
        <v>190</v>
      </c>
      <c r="F215" s="28" t="s">
        <v>190</v>
      </c>
    </row>
    <row r="216" spans="1:6" ht="17.100000000000001" customHeight="1" x14ac:dyDescent="0.3">
      <c r="A216" s="25" t="s">
        <v>188</v>
      </c>
      <c r="B216" s="25" t="s">
        <v>42</v>
      </c>
      <c r="C216" s="25" t="s">
        <v>66</v>
      </c>
      <c r="D216" s="26">
        <v>22</v>
      </c>
      <c r="E216" s="37" t="s">
        <v>190</v>
      </c>
      <c r="F216" s="28" t="s">
        <v>190</v>
      </c>
    </row>
    <row r="217" spans="1:6" ht="17.100000000000001" customHeight="1" x14ac:dyDescent="0.3">
      <c r="A217" s="25" t="s">
        <v>188</v>
      </c>
      <c r="B217" s="25" t="s">
        <v>43</v>
      </c>
      <c r="C217" s="25" t="s">
        <v>65</v>
      </c>
      <c r="D217" s="26">
        <v>201</v>
      </c>
      <c r="E217" s="37" t="s">
        <v>190</v>
      </c>
      <c r="F217" s="28" t="s">
        <v>190</v>
      </c>
    </row>
    <row r="218" spans="1:6" ht="17.100000000000001" customHeight="1" x14ac:dyDescent="0.3">
      <c r="A218" s="25" t="s">
        <v>188</v>
      </c>
      <c r="B218" s="25" t="s">
        <v>43</v>
      </c>
      <c r="C218" s="25" t="s">
        <v>114</v>
      </c>
      <c r="D218" s="26">
        <v>69</v>
      </c>
      <c r="E218" s="37" t="s">
        <v>190</v>
      </c>
      <c r="F218" s="28" t="s">
        <v>190</v>
      </c>
    </row>
    <row r="219" spans="1:6" ht="17.100000000000001" customHeight="1" x14ac:dyDescent="0.3">
      <c r="A219" s="25" t="s">
        <v>188</v>
      </c>
      <c r="B219" s="25" t="s">
        <v>43</v>
      </c>
      <c r="C219" s="25" t="s">
        <v>115</v>
      </c>
      <c r="D219" s="26">
        <v>51</v>
      </c>
      <c r="E219" s="37" t="s">
        <v>190</v>
      </c>
      <c r="F219" s="28" t="s">
        <v>190</v>
      </c>
    </row>
    <row r="220" spans="1:6" ht="17.100000000000001" customHeight="1" x14ac:dyDescent="0.3">
      <c r="A220" s="25" t="s">
        <v>188</v>
      </c>
      <c r="B220" s="25" t="s">
        <v>43</v>
      </c>
      <c r="C220" s="25" t="s">
        <v>66</v>
      </c>
      <c r="D220" s="26" t="s">
        <v>190</v>
      </c>
      <c r="E220" s="38">
        <v>1</v>
      </c>
      <c r="F220" s="28" t="s">
        <v>191</v>
      </c>
    </row>
    <row r="221" spans="1:6" ht="17.100000000000001" customHeight="1" x14ac:dyDescent="0.3">
      <c r="A221" s="25" t="s">
        <v>188</v>
      </c>
      <c r="B221" s="25" t="s">
        <v>43</v>
      </c>
      <c r="C221" s="25" t="s">
        <v>120</v>
      </c>
      <c r="D221" s="26" t="s">
        <v>190</v>
      </c>
      <c r="E221" s="38">
        <v>1</v>
      </c>
      <c r="F221" s="28" t="s">
        <v>191</v>
      </c>
    </row>
    <row r="222" spans="1:6" ht="17.100000000000001" customHeight="1" x14ac:dyDescent="0.3">
      <c r="A222" s="25" t="s">
        <v>188</v>
      </c>
      <c r="B222" s="25" t="s">
        <v>43</v>
      </c>
      <c r="C222" s="25" t="s">
        <v>184</v>
      </c>
      <c r="D222" s="26" t="s">
        <v>190</v>
      </c>
      <c r="E222" s="38">
        <v>1</v>
      </c>
      <c r="F222" s="28" t="s">
        <v>191</v>
      </c>
    </row>
    <row r="223" spans="1:6" ht="17.100000000000001" customHeight="1" x14ac:dyDescent="0.3">
      <c r="A223" s="25" t="s">
        <v>188</v>
      </c>
      <c r="B223" s="25" t="s">
        <v>43</v>
      </c>
      <c r="C223" s="25" t="s">
        <v>183</v>
      </c>
      <c r="D223" s="26" t="s">
        <v>190</v>
      </c>
      <c r="E223" s="38">
        <v>1</v>
      </c>
      <c r="F223" s="28" t="s">
        <v>191</v>
      </c>
    </row>
    <row r="224" spans="1:6" ht="17.100000000000001" customHeight="1" x14ac:dyDescent="0.3">
      <c r="A224" s="25" t="s">
        <v>188</v>
      </c>
      <c r="B224" s="25" t="s">
        <v>44</v>
      </c>
      <c r="C224" s="25" t="s">
        <v>65</v>
      </c>
      <c r="D224" s="26">
        <v>525</v>
      </c>
      <c r="E224" s="37" t="s">
        <v>190</v>
      </c>
      <c r="F224" s="28" t="s">
        <v>190</v>
      </c>
    </row>
    <row r="225" spans="1:6" ht="17.100000000000001" customHeight="1" x14ac:dyDescent="0.3">
      <c r="A225" s="25" t="s">
        <v>188</v>
      </c>
      <c r="B225" s="25" t="s">
        <v>44</v>
      </c>
      <c r="C225" s="25" t="s">
        <v>114</v>
      </c>
      <c r="D225" s="26">
        <v>266</v>
      </c>
      <c r="E225" s="37" t="s">
        <v>190</v>
      </c>
      <c r="F225" s="28" t="s">
        <v>190</v>
      </c>
    </row>
    <row r="226" spans="1:6" ht="17.100000000000001" customHeight="1" x14ac:dyDescent="0.3">
      <c r="A226" s="25" t="s">
        <v>188</v>
      </c>
      <c r="B226" s="25" t="s">
        <v>44</v>
      </c>
      <c r="C226" s="25" t="s">
        <v>115</v>
      </c>
      <c r="D226" s="26">
        <v>80</v>
      </c>
      <c r="E226" s="37" t="s">
        <v>190</v>
      </c>
      <c r="F226" s="28" t="s">
        <v>190</v>
      </c>
    </row>
    <row r="227" spans="1:6" ht="17.100000000000001" customHeight="1" x14ac:dyDescent="0.3">
      <c r="A227" s="25" t="s">
        <v>188</v>
      </c>
      <c r="B227" s="25" t="s">
        <v>44</v>
      </c>
      <c r="C227" s="25" t="s">
        <v>66</v>
      </c>
      <c r="D227" s="26">
        <v>53</v>
      </c>
      <c r="E227" s="37" t="s">
        <v>190</v>
      </c>
      <c r="F227" s="28" t="s">
        <v>190</v>
      </c>
    </row>
    <row r="228" spans="1:6" ht="17.100000000000001" customHeight="1" x14ac:dyDescent="0.3">
      <c r="A228" s="25" t="s">
        <v>188</v>
      </c>
      <c r="B228" s="25" t="s">
        <v>44</v>
      </c>
      <c r="C228" s="25" t="s">
        <v>121</v>
      </c>
      <c r="D228" s="26">
        <v>43</v>
      </c>
      <c r="E228" s="37" t="s">
        <v>190</v>
      </c>
      <c r="F228" s="28" t="s">
        <v>190</v>
      </c>
    </row>
    <row r="229" spans="1:6" ht="17.100000000000001" customHeight="1" x14ac:dyDescent="0.3">
      <c r="A229" s="25" t="s">
        <v>188</v>
      </c>
      <c r="B229" s="25" t="s">
        <v>44</v>
      </c>
      <c r="C229" s="25" t="s">
        <v>120</v>
      </c>
      <c r="D229" s="26">
        <v>41</v>
      </c>
      <c r="E229" s="37" t="s">
        <v>190</v>
      </c>
      <c r="F229" s="28" t="s">
        <v>190</v>
      </c>
    </row>
    <row r="230" spans="1:6" ht="17.100000000000001" customHeight="1" x14ac:dyDescent="0.3">
      <c r="A230" s="25" t="s">
        <v>188</v>
      </c>
      <c r="B230" s="25" t="s">
        <v>44</v>
      </c>
      <c r="C230" s="25" t="s">
        <v>116</v>
      </c>
      <c r="D230" s="26">
        <v>37</v>
      </c>
      <c r="E230" s="37" t="s">
        <v>190</v>
      </c>
      <c r="F230" s="28" t="s">
        <v>190</v>
      </c>
    </row>
    <row r="231" spans="1:6" ht="17.100000000000001" customHeight="1" x14ac:dyDescent="0.3">
      <c r="A231" s="25" t="s">
        <v>188</v>
      </c>
      <c r="B231" s="25" t="s">
        <v>45</v>
      </c>
      <c r="C231" s="25" t="s">
        <v>65</v>
      </c>
      <c r="D231" s="26">
        <v>650</v>
      </c>
      <c r="E231" s="37" t="s">
        <v>190</v>
      </c>
      <c r="F231" s="28" t="s">
        <v>190</v>
      </c>
    </row>
    <row r="232" spans="1:6" ht="17.100000000000001" customHeight="1" x14ac:dyDescent="0.3">
      <c r="A232" s="25" t="s">
        <v>188</v>
      </c>
      <c r="B232" s="25" t="s">
        <v>45</v>
      </c>
      <c r="C232" s="25" t="s">
        <v>114</v>
      </c>
      <c r="D232" s="26">
        <v>244</v>
      </c>
      <c r="E232" s="37" t="s">
        <v>190</v>
      </c>
      <c r="F232" s="28" t="s">
        <v>190</v>
      </c>
    </row>
    <row r="233" spans="1:6" ht="17.100000000000001" customHeight="1" x14ac:dyDescent="0.3">
      <c r="A233" s="25" t="s">
        <v>188</v>
      </c>
      <c r="B233" s="25" t="s">
        <v>45</v>
      </c>
      <c r="C233" s="25" t="s">
        <v>115</v>
      </c>
      <c r="D233" s="26">
        <v>59</v>
      </c>
      <c r="E233" s="37" t="s">
        <v>190</v>
      </c>
      <c r="F233" s="28" t="s">
        <v>190</v>
      </c>
    </row>
    <row r="234" spans="1:6" ht="17.100000000000001" customHeight="1" x14ac:dyDescent="0.3">
      <c r="A234" s="25" t="s">
        <v>188</v>
      </c>
      <c r="B234" s="25" t="s">
        <v>45</v>
      </c>
      <c r="C234" s="25" t="s">
        <v>66</v>
      </c>
      <c r="D234" s="26">
        <v>16</v>
      </c>
      <c r="E234" s="37" t="s">
        <v>190</v>
      </c>
      <c r="F234" s="28" t="s">
        <v>190</v>
      </c>
    </row>
    <row r="235" spans="1:6" ht="17.100000000000001" customHeight="1" x14ac:dyDescent="0.3">
      <c r="A235" s="25" t="s">
        <v>188</v>
      </c>
      <c r="B235" s="25" t="s">
        <v>45</v>
      </c>
      <c r="C235" s="25" t="s">
        <v>117</v>
      </c>
      <c r="D235" s="26" t="s">
        <v>190</v>
      </c>
      <c r="E235" s="38">
        <v>1</v>
      </c>
      <c r="F235" s="28" t="s">
        <v>191</v>
      </c>
    </row>
    <row r="236" spans="1:6" ht="17.100000000000001" customHeight="1" x14ac:dyDescent="0.3">
      <c r="A236" s="25" t="s">
        <v>188</v>
      </c>
      <c r="B236" s="25" t="s">
        <v>45</v>
      </c>
      <c r="C236" s="25" t="s">
        <v>121</v>
      </c>
      <c r="D236" s="26" t="s">
        <v>190</v>
      </c>
      <c r="E236" s="38">
        <v>1</v>
      </c>
      <c r="F236" s="28" t="s">
        <v>191</v>
      </c>
    </row>
    <row r="237" spans="1:6" ht="17.100000000000001" customHeight="1" x14ac:dyDescent="0.3">
      <c r="A237" s="25" t="s">
        <v>188</v>
      </c>
      <c r="B237" s="25" t="s">
        <v>45</v>
      </c>
      <c r="C237" s="25" t="s">
        <v>67</v>
      </c>
      <c r="D237" s="26" t="s">
        <v>190</v>
      </c>
      <c r="E237" s="38">
        <v>1</v>
      </c>
      <c r="F237" s="28" t="s">
        <v>191</v>
      </c>
    </row>
    <row r="238" spans="1:6" ht="17.100000000000001" customHeight="1" x14ac:dyDescent="0.3">
      <c r="A238" s="25" t="s">
        <v>188</v>
      </c>
      <c r="B238" s="25" t="s">
        <v>46</v>
      </c>
      <c r="C238" s="25" t="s">
        <v>65</v>
      </c>
      <c r="D238" s="26">
        <v>1007</v>
      </c>
      <c r="E238" s="37" t="s">
        <v>190</v>
      </c>
      <c r="F238" s="28" t="s">
        <v>190</v>
      </c>
    </row>
    <row r="239" spans="1:6" ht="17.100000000000001" customHeight="1" x14ac:dyDescent="0.3">
      <c r="A239" s="25" t="s">
        <v>188</v>
      </c>
      <c r="B239" s="25" t="s">
        <v>46</v>
      </c>
      <c r="C239" s="25" t="s">
        <v>114</v>
      </c>
      <c r="D239" s="26">
        <v>390</v>
      </c>
      <c r="E239" s="37" t="s">
        <v>190</v>
      </c>
      <c r="F239" s="28" t="s">
        <v>190</v>
      </c>
    </row>
    <row r="240" spans="1:6" ht="17.100000000000001" customHeight="1" x14ac:dyDescent="0.3">
      <c r="A240" s="25" t="s">
        <v>188</v>
      </c>
      <c r="B240" s="25" t="s">
        <v>46</v>
      </c>
      <c r="C240" s="25" t="s">
        <v>115</v>
      </c>
      <c r="D240" s="26">
        <v>107</v>
      </c>
      <c r="E240" s="37" t="s">
        <v>190</v>
      </c>
      <c r="F240" s="28" t="s">
        <v>190</v>
      </c>
    </row>
    <row r="241" spans="1:6" ht="17.100000000000001" customHeight="1" x14ac:dyDescent="0.3">
      <c r="A241" s="25" t="s">
        <v>188</v>
      </c>
      <c r="B241" s="25" t="s">
        <v>46</v>
      </c>
      <c r="C241" s="25" t="s">
        <v>118</v>
      </c>
      <c r="D241" s="26">
        <v>73</v>
      </c>
      <c r="E241" s="37" t="s">
        <v>190</v>
      </c>
      <c r="F241" s="28" t="s">
        <v>190</v>
      </c>
    </row>
    <row r="242" spans="1:6" ht="17.100000000000001" customHeight="1" x14ac:dyDescent="0.3">
      <c r="A242" s="25" t="s">
        <v>188</v>
      </c>
      <c r="B242" s="25" t="s">
        <v>46</v>
      </c>
      <c r="C242" s="25" t="s">
        <v>116</v>
      </c>
      <c r="D242" s="26">
        <v>60</v>
      </c>
      <c r="E242" s="37" t="s">
        <v>190</v>
      </c>
      <c r="F242" s="28" t="s">
        <v>190</v>
      </c>
    </row>
    <row r="243" spans="1:6" ht="17.100000000000001" customHeight="1" x14ac:dyDescent="0.3">
      <c r="A243" s="25" t="s">
        <v>188</v>
      </c>
      <c r="B243" s="25" t="s">
        <v>46</v>
      </c>
      <c r="C243" s="25" t="s">
        <v>66</v>
      </c>
      <c r="D243" s="26">
        <v>58</v>
      </c>
      <c r="E243" s="37" t="s">
        <v>190</v>
      </c>
      <c r="F243" s="28" t="s">
        <v>190</v>
      </c>
    </row>
    <row r="244" spans="1:6" ht="17.100000000000001" customHeight="1" x14ac:dyDescent="0.3">
      <c r="A244" s="25" t="s">
        <v>188</v>
      </c>
      <c r="B244" s="25" t="s">
        <v>46</v>
      </c>
      <c r="C244" s="25" t="s">
        <v>67</v>
      </c>
      <c r="D244" s="26">
        <v>54</v>
      </c>
      <c r="E244" s="37" t="s">
        <v>190</v>
      </c>
      <c r="F244" s="28" t="s">
        <v>190</v>
      </c>
    </row>
    <row r="245" spans="1:6" ht="17.100000000000001" customHeight="1" x14ac:dyDescent="0.3">
      <c r="A245" s="25" t="s">
        <v>188</v>
      </c>
      <c r="B245" s="25" t="s">
        <v>47</v>
      </c>
      <c r="C245" s="25" t="s">
        <v>65</v>
      </c>
      <c r="D245" s="26">
        <v>186</v>
      </c>
      <c r="E245" s="37" t="s">
        <v>190</v>
      </c>
      <c r="F245" s="28" t="s">
        <v>190</v>
      </c>
    </row>
    <row r="246" spans="1:6" ht="17.100000000000001" customHeight="1" x14ac:dyDescent="0.3">
      <c r="A246" s="25" t="s">
        <v>188</v>
      </c>
      <c r="B246" s="25" t="s">
        <v>47</v>
      </c>
      <c r="C246" s="25" t="s">
        <v>114</v>
      </c>
      <c r="D246" s="26">
        <v>68</v>
      </c>
      <c r="E246" s="37" t="s">
        <v>190</v>
      </c>
      <c r="F246" s="28" t="s">
        <v>190</v>
      </c>
    </row>
    <row r="247" spans="1:6" ht="17.100000000000001" customHeight="1" x14ac:dyDescent="0.3">
      <c r="A247" s="25" t="s">
        <v>188</v>
      </c>
      <c r="B247" s="25" t="s">
        <v>47</v>
      </c>
      <c r="C247" s="25" t="s">
        <v>115</v>
      </c>
      <c r="D247" s="26">
        <v>47</v>
      </c>
      <c r="E247" s="37" t="s">
        <v>190</v>
      </c>
      <c r="F247" s="28" t="s">
        <v>190</v>
      </c>
    </row>
    <row r="248" spans="1:6" ht="17.100000000000001" customHeight="1" x14ac:dyDescent="0.3">
      <c r="A248" s="25" t="s">
        <v>188</v>
      </c>
      <c r="B248" s="25" t="s">
        <v>47</v>
      </c>
      <c r="C248" s="25" t="s">
        <v>66</v>
      </c>
      <c r="D248" s="26" t="s">
        <v>190</v>
      </c>
      <c r="E248" s="38">
        <v>1</v>
      </c>
      <c r="F248" s="28" t="s">
        <v>191</v>
      </c>
    </row>
    <row r="249" spans="1:6" ht="17.100000000000001" customHeight="1" x14ac:dyDescent="0.3">
      <c r="A249" s="25" t="s">
        <v>188</v>
      </c>
      <c r="B249" s="25" t="s">
        <v>47</v>
      </c>
      <c r="C249" s="25" t="s">
        <v>182</v>
      </c>
      <c r="D249" s="26" t="s">
        <v>190</v>
      </c>
      <c r="E249" s="38">
        <v>1</v>
      </c>
      <c r="F249" s="28" t="s">
        <v>191</v>
      </c>
    </row>
    <row r="250" spans="1:6" ht="17.100000000000001" customHeight="1" x14ac:dyDescent="0.3">
      <c r="A250" s="25" t="s">
        <v>188</v>
      </c>
      <c r="B250" s="25" t="s">
        <v>47</v>
      </c>
      <c r="C250" s="25" t="s">
        <v>121</v>
      </c>
      <c r="D250" s="26" t="s">
        <v>190</v>
      </c>
      <c r="E250" s="38">
        <v>1</v>
      </c>
      <c r="F250" s="28" t="s">
        <v>191</v>
      </c>
    </row>
    <row r="251" spans="1:6" ht="17.100000000000001" customHeight="1" x14ac:dyDescent="0.3">
      <c r="A251" s="25" t="s">
        <v>188</v>
      </c>
      <c r="B251" s="25" t="s">
        <v>48</v>
      </c>
      <c r="C251" s="25" t="s">
        <v>65</v>
      </c>
      <c r="D251" s="26">
        <v>152</v>
      </c>
      <c r="E251" s="37" t="s">
        <v>190</v>
      </c>
      <c r="F251" s="28" t="s">
        <v>190</v>
      </c>
    </row>
    <row r="252" spans="1:6" ht="17.100000000000001" customHeight="1" x14ac:dyDescent="0.3">
      <c r="A252" s="25" t="s">
        <v>188</v>
      </c>
      <c r="B252" s="25" t="s">
        <v>48</v>
      </c>
      <c r="C252" s="25" t="s">
        <v>115</v>
      </c>
      <c r="D252" s="26">
        <v>42</v>
      </c>
      <c r="E252" s="37" t="s">
        <v>190</v>
      </c>
      <c r="F252" s="28" t="s">
        <v>190</v>
      </c>
    </row>
    <row r="253" spans="1:6" ht="17.100000000000001" customHeight="1" x14ac:dyDescent="0.3">
      <c r="A253" s="25" t="s">
        <v>188</v>
      </c>
      <c r="B253" s="25" t="s">
        <v>48</v>
      </c>
      <c r="C253" s="25" t="s">
        <v>114</v>
      </c>
      <c r="D253" s="26">
        <v>13</v>
      </c>
      <c r="E253" s="37" t="s">
        <v>190</v>
      </c>
      <c r="F253" s="28" t="s">
        <v>190</v>
      </c>
    </row>
    <row r="254" spans="1:6" ht="17.100000000000001" customHeight="1" x14ac:dyDescent="0.3">
      <c r="A254" s="25" t="s">
        <v>188</v>
      </c>
      <c r="B254" s="25" t="s">
        <v>48</v>
      </c>
      <c r="C254" s="25" t="s">
        <v>66</v>
      </c>
      <c r="D254" s="26" t="s">
        <v>190</v>
      </c>
      <c r="E254" s="38">
        <v>1</v>
      </c>
      <c r="F254" s="28" t="s">
        <v>191</v>
      </c>
    </row>
    <row r="255" spans="1:6" ht="17.100000000000001" customHeight="1" x14ac:dyDescent="0.3">
      <c r="A255" s="25" t="s">
        <v>188</v>
      </c>
      <c r="B255" s="25" t="s">
        <v>48</v>
      </c>
      <c r="C255" s="25" t="s">
        <v>117</v>
      </c>
      <c r="D255" s="26" t="s">
        <v>190</v>
      </c>
      <c r="E255" s="38">
        <v>1</v>
      </c>
      <c r="F255" s="28" t="s">
        <v>191</v>
      </c>
    </row>
    <row r="256" spans="1:6" ht="17.100000000000001" customHeight="1" x14ac:dyDescent="0.3">
      <c r="A256" s="25" t="s">
        <v>188</v>
      </c>
      <c r="B256" s="25" t="s">
        <v>49</v>
      </c>
      <c r="C256" s="25" t="s">
        <v>65</v>
      </c>
      <c r="D256" s="26" t="s">
        <v>190</v>
      </c>
      <c r="E256" s="38">
        <v>1</v>
      </c>
      <c r="F256" s="28" t="s">
        <v>191</v>
      </c>
    </row>
    <row r="257" spans="1:6" ht="17.100000000000001" customHeight="1" x14ac:dyDescent="0.3">
      <c r="A257" s="25" t="s">
        <v>188</v>
      </c>
      <c r="B257" s="25" t="s">
        <v>49</v>
      </c>
      <c r="C257" s="25" t="s">
        <v>115</v>
      </c>
      <c r="D257" s="26" t="s">
        <v>190</v>
      </c>
      <c r="E257" s="38">
        <v>1</v>
      </c>
      <c r="F257" s="28" t="s">
        <v>191</v>
      </c>
    </row>
    <row r="258" spans="1:6" ht="17.100000000000001" customHeight="1" x14ac:dyDescent="0.3">
      <c r="A258" s="25" t="s">
        <v>188</v>
      </c>
      <c r="B258" s="25" t="s">
        <v>50</v>
      </c>
      <c r="C258" s="25" t="s">
        <v>65</v>
      </c>
      <c r="D258" s="26">
        <v>28</v>
      </c>
      <c r="E258" s="37" t="s">
        <v>190</v>
      </c>
      <c r="F258" s="28" t="s">
        <v>190</v>
      </c>
    </row>
    <row r="259" spans="1:6" ht="17.100000000000001" customHeight="1" x14ac:dyDescent="0.3">
      <c r="A259" s="25" t="s">
        <v>188</v>
      </c>
      <c r="B259" s="25" t="s">
        <v>50</v>
      </c>
      <c r="C259" s="25" t="s">
        <v>114</v>
      </c>
      <c r="D259" s="26">
        <v>11</v>
      </c>
      <c r="E259" s="37" t="s">
        <v>190</v>
      </c>
      <c r="F259" s="28" t="s">
        <v>190</v>
      </c>
    </row>
    <row r="260" spans="1:6" ht="17.100000000000001" customHeight="1" x14ac:dyDescent="0.3">
      <c r="A260" s="25" t="s">
        <v>188</v>
      </c>
      <c r="B260" s="25" t="s">
        <v>50</v>
      </c>
      <c r="C260" s="25" t="s">
        <v>115</v>
      </c>
      <c r="D260" s="26" t="s">
        <v>190</v>
      </c>
      <c r="E260" s="38">
        <v>1</v>
      </c>
      <c r="F260" s="28" t="s">
        <v>191</v>
      </c>
    </row>
    <row r="261" spans="1:6" ht="17.100000000000001" customHeight="1" x14ac:dyDescent="0.3">
      <c r="A261" s="25" t="s">
        <v>188</v>
      </c>
      <c r="B261" s="25" t="s">
        <v>50</v>
      </c>
      <c r="C261" s="25" t="s">
        <v>118</v>
      </c>
      <c r="D261" s="26" t="s">
        <v>190</v>
      </c>
      <c r="E261" s="38">
        <v>1</v>
      </c>
      <c r="F261" s="28" t="s">
        <v>191</v>
      </c>
    </row>
    <row r="262" spans="1:6" ht="17.100000000000001" customHeight="1" x14ac:dyDescent="0.3">
      <c r="A262" s="25" t="s">
        <v>188</v>
      </c>
      <c r="B262" s="25" t="s">
        <v>50</v>
      </c>
      <c r="C262" s="25" t="s">
        <v>117</v>
      </c>
      <c r="D262" s="26" t="s">
        <v>190</v>
      </c>
      <c r="E262" s="38">
        <v>1</v>
      </c>
      <c r="F262" s="28" t="s">
        <v>191</v>
      </c>
    </row>
    <row r="263" spans="1:6" ht="17.100000000000001" customHeight="1" x14ac:dyDescent="0.3">
      <c r="A263" s="25" t="s">
        <v>188</v>
      </c>
      <c r="B263" s="25" t="s">
        <v>50</v>
      </c>
      <c r="C263" s="25" t="s">
        <v>116</v>
      </c>
      <c r="D263" s="26" t="s">
        <v>190</v>
      </c>
      <c r="E263" s="38">
        <v>1</v>
      </c>
      <c r="F263" s="28" t="s">
        <v>191</v>
      </c>
    </row>
    <row r="264" spans="1:6" ht="17.100000000000001" customHeight="1" x14ac:dyDescent="0.3">
      <c r="A264" s="25" t="s">
        <v>188</v>
      </c>
      <c r="B264" s="25" t="s">
        <v>50</v>
      </c>
      <c r="C264" s="25" t="s">
        <v>174</v>
      </c>
      <c r="D264" s="26" t="s">
        <v>190</v>
      </c>
      <c r="E264" s="38">
        <v>1</v>
      </c>
      <c r="F264" s="28" t="s">
        <v>191</v>
      </c>
    </row>
    <row r="265" spans="1:6" ht="17.100000000000001" customHeight="1" x14ac:dyDescent="0.3">
      <c r="A265" s="25" t="s">
        <v>188</v>
      </c>
      <c r="B265" s="25" t="s">
        <v>51</v>
      </c>
      <c r="C265" s="25" t="s">
        <v>65</v>
      </c>
      <c r="D265" s="26">
        <v>228</v>
      </c>
      <c r="E265" s="37" t="s">
        <v>190</v>
      </c>
      <c r="F265" s="28" t="s">
        <v>190</v>
      </c>
    </row>
    <row r="266" spans="1:6" ht="17.100000000000001" customHeight="1" x14ac:dyDescent="0.3">
      <c r="A266" s="25" t="s">
        <v>188</v>
      </c>
      <c r="B266" s="25" t="s">
        <v>51</v>
      </c>
      <c r="C266" s="25" t="s">
        <v>114</v>
      </c>
      <c r="D266" s="26">
        <v>116</v>
      </c>
      <c r="E266" s="37" t="s">
        <v>190</v>
      </c>
      <c r="F266" s="28" t="s">
        <v>190</v>
      </c>
    </row>
    <row r="267" spans="1:6" ht="17.100000000000001" customHeight="1" x14ac:dyDescent="0.3">
      <c r="A267" s="25" t="s">
        <v>188</v>
      </c>
      <c r="B267" s="25" t="s">
        <v>51</v>
      </c>
      <c r="C267" s="25" t="s">
        <v>115</v>
      </c>
      <c r="D267" s="26">
        <v>56</v>
      </c>
      <c r="E267" s="37" t="s">
        <v>190</v>
      </c>
      <c r="F267" s="28" t="s">
        <v>190</v>
      </c>
    </row>
    <row r="268" spans="1:6" ht="17.100000000000001" customHeight="1" x14ac:dyDescent="0.3">
      <c r="A268" s="25" t="s">
        <v>188</v>
      </c>
      <c r="B268" s="25" t="s">
        <v>51</v>
      </c>
      <c r="C268" s="25" t="s">
        <v>121</v>
      </c>
      <c r="D268" s="26">
        <v>42</v>
      </c>
      <c r="E268" s="37" t="s">
        <v>190</v>
      </c>
      <c r="F268" s="28" t="s">
        <v>190</v>
      </c>
    </row>
    <row r="269" spans="1:6" ht="17.100000000000001" customHeight="1" x14ac:dyDescent="0.3">
      <c r="A269" s="25" t="s">
        <v>188</v>
      </c>
      <c r="B269" s="25" t="s">
        <v>51</v>
      </c>
      <c r="C269" s="25" t="s">
        <v>117</v>
      </c>
      <c r="D269" s="26">
        <v>29</v>
      </c>
      <c r="E269" s="37" t="s">
        <v>190</v>
      </c>
      <c r="F269" s="28" t="s">
        <v>190</v>
      </c>
    </row>
    <row r="270" spans="1:6" ht="17.100000000000001" customHeight="1" x14ac:dyDescent="0.3">
      <c r="A270" s="25" t="s">
        <v>188</v>
      </c>
      <c r="B270" s="25" t="s">
        <v>51</v>
      </c>
      <c r="C270" s="25" t="s">
        <v>66</v>
      </c>
      <c r="D270" s="26">
        <v>23</v>
      </c>
      <c r="E270" s="37" t="s">
        <v>190</v>
      </c>
      <c r="F270" s="28" t="s">
        <v>190</v>
      </c>
    </row>
    <row r="271" spans="1:6" ht="17.100000000000001" customHeight="1" x14ac:dyDescent="0.3">
      <c r="A271" s="25" t="s">
        <v>188</v>
      </c>
      <c r="B271" s="25" t="s">
        <v>52</v>
      </c>
      <c r="C271" s="25" t="s">
        <v>65</v>
      </c>
      <c r="D271" s="26">
        <v>440</v>
      </c>
      <c r="E271" s="37" t="s">
        <v>190</v>
      </c>
      <c r="F271" s="28" t="s">
        <v>190</v>
      </c>
    </row>
    <row r="272" spans="1:6" ht="17.100000000000001" customHeight="1" x14ac:dyDescent="0.3">
      <c r="A272" s="25" t="s">
        <v>188</v>
      </c>
      <c r="B272" s="25" t="s">
        <v>52</v>
      </c>
      <c r="C272" s="25" t="s">
        <v>114</v>
      </c>
      <c r="D272" s="26">
        <v>134</v>
      </c>
      <c r="E272" s="37" t="s">
        <v>190</v>
      </c>
      <c r="F272" s="28" t="s">
        <v>190</v>
      </c>
    </row>
    <row r="273" spans="1:6" ht="17.100000000000001" customHeight="1" x14ac:dyDescent="0.3">
      <c r="A273" s="25" t="s">
        <v>188</v>
      </c>
      <c r="B273" s="25" t="s">
        <v>52</v>
      </c>
      <c r="C273" s="25" t="s">
        <v>115</v>
      </c>
      <c r="D273" s="26">
        <v>66</v>
      </c>
      <c r="E273" s="37" t="s">
        <v>190</v>
      </c>
      <c r="F273" s="28" t="s">
        <v>190</v>
      </c>
    </row>
    <row r="274" spans="1:6" ht="17.100000000000001" customHeight="1" x14ac:dyDescent="0.3">
      <c r="A274" s="25" t="s">
        <v>188</v>
      </c>
      <c r="B274" s="25" t="s">
        <v>52</v>
      </c>
      <c r="C274" s="25" t="s">
        <v>66</v>
      </c>
      <c r="D274" s="26">
        <v>14</v>
      </c>
      <c r="E274" s="37" t="s">
        <v>190</v>
      </c>
      <c r="F274" s="28" t="s">
        <v>190</v>
      </c>
    </row>
    <row r="275" spans="1:6" ht="17.100000000000001" customHeight="1" x14ac:dyDescent="0.3">
      <c r="A275" s="25" t="s">
        <v>188</v>
      </c>
      <c r="B275" s="25" t="s">
        <v>52</v>
      </c>
      <c r="C275" s="25" t="s">
        <v>117</v>
      </c>
      <c r="D275" s="26" t="s">
        <v>190</v>
      </c>
      <c r="E275" s="38">
        <v>1</v>
      </c>
      <c r="F275" s="28" t="s">
        <v>191</v>
      </c>
    </row>
    <row r="276" spans="1:6" ht="17.100000000000001" customHeight="1" x14ac:dyDescent="0.3">
      <c r="A276" s="25" t="s">
        <v>188</v>
      </c>
      <c r="B276" s="25" t="s">
        <v>52</v>
      </c>
      <c r="C276" s="25" t="s">
        <v>119</v>
      </c>
      <c r="D276" s="26" t="s">
        <v>190</v>
      </c>
      <c r="E276" s="38">
        <v>1</v>
      </c>
      <c r="F276" s="28" t="s">
        <v>191</v>
      </c>
    </row>
    <row r="277" spans="1:6" ht="17.100000000000001" customHeight="1" x14ac:dyDescent="0.3">
      <c r="A277" s="25" t="s">
        <v>188</v>
      </c>
      <c r="B277" s="25" t="s">
        <v>52</v>
      </c>
      <c r="C277" s="25" t="s">
        <v>120</v>
      </c>
      <c r="D277" s="26" t="s">
        <v>190</v>
      </c>
      <c r="E277" s="38">
        <v>1</v>
      </c>
      <c r="F277" s="28" t="s">
        <v>191</v>
      </c>
    </row>
    <row r="278" spans="1:6" ht="17.100000000000001" customHeight="1" x14ac:dyDescent="0.3">
      <c r="A278" s="25" t="s">
        <v>188</v>
      </c>
      <c r="B278" s="25" t="s">
        <v>53</v>
      </c>
      <c r="C278" s="25" t="s">
        <v>65</v>
      </c>
      <c r="D278" s="26">
        <v>330</v>
      </c>
      <c r="E278" s="37" t="s">
        <v>190</v>
      </c>
      <c r="F278" s="28" t="s">
        <v>190</v>
      </c>
    </row>
    <row r="279" spans="1:6" ht="17.100000000000001" customHeight="1" x14ac:dyDescent="0.3">
      <c r="A279" s="25" t="s">
        <v>188</v>
      </c>
      <c r="B279" s="25" t="s">
        <v>53</v>
      </c>
      <c r="C279" s="25" t="s">
        <v>114</v>
      </c>
      <c r="D279" s="26">
        <v>129</v>
      </c>
      <c r="E279" s="37" t="s">
        <v>190</v>
      </c>
      <c r="F279" s="28" t="s">
        <v>190</v>
      </c>
    </row>
    <row r="280" spans="1:6" ht="17.100000000000001" customHeight="1" x14ac:dyDescent="0.3">
      <c r="A280" s="25" t="s">
        <v>188</v>
      </c>
      <c r="B280" s="25" t="s">
        <v>53</v>
      </c>
      <c r="C280" s="25" t="s">
        <v>115</v>
      </c>
      <c r="D280" s="26">
        <v>53</v>
      </c>
      <c r="E280" s="37" t="s">
        <v>190</v>
      </c>
      <c r="F280" s="28" t="s">
        <v>190</v>
      </c>
    </row>
    <row r="281" spans="1:6" ht="17.100000000000001" customHeight="1" x14ac:dyDescent="0.3">
      <c r="A281" s="25" t="s">
        <v>188</v>
      </c>
      <c r="B281" s="25" t="s">
        <v>53</v>
      </c>
      <c r="C281" s="25" t="s">
        <v>118</v>
      </c>
      <c r="D281" s="26">
        <v>11</v>
      </c>
      <c r="E281" s="37" t="s">
        <v>190</v>
      </c>
      <c r="F281" s="28" t="s">
        <v>190</v>
      </c>
    </row>
    <row r="282" spans="1:6" ht="17.100000000000001" customHeight="1" x14ac:dyDescent="0.3">
      <c r="A282" s="25" t="s">
        <v>188</v>
      </c>
      <c r="B282" s="25" t="s">
        <v>53</v>
      </c>
      <c r="C282" s="25" t="s">
        <v>66</v>
      </c>
      <c r="D282" s="26">
        <v>11</v>
      </c>
      <c r="E282" s="37" t="s">
        <v>190</v>
      </c>
      <c r="F282" s="28" t="s">
        <v>190</v>
      </c>
    </row>
    <row r="283" spans="1:6" ht="17.100000000000001" customHeight="1" x14ac:dyDescent="0.3">
      <c r="A283" s="25" t="s">
        <v>188</v>
      </c>
      <c r="B283" s="25" t="s">
        <v>53</v>
      </c>
      <c r="C283" s="25" t="s">
        <v>117</v>
      </c>
      <c r="D283" s="26" t="s">
        <v>190</v>
      </c>
      <c r="E283" s="38">
        <v>1</v>
      </c>
      <c r="F283" s="28" t="s">
        <v>191</v>
      </c>
    </row>
    <row r="284" spans="1:6" ht="17.100000000000001" customHeight="1" x14ac:dyDescent="0.3">
      <c r="A284" s="25" t="s">
        <v>188</v>
      </c>
      <c r="B284" s="25" t="s">
        <v>53</v>
      </c>
      <c r="C284" s="25" t="s">
        <v>127</v>
      </c>
      <c r="D284" s="26" t="s">
        <v>190</v>
      </c>
      <c r="E284" s="38">
        <v>1</v>
      </c>
      <c r="F284" s="28" t="s">
        <v>191</v>
      </c>
    </row>
    <row r="285" spans="1:6" ht="17.100000000000001" customHeight="1" x14ac:dyDescent="0.3">
      <c r="A285" s="25" t="s">
        <v>188</v>
      </c>
      <c r="B285" s="25" t="s">
        <v>54</v>
      </c>
      <c r="C285" s="25" t="s">
        <v>65</v>
      </c>
      <c r="D285" s="26">
        <v>80</v>
      </c>
      <c r="E285" s="37" t="s">
        <v>190</v>
      </c>
      <c r="F285" s="28" t="s">
        <v>190</v>
      </c>
    </row>
    <row r="286" spans="1:6" ht="17.100000000000001" customHeight="1" x14ac:dyDescent="0.3">
      <c r="A286" s="25" t="s">
        <v>188</v>
      </c>
      <c r="B286" s="25" t="s">
        <v>54</v>
      </c>
      <c r="C286" s="25" t="s">
        <v>115</v>
      </c>
      <c r="D286" s="26">
        <v>34</v>
      </c>
      <c r="E286" s="37" t="s">
        <v>190</v>
      </c>
      <c r="F286" s="28" t="s">
        <v>190</v>
      </c>
    </row>
    <row r="287" spans="1:6" ht="17.100000000000001" customHeight="1" x14ac:dyDescent="0.3">
      <c r="A287" s="25" t="s">
        <v>188</v>
      </c>
      <c r="B287" s="25" t="s">
        <v>54</v>
      </c>
      <c r="C287" s="25" t="s">
        <v>114</v>
      </c>
      <c r="D287" s="26">
        <v>31</v>
      </c>
      <c r="E287" s="37" t="s">
        <v>190</v>
      </c>
      <c r="F287" s="28" t="s">
        <v>190</v>
      </c>
    </row>
    <row r="288" spans="1:6" ht="17.100000000000001" customHeight="1" x14ac:dyDescent="0.3">
      <c r="A288" s="25" t="s">
        <v>188</v>
      </c>
      <c r="B288" s="25" t="s">
        <v>54</v>
      </c>
      <c r="C288" s="25" t="s">
        <v>118</v>
      </c>
      <c r="D288" s="26">
        <v>30</v>
      </c>
      <c r="E288" s="37" t="s">
        <v>190</v>
      </c>
      <c r="F288" s="28" t="s">
        <v>190</v>
      </c>
    </row>
    <row r="289" spans="1:6" ht="17.100000000000001" customHeight="1" x14ac:dyDescent="0.3">
      <c r="A289" s="25" t="s">
        <v>188</v>
      </c>
      <c r="B289" s="25" t="s">
        <v>54</v>
      </c>
      <c r="C289" s="25" t="s">
        <v>120</v>
      </c>
      <c r="D289" s="26">
        <v>25</v>
      </c>
      <c r="E289" s="37" t="s">
        <v>190</v>
      </c>
      <c r="F289" s="28" t="s">
        <v>190</v>
      </c>
    </row>
    <row r="290" spans="1:6" ht="17.100000000000001" customHeight="1" x14ac:dyDescent="0.3">
      <c r="A290" s="25" t="s">
        <v>188</v>
      </c>
      <c r="B290" s="25" t="s">
        <v>55</v>
      </c>
      <c r="C290" s="25" t="s">
        <v>65</v>
      </c>
      <c r="D290" s="26">
        <v>68</v>
      </c>
      <c r="E290" s="37" t="s">
        <v>190</v>
      </c>
      <c r="F290" s="28" t="s">
        <v>190</v>
      </c>
    </row>
    <row r="291" spans="1:6" ht="17.100000000000001" customHeight="1" x14ac:dyDescent="0.3">
      <c r="A291" s="25" t="s">
        <v>188</v>
      </c>
      <c r="B291" s="25" t="s">
        <v>55</v>
      </c>
      <c r="C291" s="25" t="s">
        <v>115</v>
      </c>
      <c r="D291" s="26">
        <v>14</v>
      </c>
      <c r="E291" s="37" t="s">
        <v>190</v>
      </c>
      <c r="F291" s="28" t="s">
        <v>190</v>
      </c>
    </row>
    <row r="292" spans="1:6" ht="17.100000000000001" customHeight="1" x14ac:dyDescent="0.3">
      <c r="A292" s="25" t="s">
        <v>188</v>
      </c>
      <c r="B292" s="25" t="s">
        <v>55</v>
      </c>
      <c r="C292" s="25" t="s">
        <v>114</v>
      </c>
      <c r="D292" s="26" t="s">
        <v>190</v>
      </c>
      <c r="E292" s="38">
        <v>1</v>
      </c>
      <c r="F292" s="28" t="s">
        <v>191</v>
      </c>
    </row>
    <row r="293" spans="1:6" ht="17.100000000000001" customHeight="1" x14ac:dyDescent="0.3">
      <c r="A293" s="25" t="s">
        <v>188</v>
      </c>
      <c r="B293" s="25" t="s">
        <v>55</v>
      </c>
      <c r="C293" s="25" t="s">
        <v>66</v>
      </c>
      <c r="D293" s="26" t="s">
        <v>190</v>
      </c>
      <c r="E293" s="38">
        <v>1</v>
      </c>
      <c r="F293" s="28" t="s">
        <v>191</v>
      </c>
    </row>
    <row r="294" spans="1:6" ht="17.100000000000001" customHeight="1" x14ac:dyDescent="0.3">
      <c r="A294" s="25" t="s">
        <v>188</v>
      </c>
      <c r="B294" s="25" t="s">
        <v>56</v>
      </c>
      <c r="C294" s="25" t="s">
        <v>65</v>
      </c>
      <c r="D294" s="26" t="s">
        <v>190</v>
      </c>
      <c r="E294" s="38">
        <v>1</v>
      </c>
      <c r="F294" s="28" t="s">
        <v>191</v>
      </c>
    </row>
    <row r="295" spans="1:6" ht="17.100000000000001" customHeight="1" x14ac:dyDescent="0.3">
      <c r="A295" s="25" t="s">
        <v>188</v>
      </c>
      <c r="B295" s="25" t="s">
        <v>56</v>
      </c>
      <c r="C295" s="25" t="s">
        <v>115</v>
      </c>
      <c r="D295" s="26" t="s">
        <v>190</v>
      </c>
      <c r="E295" s="38">
        <v>1</v>
      </c>
      <c r="F295" s="28" t="s">
        <v>191</v>
      </c>
    </row>
    <row r="296" spans="1:6" ht="17.100000000000001" customHeight="1" x14ac:dyDescent="0.3">
      <c r="A296" s="25" t="s">
        <v>188</v>
      </c>
      <c r="B296" s="25" t="s">
        <v>56</v>
      </c>
      <c r="C296" s="25" t="s">
        <v>114</v>
      </c>
      <c r="D296" s="26" t="s">
        <v>190</v>
      </c>
      <c r="E296" s="38">
        <v>1</v>
      </c>
      <c r="F296" s="28" t="s">
        <v>191</v>
      </c>
    </row>
    <row r="297" spans="1:6" ht="17.100000000000001" customHeight="1" x14ac:dyDescent="0.3">
      <c r="A297" s="25" t="s">
        <v>188</v>
      </c>
      <c r="B297" s="25" t="s">
        <v>56</v>
      </c>
      <c r="C297" s="25" t="s">
        <v>174</v>
      </c>
      <c r="D297" s="26" t="s">
        <v>190</v>
      </c>
      <c r="E297" s="38">
        <v>1</v>
      </c>
      <c r="F297" s="28" t="s">
        <v>191</v>
      </c>
    </row>
    <row r="298" spans="1:6" ht="17.100000000000001" customHeight="1" x14ac:dyDescent="0.3">
      <c r="A298" s="25" t="s">
        <v>188</v>
      </c>
      <c r="B298" s="25" t="s">
        <v>56</v>
      </c>
      <c r="C298" s="25" t="s">
        <v>67</v>
      </c>
      <c r="D298" s="26" t="s">
        <v>190</v>
      </c>
      <c r="E298" s="38">
        <v>1</v>
      </c>
      <c r="F298" s="28" t="s">
        <v>191</v>
      </c>
    </row>
    <row r="299" spans="1:6" ht="17.100000000000001" customHeight="1" x14ac:dyDescent="0.3">
      <c r="A299" s="25" t="s">
        <v>188</v>
      </c>
      <c r="B299" s="25" t="s">
        <v>57</v>
      </c>
      <c r="C299" s="25" t="s">
        <v>65</v>
      </c>
      <c r="D299" s="26">
        <v>504</v>
      </c>
      <c r="E299" s="37" t="s">
        <v>190</v>
      </c>
      <c r="F299" s="28" t="s">
        <v>190</v>
      </c>
    </row>
    <row r="300" spans="1:6" ht="17.100000000000001" customHeight="1" x14ac:dyDescent="0.3">
      <c r="A300" s="25" t="s">
        <v>188</v>
      </c>
      <c r="B300" s="25" t="s">
        <v>57</v>
      </c>
      <c r="C300" s="25" t="s">
        <v>114</v>
      </c>
      <c r="D300" s="26">
        <v>322</v>
      </c>
      <c r="E300" s="37" t="s">
        <v>190</v>
      </c>
      <c r="F300" s="28" t="s">
        <v>190</v>
      </c>
    </row>
    <row r="301" spans="1:6" ht="17.100000000000001" customHeight="1" x14ac:dyDescent="0.3">
      <c r="A301" s="25" t="s">
        <v>188</v>
      </c>
      <c r="B301" s="25" t="s">
        <v>57</v>
      </c>
      <c r="C301" s="25" t="s">
        <v>115</v>
      </c>
      <c r="D301" s="26">
        <v>42</v>
      </c>
      <c r="E301" s="37" t="s">
        <v>190</v>
      </c>
      <c r="F301" s="28" t="s">
        <v>190</v>
      </c>
    </row>
    <row r="302" spans="1:6" ht="17.100000000000001" customHeight="1" x14ac:dyDescent="0.3">
      <c r="A302" s="25" t="s">
        <v>188</v>
      </c>
      <c r="B302" s="25" t="s">
        <v>57</v>
      </c>
      <c r="C302" s="25" t="s">
        <v>66</v>
      </c>
      <c r="D302" s="26" t="s">
        <v>190</v>
      </c>
      <c r="E302" s="38">
        <v>1</v>
      </c>
      <c r="F302" s="28" t="s">
        <v>191</v>
      </c>
    </row>
    <row r="303" spans="1:6" ht="17.100000000000001" customHeight="1" x14ac:dyDescent="0.3">
      <c r="A303" s="25" t="s">
        <v>188</v>
      </c>
      <c r="B303" s="25" t="s">
        <v>57</v>
      </c>
      <c r="C303" s="25" t="s">
        <v>117</v>
      </c>
      <c r="D303" s="26" t="s">
        <v>190</v>
      </c>
      <c r="E303" s="38">
        <v>1</v>
      </c>
      <c r="F303" s="28" t="s">
        <v>191</v>
      </c>
    </row>
    <row r="304" spans="1:6" ht="17.100000000000001" customHeight="1" x14ac:dyDescent="0.3">
      <c r="A304" s="25" t="s">
        <v>188</v>
      </c>
      <c r="B304" s="25" t="s">
        <v>58</v>
      </c>
      <c r="C304" s="25" t="s">
        <v>65</v>
      </c>
      <c r="D304" s="26">
        <v>18</v>
      </c>
      <c r="E304" s="37" t="s">
        <v>190</v>
      </c>
      <c r="F304" s="28" t="s">
        <v>190</v>
      </c>
    </row>
    <row r="305" spans="1:6" ht="17.100000000000001" customHeight="1" x14ac:dyDescent="0.3">
      <c r="A305" s="25" t="s">
        <v>188</v>
      </c>
      <c r="B305" s="25" t="s">
        <v>58</v>
      </c>
      <c r="C305" s="25" t="s">
        <v>115</v>
      </c>
      <c r="D305" s="26" t="s">
        <v>190</v>
      </c>
      <c r="E305" s="38">
        <v>1</v>
      </c>
      <c r="F305" s="28" t="s">
        <v>191</v>
      </c>
    </row>
    <row r="306" spans="1:6" ht="17.100000000000001" customHeight="1" x14ac:dyDescent="0.3">
      <c r="A306" s="25" t="s">
        <v>188</v>
      </c>
      <c r="B306" s="25" t="s">
        <v>58</v>
      </c>
      <c r="C306" s="25" t="s">
        <v>114</v>
      </c>
      <c r="D306" s="26" t="s">
      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    <v>188</v>
      </c>
      <c r="B307" s="25" t="s">
        <v>58</v>
      </c>
      <c r="C307" s="25" t="s">
        <v>121</v>
      </c>
      <c r="D307" s="26" t="s">
        <v>190</v>
      </c>
      <c r="E307" s="38">
        <v>1</v>
      </c>
      <c r="F307" s="28" t="s">
        <v>191</v>
      </c>
    </row>
    <row r="308" spans="1:6" ht="17.100000000000001" customHeight="1" x14ac:dyDescent="0.3">
      <c r="A308" s="25" t="s">
        <v>188</v>
      </c>
      <c r="B308" s="25" t="s">
        <v>58</v>
      </c>
      <c r="C308" s="25" t="s">
        <v>66</v>
      </c>
      <c r="D308" s="26" t="s">
        <v>190</v>
      </c>
      <c r="E308" s="38">
        <v>1</v>
      </c>
      <c r="F308" s="28" t="s">
        <v>191</v>
      </c>
    </row>
    <row r="309" spans="1:6" ht="17.100000000000001" customHeight="1" x14ac:dyDescent="0.3">
      <c r="A309" s="25" t="s">
        <v>188</v>
      </c>
      <c r="B309" s="25" t="s">
        <v>59</v>
      </c>
      <c r="C309" s="25" t="s">
        <v>65</v>
      </c>
      <c r="D309" s="26">
        <v>789</v>
      </c>
      <c r="E309" s="37" t="s">
        <v>190</v>
      </c>
      <c r="F309" s="28" t="s">
        <v>190</v>
      </c>
    </row>
    <row r="310" spans="1:6" ht="17.100000000000001" customHeight="1" x14ac:dyDescent="0.3">
      <c r="A310" s="25" t="s">
        <v>188</v>
      </c>
      <c r="B310" s="25" t="s">
        <v>59</v>
      </c>
      <c r="C310" s="25" t="s">
        <v>114</v>
      </c>
      <c r="D310" s="26">
        <v>149</v>
      </c>
      <c r="E310" s="37" t="s">
        <v>190</v>
      </c>
      <c r="F310" s="28" t="s">
        <v>190</v>
      </c>
    </row>
    <row r="311" spans="1:6" ht="17.100000000000001" customHeight="1" x14ac:dyDescent="0.3">
      <c r="A311" s="25" t="s">
        <v>188</v>
      </c>
      <c r="B311" s="25" t="s">
        <v>59</v>
      </c>
      <c r="C311" s="25" t="s">
        <v>115</v>
      </c>
      <c r="D311" s="26">
        <v>69</v>
      </c>
      <c r="E311" s="37" t="s">
        <v>190</v>
      </c>
      <c r="F311" s="28" t="s">
        <v>190</v>
      </c>
    </row>
    <row r="312" spans="1:6" ht="17.100000000000001" customHeight="1" x14ac:dyDescent="0.3">
      <c r="A312" s="25" t="s">
        <v>188</v>
      </c>
      <c r="B312" s="25" t="s">
        <v>59</v>
      </c>
      <c r="C312" s="25" t="s">
        <v>66</v>
      </c>
      <c r="D312" s="26">
        <v>16</v>
      </c>
      <c r="E312" s="37" t="s">
        <v>190</v>
      </c>
      <c r="F312" s="28" t="s">
        <v>190</v>
      </c>
    </row>
    <row r="313" spans="1:6" ht="17.100000000000001" customHeight="1" x14ac:dyDescent="0.3">
      <c r="A313" s="25" t="s">
        <v>188</v>
      </c>
      <c r="B313" s="25" t="s">
        <v>59</v>
      </c>
      <c r="C313" s="25" t="s">
        <v>117</v>
      </c>
      <c r="D313" s="26" t="s">
        <v>190</v>
      </c>
      <c r="E313" s="38">
        <v>1</v>
      </c>
      <c r="F313" s="28" t="s">
        <v>191</v>
      </c>
    </row>
    <row r="314" spans="1:6" ht="17.100000000000001" customHeight="1" x14ac:dyDescent="0.3">
      <c r="A314" s="25" t="s">
        <v>188</v>
      </c>
      <c r="B314" s="25" t="s">
        <v>59</v>
      </c>
      <c r="C314" s="25" t="s">
        <v>120</v>
      </c>
      <c r="D314" s="26" t="s">
        <v>190</v>
      </c>
      <c r="E314" s="38">
        <v>1</v>
      </c>
      <c r="F314" s="28" t="s">
        <v>191</v>
      </c>
    </row>
    <row r="315" spans="1:6" ht="17.100000000000001" customHeight="1" x14ac:dyDescent="0.3">
      <c r="A315" s="25" t="s">
        <v>188</v>
      </c>
      <c r="B315" s="25" t="s">
        <v>59</v>
      </c>
      <c r="C315" s="25" t="s">
        <v>121</v>
      </c>
      <c r="D315" s="26" t="s">
        <v>190</v>
      </c>
      <c r="E315" s="38">
        <v>1</v>
      </c>
      <c r="F315" s="28" t="s">
        <v>191</v>
      </c>
    </row>
    <row r="316" spans="1:6" ht="17.100000000000001" customHeight="1" x14ac:dyDescent="0.3">
      <c r="A316" s="25" t="s">
        <v>188</v>
      </c>
      <c r="B316" s="25" t="s">
        <v>60</v>
      </c>
      <c r="C316" s="25" t="s">
        <v>65</v>
      </c>
      <c r="D316" s="26">
        <v>112</v>
      </c>
      <c r="E316" s="37" t="s">
        <v>190</v>
      </c>
      <c r="F316" s="28" t="s">
        <v>190</v>
      </c>
    </row>
    <row r="317" spans="1:6" ht="17.100000000000001" customHeight="1" x14ac:dyDescent="0.3">
      <c r="A317" s="25" t="s">
        <v>188</v>
      </c>
      <c r="B317" s="25" t="s">
        <v>60</v>
      </c>
      <c r="C317" s="25" t="s">
        <v>114</v>
      </c>
      <c r="D317" s="26">
        <v>49</v>
      </c>
      <c r="E317" s="37" t="s">
        <v>190</v>
      </c>
      <c r="F317" s="28" t="s">
        <v>190</v>
      </c>
    </row>
    <row r="318" spans="1:6" ht="17.100000000000001" customHeight="1" x14ac:dyDescent="0.3">
      <c r="A318" s="25" t="s">
        <v>188</v>
      </c>
      <c r="B318" s="25" t="s">
        <v>60</v>
      </c>
      <c r="C318" s="25" t="s">
        <v>115</v>
      </c>
      <c r="D318" s="26">
        <v>28</v>
      </c>
      <c r="E318" s="37" t="s">
        <v>190</v>
      </c>
      <c r="F318" s="28" t="s">
        <v>190</v>
      </c>
    </row>
    <row r="319" spans="1:6" ht="17.100000000000001" customHeight="1" x14ac:dyDescent="0.3">
      <c r="A319" s="25" t="s">
        <v>188</v>
      </c>
      <c r="B319" s="25" t="s">
        <v>60</v>
      </c>
      <c r="C319" s="25" t="s">
        <v>118</v>
      </c>
      <c r="D319" s="26">
        <v>13</v>
      </c>
      <c r="E319" s="37" t="s">
        <v>190</v>
      </c>
      <c r="F319" s="28" t="s">
        <v>190</v>
      </c>
    </row>
    <row r="320" spans="1:6" ht="17.100000000000001" customHeight="1" x14ac:dyDescent="0.3">
      <c r="A320" s="25" t="s">
        <v>188</v>
      </c>
      <c r="B320" s="25" t="s">
        <v>60</v>
      </c>
      <c r="C320" s="25" t="s">
        <v>66</v>
      </c>
      <c r="D320" s="26" t="s">
        <v>190</v>
      </c>
      <c r="E320" s="38">
        <v>1</v>
      </c>
      <c r="F320" s="28" t="s">
        <v>191</v>
      </c>
    </row>
    <row r="321" spans="1:6" ht="17.100000000000001" customHeight="1" x14ac:dyDescent="0.3">
      <c r="A321" s="25" t="s">
        <v>188</v>
      </c>
      <c r="B321" s="25" t="s">
        <v>60</v>
      </c>
      <c r="C321" s="25" t="s">
        <v>117</v>
      </c>
      <c r="D321" s="26" t="s">
        <v>190</v>
      </c>
      <c r="E321" s="38">
        <v>1</v>
      </c>
      <c r="F321" s="28" t="s">
        <v>191</v>
      </c>
    </row>
    <row r="322" spans="1:6" ht="17.100000000000001" customHeight="1" x14ac:dyDescent="0.3">
      <c r="A322" s="25" t="s">
        <v>188</v>
      </c>
      <c r="B322" s="25" t="s">
        <v>60</v>
      </c>
      <c r="C322" s="25" t="s">
        <v>116</v>
      </c>
      <c r="D322" s="26" t="s">
        <v>190</v>
      </c>
      <c r="E322" s="38">
        <v>1</v>
      </c>
      <c r="F322" s="28" t="s">
        <v>191</v>
      </c>
    </row>
    <row r="323" spans="1:6" ht="17.100000000000001" customHeight="1" x14ac:dyDescent="0.3">
      <c r="A323" s="25" t="s">
        <v>188</v>
      </c>
      <c r="B323" s="25" t="s">
        <v>61</v>
      </c>
      <c r="C323" s="25" t="s">
        <v>65</v>
      </c>
      <c r="D323" s="26">
        <v>82</v>
      </c>
      <c r="E323" s="37" t="s">
        <v>190</v>
      </c>
      <c r="F323" s="28" t="s">
        <v>190</v>
      </c>
    </row>
    <row r="324" spans="1:6" ht="17.100000000000001" customHeight="1" x14ac:dyDescent="0.3">
      <c r="A324" s="25" t="s">
        <v>188</v>
      </c>
      <c r="B324" s="25" t="s">
        <v>61</v>
      </c>
      <c r="C324" s="25" t="s">
        <v>115</v>
      </c>
      <c r="D324" s="26">
        <v>23</v>
      </c>
      <c r="E324" s="37" t="s">
        <v>190</v>
      </c>
      <c r="F324" s="28" t="s">
        <v>190</v>
      </c>
    </row>
    <row r="325" spans="1:6" ht="17.100000000000001" customHeight="1" x14ac:dyDescent="0.3">
      <c r="A325" s="25" t="s">
        <v>188</v>
      </c>
      <c r="B325" s="25" t="s">
        <v>61</v>
      </c>
      <c r="C325" s="25" t="s">
        <v>114</v>
      </c>
      <c r="D325" s="26">
        <v>21</v>
      </c>
      <c r="E325" s="37" t="s">
        <v>190</v>
      </c>
      <c r="F325" s="28" t="s">
        <v>190</v>
      </c>
    </row>
    <row r="326" spans="1:6" ht="17.100000000000001" customHeight="1" x14ac:dyDescent="0.3">
      <c r="A326" s="25" t="s">
        <v>188</v>
      </c>
      <c r="B326" s="25" t="s">
        <v>61</v>
      </c>
      <c r="C326" s="25" t="s">
        <v>120</v>
      </c>
      <c r="D326" s="26" t="s">
        <v>190</v>
      </c>
      <c r="E326" s="38">
        <v>1</v>
      </c>
      <c r="F326" s="28" t="s">
        <v>191</v>
      </c>
    </row>
    <row r="327" spans="1:6" ht="17.100000000000001" customHeight="1" x14ac:dyDescent="0.3">
      <c r="A327" s="25" t="s">
        <v>188</v>
      </c>
      <c r="B327" s="25" t="s">
        <v>61</v>
      </c>
      <c r="C327" s="25" t="s">
        <v>118</v>
      </c>
      <c r="D327" s="26" t="s">
        <v>190</v>
      </c>
      <c r="E327" s="38">
        <v>1</v>
      </c>
      <c r="F327" s="28" t="s">
        <v>191</v>
      </c>
    </row>
    <row r="328" spans="1:6" ht="17.100000000000001" customHeight="1" x14ac:dyDescent="0.3">
      <c r="A328" s="25" t="s">
        <v>188</v>
      </c>
      <c r="B328" s="25" t="s">
        <v>61</v>
      </c>
      <c r="C328" s="25" t="s">
        <v>117</v>
      </c>
      <c r="D328" s="26" t="s">
        <v>190</v>
      </c>
      <c r="E328" s="38">
        <v>1</v>
      </c>
      <c r="F328" s="28" t="s">
        <v>191</v>
      </c>
    </row>
    <row r="329" spans="1:6" ht="17.100000000000001" customHeight="1" x14ac:dyDescent="0.3">
      <c r="A329" s="25" t="s">
        <v>188</v>
      </c>
      <c r="B329" s="25" t="s">
        <v>61</v>
      </c>
      <c r="C329" s="25" t="s">
        <v>66</v>
      </c>
      <c r="D329" s="26" t="s">
        <v>190</v>
      </c>
      <c r="E329" s="38">
        <v>1</v>
      </c>
      <c r="F329" s="28" t="s">
        <v>191</v>
      </c>
    </row>
    <row r="330" spans="1:6" ht="17.100000000000001" customHeight="1" x14ac:dyDescent="0.3">
      <c r="A330" s="25" t="s">
        <v>188</v>
      </c>
      <c r="B330" s="25" t="s">
        <v>62</v>
      </c>
      <c r="C330" s="25" t="s">
        <v>65</v>
      </c>
      <c r="D330" s="26">
        <v>32179</v>
      </c>
      <c r="E330" s="37" t="s">
        <v>190</v>
      </c>
      <c r="F330" s="28" t="s">
        <v>190</v>
      </c>
    </row>
    <row r="331" spans="1:6" ht="17.100000000000001" customHeight="1" x14ac:dyDescent="0.3">
      <c r="A331" s="25" t="s">
        <v>188</v>
      </c>
      <c r="B331" s="25" t="s">
        <v>62</v>
      </c>
      <c r="C331" s="25" t="s">
        <v>114</v>
      </c>
      <c r="D331" s="26">
        <v>14380</v>
      </c>
      <c r="E331" s="37" t="s">
        <v>190</v>
      </c>
      <c r="F331" s="28" t="s">
        <v>190</v>
      </c>
    </row>
    <row r="332" spans="1:6" ht="17.100000000000001" customHeight="1" x14ac:dyDescent="0.3">
      <c r="A332" s="25" t="s">
        <v>188</v>
      </c>
      <c r="B332" s="25" t="s">
        <v>62</v>
      </c>
      <c r="C332" s="25" t="s">
        <v>115</v>
      </c>
      <c r="D332" s="26">
        <v>6448</v>
      </c>
      <c r="E332" s="37" t="s">
        <v>190</v>
      </c>
      <c r="F332" s="28" t="s">
        <v>190</v>
      </c>
    </row>
    <row r="333" spans="1:6" ht="17.100000000000001" customHeight="1" x14ac:dyDescent="0.3">
      <c r="A333" s="25" t="s">
        <v>188</v>
      </c>
      <c r="B333" s="25" t="s">
        <v>62</v>
      </c>
      <c r="C333" s="25" t="s">
        <v>122</v>
      </c>
      <c r="D333" s="26">
        <v>2650</v>
      </c>
      <c r="E333" s="37" t="s">
        <v>190</v>
      </c>
      <c r="F333" s="28" t="s">
        <v>190</v>
      </c>
    </row>
    <row r="334" spans="1:6" ht="17.100000000000001" customHeight="1" x14ac:dyDescent="0.3">
      <c r="A334" s="25" t="s">
        <v>188</v>
      </c>
      <c r="B334" s="25" t="s">
        <v>62</v>
      </c>
      <c r="C334" s="25" t="s">
        <v>117</v>
      </c>
      <c r="D334" s="26">
        <v>1706</v>
      </c>
      <c r="E334" s="37" t="s">
        <v>190</v>
      </c>
      <c r="F334" s="28" t="s">
        <v>190</v>
      </c>
    </row>
    <row r="335" spans="1:6" ht="17.100000000000001" customHeight="1" x14ac:dyDescent="0.3">
      <c r="A335" s="25" t="s">
        <v>188</v>
      </c>
      <c r="B335" s="25" t="s">
        <v>62</v>
      </c>
      <c r="C335" s="25" t="s">
        <v>66</v>
      </c>
      <c r="D335" s="26">
        <v>1628</v>
      </c>
      <c r="E335" s="37" t="s">
        <v>190</v>
      </c>
      <c r="F335" s="28" t="s">
        <v>190</v>
      </c>
    </row>
    <row r="336" spans="1:6" ht="17.100000000000001" customHeight="1" x14ac:dyDescent="0.3">
      <c r="A336" s="25" t="s">
        <v>188</v>
      </c>
      <c r="B336" s="25" t="s">
        <v>62</v>
      </c>
      <c r="C336" s="25" t="s">
        <v>116</v>
      </c>
      <c r="D336" s="26">
        <v>966</v>
      </c>
      <c r="E336" s="37" t="s">
        <v>190</v>
      </c>
      <c r="F336" s="28" t="s">
        <v>190</v>
      </c>
    </row>
    <row r="337" spans="1:6" ht="17.100000000000001" customHeight="1" x14ac:dyDescent="0.3">
      <c r="A337" s="40" t="s">
        <v>188</v>
      </c>
      <c r="B337" s="40" t="s">
        <v>62</v>
      </c>
      <c r="C337" s="40" t="s">
        <v>120</v>
      </c>
      <c r="D337" s="41">
        <v>891</v>
      </c>
      <c r="E337" s="42" t="s">
        <v>190</v>
      </c>
      <c r="F337" s="35" t="s">
        <v>190</v>
      </c>
    </row>
    <row r="338" spans="1:6" ht="17.100000000000001" customHeight="1" x14ac:dyDescent="0.3">
      <c r="A338" s="36" t="s">
        <v>105</v>
      </c>
    </row>
  </sheetData>
  <sheetProtection sheet="1" objects="1" scenarios="1" selectLockedCells="1"/>
  <conditionalFormatting sqref="A4:F337">
    <cfRule type="expression" dxfId="19" priority="2">
      <formula>MOD(ROW(),2)=0</formula>
    </cfRule>
  </conditionalFormatting>
  <conditionalFormatting sqref="A4:F9978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40.28515625" style="3" bestFit="1" customWidth="1"/>
    <col min="4" max="4" width="19.85546875" style="12" bestFit="1" customWidth="1"/>
    <col min="5" max="5" width="22.5703125" style="20" bestFit="1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15" t="s">
        <v>176</v>
      </c>
    </row>
    <row r="2" spans="1:6" s="1" customFormat="1" ht="23.1" customHeight="1" x14ac:dyDescent="0.45">
      <c r="A2" s="17" t="s">
        <v>63</v>
      </c>
      <c r="D2" s="11"/>
      <c r="E2" s="21"/>
    </row>
    <row r="3" spans="1:6" ht="17.100000000000001" customHeight="1" x14ac:dyDescent="0.3">
      <c r="A3" s="29" t="s">
        <v>0</v>
      </c>
      <c r="B3" s="29" t="s">
        <v>123</v>
      </c>
      <c r="C3" s="29" t="s">
        <v>68</v>
      </c>
      <c r="D3" s="44" t="s">
        <v>1</v>
      </c>
      <c r="E3" s="39" t="s">
        <v>2</v>
      </c>
      <c r="F3" s="29" t="s">
        <v>3</v>
      </c>
    </row>
    <row r="4" spans="1:6" ht="17.100000000000001" customHeight="1" x14ac:dyDescent="0.3">
      <c r="A4" s="25" t="s">
        <v>188</v>
      </c>
      <c r="B4" s="25" t="s">
        <v>4</v>
      </c>
      <c r="C4" s="25" t="s">
        <v>69</v>
      </c>
      <c r="D4" s="43">
        <v>1222</v>
      </c>
      <c r="E4" s="37" t="s">
        <v>190</v>
      </c>
      <c r="F4" s="28" t="s">
        <v>190</v>
      </c>
    </row>
    <row r="5" spans="1:6" ht="17.100000000000001" customHeight="1" x14ac:dyDescent="0.3">
      <c r="A5" s="25" t="s">
        <v>188</v>
      </c>
      <c r="B5" s="25" t="s">
        <v>4</v>
      </c>
      <c r="C5" s="25" t="s">
        <v>70</v>
      </c>
      <c r="D5" s="43" t="s">
        <v>190</v>
      </c>
      <c r="E5" s="37">
        <v>2</v>
      </c>
      <c r="F5" s="28" t="s">
        <v>192</v>
      </c>
    </row>
    <row r="6" spans="1:6" ht="17.100000000000001" customHeight="1" x14ac:dyDescent="0.3">
      <c r="A6" s="25" t="s">
        <v>188</v>
      </c>
      <c r="B6" s="25" t="s">
        <v>4</v>
      </c>
      <c r="C6" s="25" t="s">
        <v>175</v>
      </c>
      <c r="D6" s="43" t="s">
        <v>190</v>
      </c>
      <c r="E6" s="37">
        <v>2</v>
      </c>
      <c r="F6" s="28" t="s">
        <v>192</v>
      </c>
    </row>
    <row r="7" spans="1:6" ht="17.100000000000001" customHeight="1" x14ac:dyDescent="0.3">
      <c r="A7" s="25" t="s">
        <v>188</v>
      </c>
      <c r="B7" s="25" t="s">
        <v>4</v>
      </c>
      <c r="C7" s="25" t="s">
        <v>179</v>
      </c>
      <c r="D7" s="43">
        <v>41</v>
      </c>
      <c r="E7" s="37" t="s">
        <v>190</v>
      </c>
      <c r="F7" s="28" t="s">
        <v>190</v>
      </c>
    </row>
    <row r="8" spans="1:6" ht="17.100000000000001" customHeight="1" x14ac:dyDescent="0.3">
      <c r="A8" s="25" t="s">
        <v>188</v>
      </c>
      <c r="B8" s="25" t="s">
        <v>5</v>
      </c>
      <c r="C8" s="25" t="s">
        <v>69</v>
      </c>
      <c r="D8" s="43" t="s">
        <v>190</v>
      </c>
      <c r="E8" s="38">
        <v>1</v>
      </c>
      <c r="F8" s="28" t="s">
        <v>191</v>
      </c>
    </row>
    <row r="9" spans="1:6" ht="17.100000000000001" customHeight="1" x14ac:dyDescent="0.3">
      <c r="A9" s="25" t="s">
        <v>188</v>
      </c>
      <c r="B9" s="25" t="s">
        <v>5</v>
      </c>
      <c r="C9" s="25" t="s">
        <v>70</v>
      </c>
      <c r="D9" s="43" t="s">
        <v>190</v>
      </c>
      <c r="E9" s="38">
        <v>1</v>
      </c>
      <c r="F9" s="28" t="s">
        <v>191</v>
      </c>
    </row>
    <row r="10" spans="1:6" ht="17.100000000000001" customHeight="1" x14ac:dyDescent="0.3">
      <c r="A10" s="25" t="s">
        <v>188</v>
      </c>
      <c r="B10" s="25" t="s">
        <v>6</v>
      </c>
      <c r="C10" s="25" t="s">
        <v>69</v>
      </c>
      <c r="D10" s="43" t="s">
        <v>190</v>
      </c>
      <c r="E10" s="37">
        <v>2</v>
      </c>
      <c r="F10" s="28" t="s">
        <v>192</v>
      </c>
    </row>
    <row r="11" spans="1:6" ht="17.100000000000001" customHeight="1" x14ac:dyDescent="0.3">
      <c r="A11" s="25" t="s">
        <v>188</v>
      </c>
      <c r="B11" s="25" t="s">
        <v>6</v>
      </c>
      <c r="C11" s="25" t="s">
        <v>70</v>
      </c>
      <c r="D11" s="43" t="s">
        <v>190</v>
      </c>
      <c r="E11" s="38">
        <v>1</v>
      </c>
      <c r="F11" s="28" t="s">
        <v>191</v>
      </c>
    </row>
    <row r="12" spans="1:6" ht="17.100000000000001" customHeight="1" x14ac:dyDescent="0.3">
      <c r="A12" s="25" t="s">
        <v>188</v>
      </c>
      <c r="B12" s="25" t="s">
        <v>7</v>
      </c>
      <c r="C12" s="25" t="s">
        <v>69</v>
      </c>
      <c r="D12" s="43">
        <v>123</v>
      </c>
      <c r="E12" s="37" t="s">
        <v>190</v>
      </c>
      <c r="F12" s="28" t="s">
        <v>190</v>
      </c>
    </row>
    <row r="13" spans="1:6" ht="17.100000000000001" customHeight="1" x14ac:dyDescent="0.3">
      <c r="A13" s="25" t="s">
        <v>188</v>
      </c>
      <c r="B13" s="25" t="s">
        <v>7</v>
      </c>
      <c r="C13" s="25" t="s">
        <v>65</v>
      </c>
      <c r="D13" s="43">
        <v>20</v>
      </c>
      <c r="E13" s="37" t="s">
        <v>190</v>
      </c>
      <c r="F13" s="28" t="s">
        <v>190</v>
      </c>
    </row>
    <row r="14" spans="1:6" ht="17.100000000000001" customHeight="1" x14ac:dyDescent="0.3">
      <c r="A14" s="25" t="s">
        <v>188</v>
      </c>
      <c r="B14" s="25" t="s">
        <v>7</v>
      </c>
      <c r="C14" s="25" t="s">
        <v>70</v>
      </c>
      <c r="D14" s="43" t="s">
        <v>190</v>
      </c>
      <c r="E14" s="38">
        <v>1</v>
      </c>
      <c r="F14" s="28" t="s">
        <v>191</v>
      </c>
    </row>
    <row r="15" spans="1:6" ht="17.100000000000001" customHeight="1" x14ac:dyDescent="0.3">
      <c r="A15" s="25" t="s">
        <v>188</v>
      </c>
      <c r="B15" s="25" t="s">
        <v>7</v>
      </c>
      <c r="C15" s="25" t="s">
        <v>127</v>
      </c>
      <c r="D15" s="43" t="s">
        <v>190</v>
      </c>
      <c r="E15" s="38">
        <v>1</v>
      </c>
      <c r="F15" s="28" t="s">
        <v>191</v>
      </c>
    </row>
    <row r="16" spans="1:6" ht="17.100000000000001" customHeight="1" x14ac:dyDescent="0.3">
      <c r="A16" s="25" t="s">
        <v>188</v>
      </c>
      <c r="B16" s="25" t="s">
        <v>8</v>
      </c>
      <c r="C16" s="25" t="s">
        <v>69</v>
      </c>
      <c r="D16" s="43">
        <v>26</v>
      </c>
      <c r="E16" s="37" t="s">
        <v>190</v>
      </c>
      <c r="F16" s="28" t="s">
        <v>190</v>
      </c>
    </row>
    <row r="17" spans="1:6" ht="17.100000000000001" customHeight="1" x14ac:dyDescent="0.3">
      <c r="A17" s="25" t="s">
        <v>188</v>
      </c>
      <c r="B17" s="25" t="s">
        <v>8</v>
      </c>
      <c r="C17" s="25" t="s">
        <v>71</v>
      </c>
      <c r="D17" s="43" t="s">
        <v>190</v>
      </c>
      <c r="E17" s="38">
        <v>1</v>
      </c>
      <c r="F17" s="28" t="s">
        <v>191</v>
      </c>
    </row>
    <row r="18" spans="1:6" ht="17.100000000000001" customHeight="1" x14ac:dyDescent="0.3">
      <c r="A18" s="25" t="s">
        <v>188</v>
      </c>
      <c r="B18" s="25" t="s">
        <v>8</v>
      </c>
      <c r="C18" s="25" t="s">
        <v>181</v>
      </c>
      <c r="D18" s="43" t="s">
        <v>190</v>
      </c>
      <c r="E18" s="38">
        <v>1</v>
      </c>
      <c r="F18" s="28" t="s">
        <v>191</v>
      </c>
    </row>
    <row r="19" spans="1:6" ht="17.100000000000001" customHeight="1" x14ac:dyDescent="0.3">
      <c r="A19" s="25" t="s">
        <v>188</v>
      </c>
      <c r="B19" s="25" t="s">
        <v>9</v>
      </c>
      <c r="C19" s="25" t="s">
        <v>69</v>
      </c>
      <c r="D19" s="43">
        <v>18</v>
      </c>
      <c r="E19" s="37" t="s">
        <v>190</v>
      </c>
      <c r="F19" s="28" t="s">
        <v>190</v>
      </c>
    </row>
    <row r="20" spans="1:6" ht="17.100000000000001" customHeight="1" x14ac:dyDescent="0.3">
      <c r="A20" s="25" t="s">
        <v>188</v>
      </c>
      <c r="B20" s="25" t="s">
        <v>9</v>
      </c>
      <c r="C20" s="25" t="s">
        <v>70</v>
      </c>
      <c r="D20" s="43">
        <v>18</v>
      </c>
      <c r="E20" s="37" t="s">
        <v>190</v>
      </c>
      <c r="F20" s="28" t="s">
        <v>190</v>
      </c>
    </row>
    <row r="21" spans="1:6" ht="17.100000000000001" customHeight="1" x14ac:dyDescent="0.3">
      <c r="A21" s="25" t="s">
        <v>188</v>
      </c>
      <c r="B21" s="25" t="s">
        <v>10</v>
      </c>
      <c r="C21" s="25" t="s">
        <v>69</v>
      </c>
      <c r="D21" s="43">
        <v>916</v>
      </c>
      <c r="E21" s="37" t="s">
        <v>190</v>
      </c>
      <c r="F21" s="28" t="s">
        <v>190</v>
      </c>
    </row>
    <row r="22" spans="1:6" ht="17.100000000000001" customHeight="1" x14ac:dyDescent="0.3">
      <c r="A22" s="25" t="s">
        <v>188</v>
      </c>
      <c r="B22" s="25" t="s">
        <v>10</v>
      </c>
      <c r="C22" s="25" t="s">
        <v>70</v>
      </c>
      <c r="D22" s="43">
        <v>372</v>
      </c>
      <c r="E22" s="37" t="s">
        <v>190</v>
      </c>
      <c r="F22" s="28" t="s">
        <v>190</v>
      </c>
    </row>
    <row r="23" spans="1:6" ht="17.100000000000001" customHeight="1" x14ac:dyDescent="0.3">
      <c r="A23" s="25" t="s">
        <v>188</v>
      </c>
      <c r="B23" s="25" t="s">
        <v>10</v>
      </c>
      <c r="C23" s="25" t="s">
        <v>127</v>
      </c>
      <c r="D23" s="43">
        <v>38</v>
      </c>
      <c r="E23" s="37" t="s">
        <v>190</v>
      </c>
      <c r="F23" s="28" t="s">
        <v>190</v>
      </c>
    </row>
    <row r="24" spans="1:6" ht="17.100000000000001" customHeight="1" x14ac:dyDescent="0.3">
      <c r="A24" s="25" t="s">
        <v>188</v>
      </c>
      <c r="B24" s="25" t="s">
        <v>10</v>
      </c>
      <c r="C24" s="25" t="s">
        <v>71</v>
      </c>
      <c r="D24" s="43">
        <v>37</v>
      </c>
      <c r="E24" s="37" t="s">
        <v>190</v>
      </c>
      <c r="F24" s="28" t="s">
        <v>190</v>
      </c>
    </row>
    <row r="25" spans="1:6" ht="17.100000000000001" customHeight="1" x14ac:dyDescent="0.3">
      <c r="A25" s="25" t="s">
        <v>188</v>
      </c>
      <c r="B25" s="25" t="s">
        <v>11</v>
      </c>
      <c r="C25" s="25" t="s">
        <v>69</v>
      </c>
      <c r="D25" s="43" t="s">
        <v>190</v>
      </c>
      <c r="E25" s="37">
        <v>2</v>
      </c>
      <c r="F25" s="28" t="s">
        <v>192</v>
      </c>
    </row>
    <row r="26" spans="1:6" ht="17.100000000000001" customHeight="1" x14ac:dyDescent="0.3">
      <c r="A26" s="25" t="s">
        <v>188</v>
      </c>
      <c r="B26" s="25" t="s">
        <v>11</v>
      </c>
      <c r="C26" s="25" t="s">
        <v>65</v>
      </c>
      <c r="D26" s="43" t="s">
        <v>190</v>
      </c>
      <c r="E26" s="38">
        <v>1</v>
      </c>
      <c r="F26" s="28" t="s">
        <v>191</v>
      </c>
    </row>
    <row r="27" spans="1:6" ht="17.100000000000001" customHeight="1" x14ac:dyDescent="0.3">
      <c r="A27" s="25" t="s">
        <v>188</v>
      </c>
      <c r="B27" s="25" t="s">
        <v>12</v>
      </c>
      <c r="C27" s="25" t="s">
        <v>69</v>
      </c>
      <c r="D27" s="43">
        <v>128</v>
      </c>
      <c r="E27" s="37" t="s">
        <v>190</v>
      </c>
      <c r="F27" s="28" t="s">
        <v>190</v>
      </c>
    </row>
    <row r="28" spans="1:6" ht="17.100000000000001" customHeight="1" x14ac:dyDescent="0.3">
      <c r="A28" s="25" t="s">
        <v>188</v>
      </c>
      <c r="B28" s="25" t="s">
        <v>12</v>
      </c>
      <c r="C28" s="25" t="s">
        <v>70</v>
      </c>
      <c r="D28" s="43" t="s">
        <v>190</v>
      </c>
      <c r="E28" s="37">
        <v>2</v>
      </c>
      <c r="F28" s="28" t="s">
        <v>192</v>
      </c>
    </row>
    <row r="29" spans="1:6" ht="17.100000000000001" customHeight="1" x14ac:dyDescent="0.3">
      <c r="A29" s="25" t="s">
        <v>188</v>
      </c>
      <c r="B29" s="25" t="s">
        <v>12</v>
      </c>
      <c r="C29" s="25" t="s">
        <v>65</v>
      </c>
      <c r="D29" s="43" t="s">
        <v>190</v>
      </c>
      <c r="E29" s="38">
        <v>1</v>
      </c>
      <c r="F29" s="28" t="s">
        <v>191</v>
      </c>
    </row>
    <row r="30" spans="1:6" ht="17.100000000000001" customHeight="1" x14ac:dyDescent="0.3">
      <c r="A30" s="25" t="s">
        <v>188</v>
      </c>
      <c r="B30" s="25" t="s">
        <v>13</v>
      </c>
      <c r="C30" s="25" t="s">
        <v>69</v>
      </c>
      <c r="D30" s="43">
        <v>1040</v>
      </c>
      <c r="E30" s="37" t="s">
        <v>190</v>
      </c>
      <c r="F30" s="28" t="s">
        <v>190</v>
      </c>
    </row>
    <row r="31" spans="1:6" ht="17.100000000000001" customHeight="1" x14ac:dyDescent="0.3">
      <c r="A31" s="25" t="s">
        <v>188</v>
      </c>
      <c r="B31" s="25" t="s">
        <v>13</v>
      </c>
      <c r="C31" s="25" t="s">
        <v>70</v>
      </c>
      <c r="D31" s="43">
        <v>514</v>
      </c>
      <c r="E31" s="37" t="s">
        <v>190</v>
      </c>
      <c r="F31" s="28" t="s">
        <v>190</v>
      </c>
    </row>
    <row r="32" spans="1:6" ht="17.100000000000001" customHeight="1" x14ac:dyDescent="0.3">
      <c r="A32" s="25" t="s">
        <v>188</v>
      </c>
      <c r="B32" s="25" t="s">
        <v>13</v>
      </c>
      <c r="C32" s="25" t="s">
        <v>127</v>
      </c>
      <c r="D32" s="43">
        <v>33</v>
      </c>
      <c r="E32" s="37" t="s">
        <v>190</v>
      </c>
      <c r="F32" s="28" t="s">
        <v>190</v>
      </c>
    </row>
    <row r="33" spans="1:6" ht="17.100000000000001" customHeight="1" x14ac:dyDescent="0.3">
      <c r="A33" s="25" t="s">
        <v>188</v>
      </c>
      <c r="B33" s="25" t="s">
        <v>14</v>
      </c>
      <c r="C33" s="25" t="s">
        <v>69</v>
      </c>
      <c r="D33" s="43">
        <v>18</v>
      </c>
      <c r="E33" s="37" t="s">
        <v>190</v>
      </c>
      <c r="F33" s="28" t="s">
        <v>190</v>
      </c>
    </row>
    <row r="34" spans="1:6" ht="17.100000000000001" customHeight="1" x14ac:dyDescent="0.3">
      <c r="A34" s="25" t="s">
        <v>188</v>
      </c>
      <c r="B34" s="25" t="s">
        <v>14</v>
      </c>
      <c r="C34" s="25" t="s">
        <v>70</v>
      </c>
      <c r="D34" s="43" t="s">
        <v>190</v>
      </c>
      <c r="E34" s="37">
        <v>2</v>
      </c>
      <c r="F34" s="28" t="s">
        <v>192</v>
      </c>
    </row>
    <row r="35" spans="1:6" ht="17.100000000000001" customHeight="1" x14ac:dyDescent="0.3">
      <c r="A35" s="25" t="s">
        <v>188</v>
      </c>
      <c r="B35" s="25" t="s">
        <v>14</v>
      </c>
      <c r="C35" s="25" t="s">
        <v>65</v>
      </c>
      <c r="D35" s="43" t="s">
        <v>190</v>
      </c>
      <c r="E35" s="38">
        <v>1</v>
      </c>
      <c r="F35" s="28" t="s">
        <v>191</v>
      </c>
    </row>
    <row r="36" spans="1:6" ht="17.100000000000001" customHeight="1" x14ac:dyDescent="0.3">
      <c r="A36" s="25" t="s">
        <v>188</v>
      </c>
      <c r="B36" s="25" t="s">
        <v>15</v>
      </c>
      <c r="C36" s="25" t="s">
        <v>69</v>
      </c>
      <c r="D36" s="43">
        <v>122</v>
      </c>
      <c r="E36" s="37" t="s">
        <v>190</v>
      </c>
      <c r="F36" s="28" t="s">
        <v>190</v>
      </c>
    </row>
    <row r="37" spans="1:6" ht="17.100000000000001" customHeight="1" x14ac:dyDescent="0.3">
      <c r="A37" s="25" t="s">
        <v>188</v>
      </c>
      <c r="B37" s="25" t="s">
        <v>15</v>
      </c>
      <c r="C37" s="25" t="s">
        <v>65</v>
      </c>
      <c r="D37" s="43">
        <v>26</v>
      </c>
      <c r="E37" s="37" t="s">
        <v>190</v>
      </c>
      <c r="F37" s="28" t="s">
        <v>190</v>
      </c>
    </row>
    <row r="38" spans="1:6" ht="17.100000000000001" customHeight="1" x14ac:dyDescent="0.3">
      <c r="A38" s="25" t="s">
        <v>188</v>
      </c>
      <c r="B38" s="25" t="s">
        <v>15</v>
      </c>
      <c r="C38" s="25" t="s">
        <v>70</v>
      </c>
      <c r="D38" s="43" t="s">
        <v>190</v>
      </c>
      <c r="E38" s="37">
        <v>2</v>
      </c>
      <c r="F38" s="28" t="s">
        <v>192</v>
      </c>
    </row>
    <row r="39" spans="1:6" ht="17.100000000000001" customHeight="1" x14ac:dyDescent="0.3">
      <c r="A39" s="25" t="s">
        <v>188</v>
      </c>
      <c r="B39" s="25" t="s">
        <v>15</v>
      </c>
      <c r="C39" s="25" t="s">
        <v>71</v>
      </c>
      <c r="D39" s="43" t="s">
        <v>190</v>
      </c>
      <c r="E39" s="38">
        <v>1</v>
      </c>
      <c r="F39" s="28" t="s">
        <v>191</v>
      </c>
    </row>
    <row r="40" spans="1:6" ht="17.100000000000001" customHeight="1" x14ac:dyDescent="0.3">
      <c r="A40" s="25" t="s">
        <v>188</v>
      </c>
      <c r="B40" s="25" t="s">
        <v>16</v>
      </c>
      <c r="C40" s="25" t="s">
        <v>70</v>
      </c>
      <c r="D40" s="43">
        <v>164</v>
      </c>
      <c r="E40" s="37" t="s">
        <v>190</v>
      </c>
      <c r="F40" s="28" t="s">
        <v>190</v>
      </c>
    </row>
    <row r="41" spans="1:6" ht="17.100000000000001" customHeight="1" x14ac:dyDescent="0.3">
      <c r="A41" s="25" t="s">
        <v>188</v>
      </c>
      <c r="B41" s="25" t="s">
        <v>16</v>
      </c>
      <c r="C41" s="25" t="s">
        <v>69</v>
      </c>
      <c r="D41" s="43">
        <v>125</v>
      </c>
      <c r="E41" s="37" t="s">
        <v>190</v>
      </c>
      <c r="F41" s="28" t="s">
        <v>190</v>
      </c>
    </row>
    <row r="42" spans="1:6" ht="17.100000000000001" customHeight="1" x14ac:dyDescent="0.3">
      <c r="A42" s="25" t="s">
        <v>188</v>
      </c>
      <c r="B42" s="25" t="s">
        <v>16</v>
      </c>
      <c r="C42" s="25" t="s">
        <v>65</v>
      </c>
      <c r="D42" s="43" t="s">
        <v>190</v>
      </c>
      <c r="E42" s="37">
        <v>2</v>
      </c>
      <c r="F42" s="28" t="s">
        <v>192</v>
      </c>
    </row>
    <row r="43" spans="1:6" ht="17.100000000000001" customHeight="1" x14ac:dyDescent="0.3">
      <c r="A43" s="25" t="s">
        <v>188</v>
      </c>
      <c r="B43" s="25" t="s">
        <v>16</v>
      </c>
      <c r="C43" s="25" t="s">
        <v>127</v>
      </c>
      <c r="D43" s="43" t="s">
        <v>190</v>
      </c>
      <c r="E43" s="38">
        <v>1</v>
      </c>
      <c r="F43" s="28" t="s">
        <v>191</v>
      </c>
    </row>
    <row r="44" spans="1:6" ht="17.100000000000001" customHeight="1" x14ac:dyDescent="0.3">
      <c r="A44" s="25" t="s">
        <v>188</v>
      </c>
      <c r="B44" s="25" t="s">
        <v>17</v>
      </c>
      <c r="C44" s="25" t="s">
        <v>69</v>
      </c>
      <c r="D44" s="43" t="s">
        <v>190</v>
      </c>
      <c r="E44" s="37">
        <v>2</v>
      </c>
      <c r="F44" s="28" t="s">
        <v>192</v>
      </c>
    </row>
    <row r="45" spans="1:6" ht="17.100000000000001" customHeight="1" x14ac:dyDescent="0.3">
      <c r="A45" s="25" t="s">
        <v>188</v>
      </c>
      <c r="B45" s="25" t="s">
        <v>17</v>
      </c>
      <c r="C45" s="25" t="s">
        <v>70</v>
      </c>
      <c r="D45" s="43" t="s">
        <v>190</v>
      </c>
      <c r="E45" s="38">
        <v>1</v>
      </c>
      <c r="F45" s="28" t="s">
        <v>191</v>
      </c>
    </row>
    <row r="46" spans="1:6" ht="17.100000000000001" customHeight="1" x14ac:dyDescent="0.3">
      <c r="A46" s="25" t="s">
        <v>188</v>
      </c>
      <c r="B46" s="25" t="s">
        <v>18</v>
      </c>
      <c r="C46" s="25" t="s">
        <v>69</v>
      </c>
      <c r="D46" s="43">
        <v>1157</v>
      </c>
      <c r="E46" s="37" t="s">
        <v>190</v>
      </c>
      <c r="F46" s="28" t="s">
        <v>190</v>
      </c>
    </row>
    <row r="47" spans="1:6" ht="17.100000000000001" customHeight="1" x14ac:dyDescent="0.3">
      <c r="A47" s="25" t="s">
        <v>188</v>
      </c>
      <c r="B47" s="25" t="s">
        <v>18</v>
      </c>
      <c r="C47" s="25" t="s">
        <v>70</v>
      </c>
      <c r="D47" s="43">
        <v>517</v>
      </c>
      <c r="E47" s="37" t="s">
        <v>190</v>
      </c>
      <c r="F47" s="28" t="s">
        <v>190</v>
      </c>
    </row>
    <row r="48" spans="1:6" ht="17.100000000000001" customHeight="1" x14ac:dyDescent="0.3">
      <c r="A48" s="25" t="s">
        <v>188</v>
      </c>
      <c r="B48" s="25" t="s">
        <v>18</v>
      </c>
      <c r="C48" s="25" t="s">
        <v>74</v>
      </c>
      <c r="D48" s="43" t="s">
        <v>190</v>
      </c>
      <c r="E48" s="37">
        <v>2</v>
      </c>
      <c r="F48" s="28" t="s">
        <v>192</v>
      </c>
    </row>
    <row r="49" spans="1:6" ht="17.100000000000001" customHeight="1" x14ac:dyDescent="0.3">
      <c r="A49" s="25" t="s">
        <v>188</v>
      </c>
      <c r="B49" s="25" t="s">
        <v>18</v>
      </c>
      <c r="C49" s="25" t="s">
        <v>72</v>
      </c>
      <c r="D49" s="43" t="s">
        <v>190</v>
      </c>
      <c r="E49" s="37">
        <v>2</v>
      </c>
      <c r="F49" s="28" t="s">
        <v>192</v>
      </c>
    </row>
    <row r="50" spans="1:6" ht="17.100000000000001" customHeight="1" x14ac:dyDescent="0.3">
      <c r="A50" s="25" t="s">
        <v>188</v>
      </c>
      <c r="B50" s="25" t="s">
        <v>19</v>
      </c>
      <c r="C50" s="25" t="s">
        <v>69</v>
      </c>
      <c r="D50" s="43">
        <v>180</v>
      </c>
      <c r="E50" s="37" t="s">
        <v>190</v>
      </c>
      <c r="F50" s="28" t="s">
        <v>190</v>
      </c>
    </row>
    <row r="51" spans="1:6" ht="17.100000000000001" customHeight="1" x14ac:dyDescent="0.3">
      <c r="A51" s="25" t="s">
        <v>188</v>
      </c>
      <c r="B51" s="25" t="s">
        <v>19</v>
      </c>
      <c r="C51" s="25" t="s">
        <v>70</v>
      </c>
      <c r="D51" s="43">
        <v>82</v>
      </c>
      <c r="E51" s="37" t="s">
        <v>190</v>
      </c>
      <c r="F51" s="28" t="s">
        <v>190</v>
      </c>
    </row>
    <row r="52" spans="1:6" ht="17.100000000000001" customHeight="1" x14ac:dyDescent="0.3">
      <c r="A52" s="25" t="s">
        <v>188</v>
      </c>
      <c r="B52" s="25" t="s">
        <v>19</v>
      </c>
      <c r="C52" s="25" t="s">
        <v>65</v>
      </c>
      <c r="D52" s="43" t="s">
        <v>190</v>
      </c>
      <c r="E52" s="38">
        <v>1</v>
      </c>
      <c r="F52" s="28" t="s">
        <v>191</v>
      </c>
    </row>
    <row r="53" spans="1:6" ht="17.100000000000001" customHeight="1" x14ac:dyDescent="0.3">
      <c r="A53" s="25" t="s">
        <v>188</v>
      </c>
      <c r="B53" s="25" t="s">
        <v>19</v>
      </c>
      <c r="C53" s="25" t="s">
        <v>127</v>
      </c>
      <c r="D53" s="43" t="s">
        <v>190</v>
      </c>
      <c r="E53" s="38">
        <v>1</v>
      </c>
      <c r="F53" s="28" t="s">
        <v>191</v>
      </c>
    </row>
    <row r="54" spans="1:6" ht="17.100000000000001" customHeight="1" x14ac:dyDescent="0.3">
      <c r="A54" s="25" t="s">
        <v>188</v>
      </c>
      <c r="B54" s="25" t="s">
        <v>20</v>
      </c>
      <c r="C54" s="25" t="s">
        <v>69</v>
      </c>
      <c r="D54" s="43">
        <v>94</v>
      </c>
      <c r="E54" s="37" t="s">
        <v>190</v>
      </c>
      <c r="F54" s="28" t="s">
        <v>190</v>
      </c>
    </row>
    <row r="55" spans="1:6" ht="17.100000000000001" customHeight="1" x14ac:dyDescent="0.3">
      <c r="A55" s="25" t="s">
        <v>188</v>
      </c>
      <c r="B55" s="25" t="s">
        <v>20</v>
      </c>
      <c r="C55" s="25" t="s">
        <v>70</v>
      </c>
      <c r="D55" s="43" t="s">
        <v>190</v>
      </c>
      <c r="E55" s="37">
        <v>2</v>
      </c>
      <c r="F55" s="28" t="s">
        <v>192</v>
      </c>
    </row>
    <row r="56" spans="1:6" ht="17.100000000000001" customHeight="1" x14ac:dyDescent="0.3">
      <c r="A56" s="25" t="s">
        <v>188</v>
      </c>
      <c r="B56" s="25" t="s">
        <v>20</v>
      </c>
      <c r="C56" s="25" t="s">
        <v>65</v>
      </c>
      <c r="D56" s="43" t="s">
        <v>190</v>
      </c>
      <c r="E56" s="38">
        <v>1</v>
      </c>
      <c r="F56" s="28" t="s">
        <v>191</v>
      </c>
    </row>
    <row r="57" spans="1:6" ht="17.100000000000001" customHeight="1" x14ac:dyDescent="0.3">
      <c r="A57" s="25" t="s">
        <v>188</v>
      </c>
      <c r="B57" s="25" t="s">
        <v>21</v>
      </c>
      <c r="C57" s="25" t="s">
        <v>69</v>
      </c>
      <c r="D57" s="43" t="s">
        <v>190</v>
      </c>
      <c r="E57" s="37">
        <v>2</v>
      </c>
      <c r="F57" s="28" t="s">
        <v>192</v>
      </c>
    </row>
    <row r="58" spans="1:6" ht="17.100000000000001" customHeight="1" x14ac:dyDescent="0.3">
      <c r="A58" s="25" t="s">
        <v>188</v>
      </c>
      <c r="B58" s="25" t="s">
        <v>21</v>
      </c>
      <c r="C58" s="25" t="s">
        <v>70</v>
      </c>
      <c r="D58" s="43" t="s">
        <v>190</v>
      </c>
      <c r="E58" s="38">
        <v>1</v>
      </c>
      <c r="F58" s="28" t="s">
        <v>191</v>
      </c>
    </row>
    <row r="59" spans="1:6" ht="17.100000000000001" customHeight="1" x14ac:dyDescent="0.3">
      <c r="A59" s="25" t="s">
        <v>188</v>
      </c>
      <c r="B59" s="25" t="s">
        <v>22</v>
      </c>
      <c r="C59" s="25" t="s">
        <v>69</v>
      </c>
      <c r="D59" s="43">
        <v>11924</v>
      </c>
      <c r="E59" s="37" t="s">
        <v>190</v>
      </c>
      <c r="F59" s="28" t="s">
        <v>190</v>
      </c>
    </row>
    <row r="60" spans="1:6" ht="17.100000000000001" customHeight="1" x14ac:dyDescent="0.3">
      <c r="A60" s="25" t="s">
        <v>188</v>
      </c>
      <c r="B60" s="25" t="s">
        <v>22</v>
      </c>
      <c r="C60" s="25" t="s">
        <v>70</v>
      </c>
      <c r="D60" s="43">
        <v>5491</v>
      </c>
      <c r="E60" s="37" t="s">
        <v>190</v>
      </c>
      <c r="F60" s="28" t="s">
        <v>190</v>
      </c>
    </row>
    <row r="61" spans="1:6" ht="17.100000000000001" customHeight="1" x14ac:dyDescent="0.3">
      <c r="A61" s="25" t="s">
        <v>188</v>
      </c>
      <c r="B61" s="25" t="s">
        <v>22</v>
      </c>
      <c r="C61" s="25" t="s">
        <v>65</v>
      </c>
      <c r="D61" s="43">
        <v>251</v>
      </c>
      <c r="E61" s="37" t="s">
        <v>190</v>
      </c>
      <c r="F61" s="28" t="s">
        <v>190</v>
      </c>
    </row>
    <row r="62" spans="1:6" ht="17.100000000000001" customHeight="1" x14ac:dyDescent="0.3">
      <c r="A62" s="25" t="s">
        <v>188</v>
      </c>
      <c r="B62" s="25" t="s">
        <v>22</v>
      </c>
      <c r="C62" s="25" t="s">
        <v>180</v>
      </c>
      <c r="D62" s="43">
        <v>210</v>
      </c>
      <c r="E62" s="37" t="s">
        <v>190</v>
      </c>
      <c r="F62" s="28" t="s">
        <v>190</v>
      </c>
    </row>
    <row r="63" spans="1:6" ht="17.100000000000001" customHeight="1" x14ac:dyDescent="0.3">
      <c r="A63" s="25" t="s">
        <v>188</v>
      </c>
      <c r="B63" s="25" t="s">
        <v>23</v>
      </c>
      <c r="C63" s="25" t="s">
        <v>69</v>
      </c>
      <c r="D63" s="43">
        <v>122</v>
      </c>
      <c r="E63" s="37" t="s">
        <v>190</v>
      </c>
      <c r="F63" s="28" t="s">
        <v>190</v>
      </c>
    </row>
    <row r="64" spans="1:6" ht="17.100000000000001" customHeight="1" x14ac:dyDescent="0.3">
      <c r="A64" s="25" t="s">
        <v>188</v>
      </c>
      <c r="B64" s="25" t="s">
        <v>23</v>
      </c>
      <c r="C64" s="25" t="s">
        <v>70</v>
      </c>
      <c r="D64" s="43" t="s">
        <v>190</v>
      </c>
      <c r="E64" s="37">
        <v>2</v>
      </c>
      <c r="F64" s="28" t="s">
        <v>192</v>
      </c>
    </row>
    <row r="65" spans="1:6" ht="17.100000000000001" customHeight="1" x14ac:dyDescent="0.3">
      <c r="A65" s="25" t="s">
        <v>188</v>
      </c>
      <c r="B65" s="25" t="s">
        <v>23</v>
      </c>
      <c r="C65" s="25" t="s">
        <v>127</v>
      </c>
      <c r="D65" s="43" t="s">
        <v>190</v>
      </c>
      <c r="E65" s="38">
        <v>1</v>
      </c>
      <c r="F65" s="28" t="s">
        <v>191</v>
      </c>
    </row>
    <row r="66" spans="1:6" ht="17.100000000000001" customHeight="1" x14ac:dyDescent="0.3">
      <c r="A66" s="25" t="s">
        <v>188</v>
      </c>
      <c r="B66" s="25" t="s">
        <v>24</v>
      </c>
      <c r="C66" s="25" t="s">
        <v>69</v>
      </c>
      <c r="D66" s="43">
        <v>168</v>
      </c>
      <c r="E66" s="37" t="s">
        <v>190</v>
      </c>
      <c r="F66" s="28" t="s">
        <v>190</v>
      </c>
    </row>
    <row r="67" spans="1:6" ht="17.100000000000001" customHeight="1" x14ac:dyDescent="0.3">
      <c r="A67" s="25" t="s">
        <v>188</v>
      </c>
      <c r="B67" s="25" t="s">
        <v>24</v>
      </c>
      <c r="C67" s="25" t="s">
        <v>70</v>
      </c>
      <c r="D67" s="43">
        <v>167</v>
      </c>
      <c r="E67" s="37" t="s">
        <v>190</v>
      </c>
      <c r="F67" s="28" t="s">
        <v>190</v>
      </c>
    </row>
    <row r="68" spans="1:6" ht="17.100000000000001" customHeight="1" x14ac:dyDescent="0.3">
      <c r="A68" s="25" t="s">
        <v>188</v>
      </c>
      <c r="B68" s="25" t="s">
        <v>24</v>
      </c>
      <c r="C68" s="25" t="s">
        <v>65</v>
      </c>
      <c r="D68" s="43" t="s">
        <v>190</v>
      </c>
      <c r="E68" s="38">
        <v>1</v>
      </c>
      <c r="F68" s="28" t="s">
        <v>191</v>
      </c>
    </row>
    <row r="69" spans="1:6" ht="17.100000000000001" customHeight="1" x14ac:dyDescent="0.3">
      <c r="A69" s="25" t="s">
        <v>188</v>
      </c>
      <c r="B69" s="25" t="s">
        <v>24</v>
      </c>
      <c r="C69" s="25" t="s">
        <v>127</v>
      </c>
      <c r="D69" s="43" t="s">
        <v>190</v>
      </c>
      <c r="E69" s="38">
        <v>1</v>
      </c>
      <c r="F69" s="28" t="s">
        <v>191</v>
      </c>
    </row>
    <row r="70" spans="1:6" ht="17.100000000000001" customHeight="1" x14ac:dyDescent="0.3">
      <c r="A70" s="25" t="s">
        <v>188</v>
      </c>
      <c r="B70" s="25" t="s">
        <v>25</v>
      </c>
      <c r="C70" s="25" t="s">
        <v>69</v>
      </c>
      <c r="D70" s="43" t="s">
        <v>190</v>
      </c>
      <c r="E70" s="37">
        <v>2</v>
      </c>
      <c r="F70" s="28" t="s">
        <v>192</v>
      </c>
    </row>
    <row r="71" spans="1:6" ht="17.100000000000001" customHeight="1" x14ac:dyDescent="0.3">
      <c r="A71" s="25" t="s">
        <v>188</v>
      </c>
      <c r="B71" s="25" t="s">
        <v>25</v>
      </c>
      <c r="C71" s="25" t="s">
        <v>70</v>
      </c>
      <c r="D71" s="43" t="s">
        <v>190</v>
      </c>
      <c r="E71" s="38">
        <v>1</v>
      </c>
      <c r="F71" s="28" t="s">
        <v>191</v>
      </c>
    </row>
    <row r="72" spans="1:6" ht="17.100000000000001" customHeight="1" x14ac:dyDescent="0.3">
      <c r="A72" s="25" t="s">
        <v>188</v>
      </c>
      <c r="B72" s="25" t="s">
        <v>26</v>
      </c>
      <c r="C72" s="25" t="s">
        <v>69</v>
      </c>
      <c r="D72" s="43">
        <v>67</v>
      </c>
      <c r="E72" s="37" t="s">
        <v>190</v>
      </c>
      <c r="F72" s="28" t="s">
        <v>190</v>
      </c>
    </row>
    <row r="73" spans="1:6" ht="17.100000000000001" customHeight="1" x14ac:dyDescent="0.3">
      <c r="A73" s="25" t="s">
        <v>188</v>
      </c>
      <c r="B73" s="25" t="s">
        <v>26</v>
      </c>
      <c r="C73" s="25" t="s">
        <v>70</v>
      </c>
      <c r="D73" s="43">
        <v>29</v>
      </c>
      <c r="E73" s="37" t="s">
        <v>190</v>
      </c>
      <c r="F73" s="28" t="s">
        <v>190</v>
      </c>
    </row>
    <row r="74" spans="1:6" ht="17.100000000000001" customHeight="1" x14ac:dyDescent="0.3">
      <c r="A74" s="25" t="s">
        <v>188</v>
      </c>
      <c r="B74" s="25" t="s">
        <v>26</v>
      </c>
      <c r="C74" s="25" t="s">
        <v>127</v>
      </c>
      <c r="D74" s="43" t="s">
        <v>190</v>
      </c>
      <c r="E74" s="38">
        <v>1</v>
      </c>
      <c r="F74" s="28" t="s">
        <v>191</v>
      </c>
    </row>
    <row r="75" spans="1:6" ht="17.100000000000001" customHeight="1" x14ac:dyDescent="0.3">
      <c r="A75" s="25" t="s">
        <v>188</v>
      </c>
      <c r="B75" s="25" t="s">
        <v>26</v>
      </c>
      <c r="C75" s="25" t="s">
        <v>179</v>
      </c>
      <c r="D75" s="43" t="s">
        <v>190</v>
      </c>
      <c r="E75" s="38">
        <v>1</v>
      </c>
      <c r="F75" s="28" t="s">
        <v>191</v>
      </c>
    </row>
    <row r="76" spans="1:6" ht="17.100000000000001" customHeight="1" x14ac:dyDescent="0.3">
      <c r="A76" s="25" t="s">
        <v>188</v>
      </c>
      <c r="B76" s="25" t="s">
        <v>27</v>
      </c>
      <c r="C76" s="25" t="s">
        <v>69</v>
      </c>
      <c r="D76" s="43">
        <v>276</v>
      </c>
      <c r="E76" s="37" t="s">
        <v>190</v>
      </c>
      <c r="F76" s="28" t="s">
        <v>190</v>
      </c>
    </row>
    <row r="77" spans="1:6" ht="17.100000000000001" customHeight="1" x14ac:dyDescent="0.3">
      <c r="A77" s="25" t="s">
        <v>188</v>
      </c>
      <c r="B77" s="25" t="s">
        <v>27</v>
      </c>
      <c r="C77" s="25" t="s">
        <v>70</v>
      </c>
      <c r="D77" s="43">
        <v>147</v>
      </c>
      <c r="E77" s="37" t="s">
        <v>190</v>
      </c>
      <c r="F77" s="28" t="s">
        <v>190</v>
      </c>
    </row>
    <row r="78" spans="1:6" ht="17.100000000000001" customHeight="1" x14ac:dyDescent="0.3">
      <c r="A78" s="25" t="s">
        <v>188</v>
      </c>
      <c r="B78" s="25" t="s">
        <v>27</v>
      </c>
      <c r="C78" s="25" t="s">
        <v>65</v>
      </c>
      <c r="D78" s="43" t="s">
        <v>190</v>
      </c>
      <c r="E78" s="37">
        <v>2</v>
      </c>
      <c r="F78" s="28" t="s">
        <v>192</v>
      </c>
    </row>
    <row r="79" spans="1:6" ht="17.100000000000001" customHeight="1" x14ac:dyDescent="0.3">
      <c r="A79" s="25" t="s">
        <v>188</v>
      </c>
      <c r="B79" s="25" t="s">
        <v>27</v>
      </c>
      <c r="C79" s="25" t="s">
        <v>72</v>
      </c>
      <c r="D79" s="43" t="s">
        <v>190</v>
      </c>
      <c r="E79" s="38">
        <v>1</v>
      </c>
      <c r="F79" s="28" t="s">
        <v>191</v>
      </c>
    </row>
    <row r="80" spans="1:6" ht="17.100000000000001" customHeight="1" x14ac:dyDescent="0.3">
      <c r="A80" s="25" t="s">
        <v>188</v>
      </c>
      <c r="B80" s="25" t="s">
        <v>28</v>
      </c>
      <c r="C80" s="25" t="s">
        <v>69</v>
      </c>
      <c r="D80" s="43" t="s">
        <v>190</v>
      </c>
      <c r="E80" s="38">
        <v>1</v>
      </c>
      <c r="F80" s="28" t="s">
        <v>191</v>
      </c>
    </row>
    <row r="81" spans="1:6" ht="17.100000000000001" customHeight="1" x14ac:dyDescent="0.3">
      <c r="A81" s="25" t="s">
        <v>188</v>
      </c>
      <c r="B81" s="25" t="s">
        <v>28</v>
      </c>
      <c r="C81" s="25" t="s">
        <v>127</v>
      </c>
      <c r="D81" s="43" t="s">
        <v>190</v>
      </c>
      <c r="E81" s="38">
        <v>1</v>
      </c>
      <c r="F81" s="28" t="s">
        <v>191</v>
      </c>
    </row>
    <row r="82" spans="1:6" ht="17.100000000000001" customHeight="1" x14ac:dyDescent="0.3">
      <c r="A82" s="25" t="s">
        <v>188</v>
      </c>
      <c r="B82" s="25" t="s">
        <v>29</v>
      </c>
      <c r="C82" s="25" t="s">
        <v>69</v>
      </c>
      <c r="D82" s="43">
        <v>20</v>
      </c>
      <c r="E82" s="37" t="s">
        <v>190</v>
      </c>
      <c r="F82" s="28" t="s">
        <v>190</v>
      </c>
    </row>
    <row r="83" spans="1:6" ht="17.100000000000001" customHeight="1" x14ac:dyDescent="0.3">
      <c r="A83" s="25" t="s">
        <v>188</v>
      </c>
      <c r="B83" s="25" t="s">
        <v>29</v>
      </c>
      <c r="C83" s="25" t="s">
        <v>70</v>
      </c>
      <c r="D83" s="43">
        <v>13</v>
      </c>
      <c r="E83" s="37" t="s">
        <v>190</v>
      </c>
      <c r="F83" s="28" t="s">
        <v>190</v>
      </c>
    </row>
    <row r="84" spans="1:6" ht="17.100000000000001" customHeight="1" x14ac:dyDescent="0.3">
      <c r="A84" s="25" t="s">
        <v>188</v>
      </c>
      <c r="B84" s="25" t="s">
        <v>30</v>
      </c>
      <c r="C84" s="25" t="s">
        <v>70</v>
      </c>
      <c r="D84" s="43">
        <v>474</v>
      </c>
      <c r="E84" s="37" t="s">
        <v>190</v>
      </c>
      <c r="F84" s="28" t="s">
        <v>190</v>
      </c>
    </row>
    <row r="85" spans="1:6" ht="17.100000000000001" customHeight="1" x14ac:dyDescent="0.3">
      <c r="A85" s="25" t="s">
        <v>188</v>
      </c>
      <c r="B85" s="25" t="s">
        <v>30</v>
      </c>
      <c r="C85" s="25" t="s">
        <v>69</v>
      </c>
      <c r="D85" s="43">
        <v>289</v>
      </c>
      <c r="E85" s="37" t="s">
        <v>190</v>
      </c>
      <c r="F85" s="28" t="s">
        <v>190</v>
      </c>
    </row>
    <row r="86" spans="1:6" ht="17.100000000000001" customHeight="1" x14ac:dyDescent="0.3">
      <c r="A86" s="25" t="s">
        <v>188</v>
      </c>
      <c r="B86" s="25" t="s">
        <v>30</v>
      </c>
      <c r="C86" s="25" t="s">
        <v>65</v>
      </c>
      <c r="D86" s="43">
        <v>70</v>
      </c>
      <c r="E86" s="37" t="s">
        <v>190</v>
      </c>
      <c r="F86" s="28" t="s">
        <v>190</v>
      </c>
    </row>
    <row r="87" spans="1:6" ht="17.100000000000001" customHeight="1" x14ac:dyDescent="0.3">
      <c r="A87" s="25" t="s">
        <v>188</v>
      </c>
      <c r="B87" s="25" t="s">
        <v>31</v>
      </c>
      <c r="C87" s="25" t="s">
        <v>69</v>
      </c>
      <c r="D87" s="43">
        <v>95</v>
      </c>
      <c r="E87" s="37" t="s">
        <v>190</v>
      </c>
      <c r="F87" s="28" t="s">
        <v>190</v>
      </c>
    </row>
    <row r="88" spans="1:6" ht="17.100000000000001" customHeight="1" x14ac:dyDescent="0.3">
      <c r="A88" s="25" t="s">
        <v>188</v>
      </c>
      <c r="B88" s="25" t="s">
        <v>31</v>
      </c>
      <c r="C88" s="25" t="s">
        <v>70</v>
      </c>
      <c r="D88" s="43" t="s">
        <v>190</v>
      </c>
      <c r="E88" s="37">
        <v>2</v>
      </c>
      <c r="F88" s="28" t="s">
        <v>192</v>
      </c>
    </row>
    <row r="89" spans="1:6" ht="17.100000000000001" customHeight="1" x14ac:dyDescent="0.3">
      <c r="A89" s="25" t="s">
        <v>188</v>
      </c>
      <c r="B89" s="25" t="s">
        <v>31</v>
      </c>
      <c r="C89" s="25" t="s">
        <v>189</v>
      </c>
      <c r="D89" s="43" t="s">
        <v>190</v>
      </c>
      <c r="E89" s="38">
        <v>1</v>
      </c>
      <c r="F89" s="28" t="s">
        <v>191</v>
      </c>
    </row>
    <row r="90" spans="1:6" ht="17.100000000000001" customHeight="1" x14ac:dyDescent="0.3">
      <c r="A90" s="25" t="s">
        <v>188</v>
      </c>
      <c r="B90" s="25" t="s">
        <v>32</v>
      </c>
      <c r="C90" s="25" t="s">
        <v>69</v>
      </c>
      <c r="D90" s="43">
        <v>147</v>
      </c>
      <c r="E90" s="37" t="s">
        <v>190</v>
      </c>
      <c r="F90" s="28" t="s">
        <v>190</v>
      </c>
    </row>
    <row r="91" spans="1:6" ht="17.100000000000001" customHeight="1" x14ac:dyDescent="0.3">
      <c r="A91" s="25" t="s">
        <v>188</v>
      </c>
      <c r="B91" s="25" t="s">
        <v>32</v>
      </c>
      <c r="C91" s="25" t="s">
        <v>70</v>
      </c>
      <c r="D91" s="43">
        <v>39</v>
      </c>
      <c r="E91" s="37" t="s">
        <v>190</v>
      </c>
      <c r="F91" s="28" t="s">
        <v>190</v>
      </c>
    </row>
    <row r="92" spans="1:6" ht="17.100000000000001" customHeight="1" x14ac:dyDescent="0.3">
      <c r="A92" s="25" t="s">
        <v>188</v>
      </c>
      <c r="B92" s="25" t="s">
        <v>33</v>
      </c>
      <c r="C92" s="25" t="s">
        <v>69</v>
      </c>
      <c r="D92" s="43">
        <v>3121</v>
      </c>
      <c r="E92" s="37" t="s">
        <v>190</v>
      </c>
      <c r="F92" s="28" t="s">
        <v>190</v>
      </c>
    </row>
    <row r="93" spans="1:6" ht="17.100000000000001" customHeight="1" x14ac:dyDescent="0.3">
      <c r="A93" s="25" t="s">
        <v>188</v>
      </c>
      <c r="B93" s="25" t="s">
        <v>33</v>
      </c>
      <c r="C93" s="25" t="s">
        <v>70</v>
      </c>
      <c r="D93" s="43">
        <v>1655</v>
      </c>
      <c r="E93" s="37" t="s">
        <v>190</v>
      </c>
      <c r="F93" s="28" t="s">
        <v>190</v>
      </c>
    </row>
    <row r="94" spans="1:6" ht="17.100000000000001" customHeight="1" x14ac:dyDescent="0.3">
      <c r="A94" s="25" t="s">
        <v>188</v>
      </c>
      <c r="B94" s="25" t="s">
        <v>33</v>
      </c>
      <c r="C94" s="25" t="s">
        <v>67</v>
      </c>
      <c r="D94" s="43">
        <v>226</v>
      </c>
      <c r="E94" s="37" t="s">
        <v>190</v>
      </c>
      <c r="F94" s="28" t="s">
        <v>190</v>
      </c>
    </row>
    <row r="95" spans="1:6" ht="17.100000000000001" customHeight="1" x14ac:dyDescent="0.3">
      <c r="A95" s="25" t="s">
        <v>188</v>
      </c>
      <c r="B95" s="25" t="s">
        <v>33</v>
      </c>
      <c r="C95" s="25" t="s">
        <v>127</v>
      </c>
      <c r="D95" s="43">
        <v>52</v>
      </c>
      <c r="E95" s="37" t="s">
        <v>190</v>
      </c>
      <c r="F95" s="28" t="s">
        <v>190</v>
      </c>
    </row>
    <row r="96" spans="1:6" ht="17.100000000000001" customHeight="1" x14ac:dyDescent="0.3">
      <c r="A96" s="25" t="s">
        <v>188</v>
      </c>
      <c r="B96" s="25" t="s">
        <v>34</v>
      </c>
      <c r="C96" s="25" t="s">
        <v>69</v>
      </c>
      <c r="D96" s="43">
        <v>285</v>
      </c>
      <c r="E96" s="37" t="s">
        <v>190</v>
      </c>
      <c r="F96" s="28" t="s">
        <v>190</v>
      </c>
    </row>
    <row r="97" spans="1:6" ht="17.100000000000001" customHeight="1" x14ac:dyDescent="0.3">
      <c r="A97" s="25" t="s">
        <v>188</v>
      </c>
      <c r="B97" s="25" t="s">
        <v>34</v>
      </c>
      <c r="C97" s="25" t="s">
        <v>70</v>
      </c>
      <c r="D97" s="43">
        <v>46</v>
      </c>
      <c r="E97" s="37" t="s">
        <v>190</v>
      </c>
      <c r="F97" s="28" t="s">
        <v>190</v>
      </c>
    </row>
    <row r="98" spans="1:6" ht="17.100000000000001" customHeight="1" x14ac:dyDescent="0.3">
      <c r="A98" s="25" t="s">
        <v>188</v>
      </c>
      <c r="B98" s="25" t="s">
        <v>34</v>
      </c>
      <c r="C98" s="25" t="s">
        <v>73</v>
      </c>
      <c r="D98" s="43" t="s">
        <v>190</v>
      </c>
      <c r="E98" s="38">
        <v>1</v>
      </c>
      <c r="F98" s="28" t="s">
        <v>191</v>
      </c>
    </row>
    <row r="99" spans="1:6" ht="17.100000000000001" customHeight="1" x14ac:dyDescent="0.3">
      <c r="A99" s="25" t="s">
        <v>188</v>
      </c>
      <c r="B99" s="25" t="s">
        <v>34</v>
      </c>
      <c r="C99" s="25" t="s">
        <v>127</v>
      </c>
      <c r="D99" s="43" t="s">
        <v>190</v>
      </c>
      <c r="E99" s="38">
        <v>1</v>
      </c>
      <c r="F99" s="28" t="s">
        <v>191</v>
      </c>
    </row>
    <row r="100" spans="1:6" ht="17.100000000000001" customHeight="1" x14ac:dyDescent="0.3">
      <c r="A100" s="25" t="s">
        <v>188</v>
      </c>
      <c r="B100" s="25" t="s">
        <v>35</v>
      </c>
      <c r="C100" s="25" t="s">
        <v>69</v>
      </c>
      <c r="D100" s="43">
        <v>16</v>
      </c>
      <c r="E100" s="37" t="s">
        <v>190</v>
      </c>
      <c r="F100" s="28" t="s">
        <v>190</v>
      </c>
    </row>
    <row r="101" spans="1:6" ht="17.100000000000001" customHeight="1" x14ac:dyDescent="0.3">
      <c r="A101" s="25" t="s">
        <v>188</v>
      </c>
      <c r="B101" s="25" t="s">
        <v>36</v>
      </c>
      <c r="C101" s="25" t="s">
        <v>69</v>
      </c>
      <c r="D101" s="43">
        <v>2555</v>
      </c>
      <c r="E101" s="37" t="s">
        <v>190</v>
      </c>
      <c r="F101" s="28" t="s">
        <v>190</v>
      </c>
    </row>
    <row r="102" spans="1:6" ht="17.100000000000001" customHeight="1" x14ac:dyDescent="0.3">
      <c r="A102" s="25" t="s">
        <v>188</v>
      </c>
      <c r="B102" s="25" t="s">
        <v>36</v>
      </c>
      <c r="C102" s="25" t="s">
        <v>70</v>
      </c>
      <c r="D102" s="43">
        <v>991</v>
      </c>
      <c r="E102" s="37" t="s">
        <v>190</v>
      </c>
      <c r="F102" s="28" t="s">
        <v>190</v>
      </c>
    </row>
    <row r="103" spans="1:6" ht="17.100000000000001" customHeight="1" x14ac:dyDescent="0.3">
      <c r="A103" s="25" t="s">
        <v>188</v>
      </c>
      <c r="B103" s="25" t="s">
        <v>36</v>
      </c>
      <c r="C103" s="25" t="s">
        <v>65</v>
      </c>
      <c r="D103" s="43">
        <v>34</v>
      </c>
      <c r="E103" s="37" t="s">
        <v>190</v>
      </c>
      <c r="F103" s="28" t="s">
        <v>190</v>
      </c>
    </row>
    <row r="104" spans="1:6" ht="17.100000000000001" customHeight="1" x14ac:dyDescent="0.3">
      <c r="A104" s="25" t="s">
        <v>188</v>
      </c>
      <c r="B104" s="25" t="s">
        <v>36</v>
      </c>
      <c r="C104" s="25" t="s">
        <v>127</v>
      </c>
      <c r="D104" s="43">
        <v>28</v>
      </c>
      <c r="E104" s="37" t="s">
        <v>190</v>
      </c>
      <c r="F104" s="28" t="s">
        <v>190</v>
      </c>
    </row>
    <row r="105" spans="1:6" ht="17.100000000000001" customHeight="1" x14ac:dyDescent="0.3">
      <c r="A105" s="25" t="s">
        <v>188</v>
      </c>
      <c r="B105" s="25" t="s">
        <v>37</v>
      </c>
      <c r="C105" s="25" t="s">
        <v>69</v>
      </c>
      <c r="D105" s="43">
        <v>1626</v>
      </c>
      <c r="E105" s="37" t="s">
        <v>190</v>
      </c>
      <c r="F105" s="28" t="s">
        <v>190</v>
      </c>
    </row>
    <row r="106" spans="1:6" ht="17.100000000000001" customHeight="1" x14ac:dyDescent="0.3">
      <c r="A106" s="25" t="s">
        <v>188</v>
      </c>
      <c r="B106" s="25" t="s">
        <v>37</v>
      </c>
      <c r="C106" s="25" t="s">
        <v>70</v>
      </c>
      <c r="D106" s="43">
        <v>334</v>
      </c>
      <c r="E106" s="37" t="s">
        <v>190</v>
      </c>
      <c r="F106" s="28" t="s">
        <v>190</v>
      </c>
    </row>
    <row r="107" spans="1:6" ht="17.100000000000001" customHeight="1" x14ac:dyDescent="0.3">
      <c r="A107" s="25" t="s">
        <v>188</v>
      </c>
      <c r="B107" s="25" t="s">
        <v>37</v>
      </c>
      <c r="C107" s="25" t="s">
        <v>71</v>
      </c>
      <c r="D107" s="43">
        <v>189</v>
      </c>
      <c r="E107" s="37" t="s">
        <v>190</v>
      </c>
      <c r="F107" s="28" t="s">
        <v>190</v>
      </c>
    </row>
    <row r="108" spans="1:6" ht="17.100000000000001" customHeight="1" x14ac:dyDescent="0.3">
      <c r="A108" s="25" t="s">
        <v>188</v>
      </c>
      <c r="B108" s="25" t="s">
        <v>37</v>
      </c>
      <c r="C108" s="25" t="s">
        <v>178</v>
      </c>
      <c r="D108" s="43">
        <v>114</v>
      </c>
      <c r="E108" s="37" t="s">
        <v>190</v>
      </c>
      <c r="F108" s="28" t="s">
        <v>190</v>
      </c>
    </row>
    <row r="109" spans="1:6" ht="17.100000000000001" customHeight="1" x14ac:dyDescent="0.3">
      <c r="A109" s="25" t="s">
        <v>188</v>
      </c>
      <c r="B109" s="25" t="s">
        <v>38</v>
      </c>
      <c r="C109" s="25" t="s">
        <v>69</v>
      </c>
      <c r="D109" s="43">
        <v>67</v>
      </c>
      <c r="E109" s="37" t="s">
        <v>190</v>
      </c>
      <c r="F109" s="28" t="s">
        <v>190</v>
      </c>
    </row>
    <row r="110" spans="1:6" ht="17.100000000000001" customHeight="1" x14ac:dyDescent="0.3">
      <c r="A110" s="25" t="s">
        <v>188</v>
      </c>
      <c r="B110" s="25" t="s">
        <v>38</v>
      </c>
      <c r="C110" s="25" t="s">
        <v>70</v>
      </c>
      <c r="D110" s="43" t="s">
        <v>190</v>
      </c>
      <c r="E110" s="37">
        <v>2</v>
      </c>
      <c r="F110" s="28" t="s">
        <v>192</v>
      </c>
    </row>
    <row r="111" spans="1:6" ht="17.100000000000001" customHeight="1" x14ac:dyDescent="0.3">
      <c r="A111" s="25" t="s">
        <v>188</v>
      </c>
      <c r="B111" s="25" t="s">
        <v>38</v>
      </c>
      <c r="C111" s="25" t="s">
        <v>127</v>
      </c>
      <c r="D111" s="43" t="s">
        <v>190</v>
      </c>
      <c r="E111" s="38">
        <v>1</v>
      </c>
      <c r="F111" s="28" t="s">
        <v>191</v>
      </c>
    </row>
    <row r="112" spans="1:6" ht="17.100000000000001" customHeight="1" x14ac:dyDescent="0.3">
      <c r="A112" s="25" t="s">
        <v>188</v>
      </c>
      <c r="B112" s="25" t="s">
        <v>39</v>
      </c>
      <c r="C112" s="25" t="s">
        <v>69</v>
      </c>
      <c r="D112" s="43">
        <v>2341</v>
      </c>
      <c r="E112" s="37" t="s">
        <v>190</v>
      </c>
      <c r="F112" s="28" t="s">
        <v>190</v>
      </c>
    </row>
    <row r="113" spans="1:6" ht="17.100000000000001" customHeight="1" x14ac:dyDescent="0.3">
      <c r="A113" s="25" t="s">
        <v>188</v>
      </c>
      <c r="B113" s="25" t="s">
        <v>39</v>
      </c>
      <c r="C113" s="25" t="s">
        <v>70</v>
      </c>
      <c r="D113" s="43">
        <v>829</v>
      </c>
      <c r="E113" s="37" t="s">
        <v>190</v>
      </c>
      <c r="F113" s="28" t="s">
        <v>190</v>
      </c>
    </row>
    <row r="114" spans="1:6" ht="17.100000000000001" customHeight="1" x14ac:dyDescent="0.3">
      <c r="A114" s="25" t="s">
        <v>188</v>
      </c>
      <c r="B114" s="25" t="s">
        <v>39</v>
      </c>
      <c r="C114" s="25" t="s">
        <v>65</v>
      </c>
      <c r="D114" s="43">
        <v>37</v>
      </c>
      <c r="E114" s="37" t="s">
        <v>190</v>
      </c>
      <c r="F114" s="28" t="s">
        <v>190</v>
      </c>
    </row>
    <row r="115" spans="1:6" ht="17.100000000000001" customHeight="1" x14ac:dyDescent="0.3">
      <c r="A115" s="25" t="s">
        <v>188</v>
      </c>
      <c r="B115" s="25" t="s">
        <v>39</v>
      </c>
      <c r="C115" s="25" t="s">
        <v>127</v>
      </c>
      <c r="D115" s="43">
        <v>31</v>
      </c>
      <c r="E115" s="37" t="s">
        <v>190</v>
      </c>
      <c r="F115" s="28" t="s">
        <v>190</v>
      </c>
    </row>
    <row r="116" spans="1:6" ht="17.100000000000001" customHeight="1" x14ac:dyDescent="0.3">
      <c r="A116" s="25" t="s">
        <v>188</v>
      </c>
      <c r="B116" s="25" t="s">
        <v>40</v>
      </c>
      <c r="C116" s="25" t="s">
        <v>69</v>
      </c>
      <c r="D116" s="43">
        <v>3000</v>
      </c>
      <c r="E116" s="37" t="s">
        <v>190</v>
      </c>
      <c r="F116" s="28" t="s">
        <v>190</v>
      </c>
    </row>
    <row r="117" spans="1:6" ht="17.100000000000001" customHeight="1" x14ac:dyDescent="0.3">
      <c r="A117" s="25" t="s">
        <v>188</v>
      </c>
      <c r="B117" s="25" t="s">
        <v>40</v>
      </c>
      <c r="C117" s="25" t="s">
        <v>70</v>
      </c>
      <c r="D117" s="43">
        <v>1242</v>
      </c>
      <c r="E117" s="37" t="s">
        <v>190</v>
      </c>
      <c r="F117" s="28" t="s">
        <v>190</v>
      </c>
    </row>
    <row r="118" spans="1:6" ht="17.100000000000001" customHeight="1" x14ac:dyDescent="0.3">
      <c r="A118" s="25" t="s">
        <v>188</v>
      </c>
      <c r="B118" s="25" t="s">
        <v>40</v>
      </c>
      <c r="C118" s="25" t="s">
        <v>71</v>
      </c>
      <c r="D118" s="43">
        <v>92</v>
      </c>
      <c r="E118" s="37" t="s">
        <v>190</v>
      </c>
      <c r="F118" s="28" t="s">
        <v>190</v>
      </c>
    </row>
    <row r="119" spans="1:6" ht="17.100000000000001" customHeight="1" x14ac:dyDescent="0.3">
      <c r="A119" s="25" t="s">
        <v>188</v>
      </c>
      <c r="B119" s="25" t="s">
        <v>40</v>
      </c>
      <c r="C119" s="25" t="s">
        <v>127</v>
      </c>
      <c r="D119" s="43">
        <v>50</v>
      </c>
      <c r="E119" s="37" t="s">
        <v>190</v>
      </c>
      <c r="F119" s="28" t="s">
        <v>190</v>
      </c>
    </row>
    <row r="120" spans="1:6" ht="17.100000000000001" customHeight="1" x14ac:dyDescent="0.3">
      <c r="A120" s="25" t="s">
        <v>188</v>
      </c>
      <c r="B120" s="25" t="s">
        <v>41</v>
      </c>
      <c r="C120" s="25" t="s">
        <v>69</v>
      </c>
      <c r="D120" s="43">
        <v>578</v>
      </c>
      <c r="E120" s="37" t="s">
        <v>190</v>
      </c>
      <c r="F120" s="28" t="s">
        <v>190</v>
      </c>
    </row>
    <row r="121" spans="1:6" ht="17.100000000000001" customHeight="1" x14ac:dyDescent="0.3">
      <c r="A121" s="25" t="s">
        <v>188</v>
      </c>
      <c r="B121" s="25" t="s">
        <v>41</v>
      </c>
      <c r="C121" s="25" t="s">
        <v>70</v>
      </c>
      <c r="D121" s="43">
        <v>271</v>
      </c>
      <c r="E121" s="37" t="s">
        <v>190</v>
      </c>
      <c r="F121" s="28" t="s">
        <v>190</v>
      </c>
    </row>
    <row r="122" spans="1:6" ht="17.100000000000001" customHeight="1" x14ac:dyDescent="0.3">
      <c r="A122" s="25" t="s">
        <v>188</v>
      </c>
      <c r="B122" s="25" t="s">
        <v>41</v>
      </c>
      <c r="C122" s="25" t="s">
        <v>175</v>
      </c>
      <c r="D122" s="43" t="s">
        <v>190</v>
      </c>
      <c r="E122" s="37">
        <v>2</v>
      </c>
      <c r="F122" s="28" t="s">
        <v>192</v>
      </c>
    </row>
    <row r="123" spans="1:6" ht="17.100000000000001" customHeight="1" x14ac:dyDescent="0.3">
      <c r="A123" s="25" t="s">
        <v>188</v>
      </c>
      <c r="B123" s="25" t="s">
        <v>41</v>
      </c>
      <c r="C123" s="25" t="s">
        <v>179</v>
      </c>
      <c r="D123" s="43" t="s">
        <v>190</v>
      </c>
      <c r="E123" s="37">
        <v>2</v>
      </c>
      <c r="F123" s="28" t="s">
        <v>192</v>
      </c>
    </row>
    <row r="124" spans="1:6" ht="17.100000000000001" customHeight="1" x14ac:dyDescent="0.3">
      <c r="A124" s="25" t="s">
        <v>188</v>
      </c>
      <c r="B124" s="25" t="s">
        <v>42</v>
      </c>
      <c r="C124" s="25" t="s">
        <v>69</v>
      </c>
      <c r="D124" s="43">
        <v>933</v>
      </c>
      <c r="E124" s="37" t="s">
        <v>190</v>
      </c>
      <c r="F124" s="28" t="s">
        <v>190</v>
      </c>
    </row>
    <row r="125" spans="1:6" ht="17.100000000000001" customHeight="1" x14ac:dyDescent="0.3">
      <c r="A125" s="25" t="s">
        <v>188</v>
      </c>
      <c r="B125" s="25" t="s">
        <v>42</v>
      </c>
      <c r="C125" s="25" t="s">
        <v>70</v>
      </c>
      <c r="D125" s="43">
        <v>369</v>
      </c>
      <c r="E125" s="37" t="s">
        <v>190</v>
      </c>
      <c r="F125" s="28" t="s">
        <v>190</v>
      </c>
    </row>
    <row r="126" spans="1:6" ht="17.100000000000001" customHeight="1" x14ac:dyDescent="0.3">
      <c r="A126" s="25" t="s">
        <v>188</v>
      </c>
      <c r="B126" s="25" t="s">
        <v>42</v>
      </c>
      <c r="C126" s="25" t="s">
        <v>72</v>
      </c>
      <c r="D126" s="43">
        <v>19</v>
      </c>
      <c r="E126" s="37" t="s">
        <v>190</v>
      </c>
      <c r="F126" s="28" t="s">
        <v>190</v>
      </c>
    </row>
    <row r="127" spans="1:6" ht="17.100000000000001" customHeight="1" x14ac:dyDescent="0.3">
      <c r="A127" s="25" t="s">
        <v>188</v>
      </c>
      <c r="B127" s="25" t="s">
        <v>42</v>
      </c>
      <c r="C127" s="25" t="s">
        <v>71</v>
      </c>
      <c r="D127" s="43">
        <v>12</v>
      </c>
      <c r="E127" s="37" t="s">
        <v>190</v>
      </c>
      <c r="F127" s="28" t="s">
        <v>190</v>
      </c>
    </row>
    <row r="128" spans="1:6" ht="17.100000000000001" customHeight="1" x14ac:dyDescent="0.3">
      <c r="A128" s="25" t="s">
        <v>188</v>
      </c>
      <c r="B128" s="25" t="s">
        <v>43</v>
      </c>
      <c r="C128" s="25" t="s">
        <v>69</v>
      </c>
      <c r="D128" s="43">
        <v>207</v>
      </c>
      <c r="E128" s="37" t="s">
        <v>190</v>
      </c>
      <c r="F128" s="28" t="s">
        <v>190</v>
      </c>
    </row>
    <row r="129" spans="1:6" ht="17.100000000000001" customHeight="1" x14ac:dyDescent="0.3">
      <c r="A129" s="25" t="s">
        <v>188</v>
      </c>
      <c r="B129" s="25" t="s">
        <v>43</v>
      </c>
      <c r="C129" s="25" t="s">
        <v>70</v>
      </c>
      <c r="D129" s="43">
        <v>117</v>
      </c>
      <c r="E129" s="37" t="s">
        <v>190</v>
      </c>
      <c r="F129" s="28" t="s">
        <v>190</v>
      </c>
    </row>
    <row r="130" spans="1:6" ht="17.100000000000001" customHeight="1" x14ac:dyDescent="0.3">
      <c r="A130" s="25" t="s">
        <v>188</v>
      </c>
      <c r="B130" s="25" t="s">
        <v>43</v>
      </c>
      <c r="C130" s="25" t="s">
        <v>65</v>
      </c>
      <c r="D130" s="43" t="s">
        <v>190</v>
      </c>
      <c r="E130" s="38">
        <v>1</v>
      </c>
      <c r="F130" s="28" t="s">
        <v>191</v>
      </c>
    </row>
    <row r="131" spans="1:6" ht="17.100000000000001" customHeight="1" x14ac:dyDescent="0.3">
      <c r="A131" s="25" t="s">
        <v>188</v>
      </c>
      <c r="B131" s="25" t="s">
        <v>43</v>
      </c>
      <c r="C131" s="25" t="s">
        <v>187</v>
      </c>
      <c r="D131" s="43" t="s">
        <v>190</v>
      </c>
      <c r="E131" s="38">
        <v>1</v>
      </c>
      <c r="F131" s="28" t="s">
        <v>191</v>
      </c>
    </row>
    <row r="132" spans="1:6" ht="17.100000000000001" customHeight="1" x14ac:dyDescent="0.3">
      <c r="A132" s="25" t="s">
        <v>188</v>
      </c>
      <c r="B132" s="25" t="s">
        <v>44</v>
      </c>
      <c r="C132" s="25" t="s">
        <v>69</v>
      </c>
      <c r="D132" s="43">
        <v>511</v>
      </c>
      <c r="E132" s="37" t="s">
        <v>190</v>
      </c>
      <c r="F132" s="28" t="s">
        <v>190</v>
      </c>
    </row>
    <row r="133" spans="1:6" ht="17.100000000000001" customHeight="1" x14ac:dyDescent="0.3">
      <c r="A133" s="25" t="s">
        <v>188</v>
      </c>
      <c r="B133" s="25" t="s">
        <v>44</v>
      </c>
      <c r="C133" s="25" t="s">
        <v>70</v>
      </c>
      <c r="D133" s="43">
        <v>471</v>
      </c>
      <c r="E133" s="37" t="s">
        <v>190</v>
      </c>
      <c r="F133" s="28" t="s">
        <v>190</v>
      </c>
    </row>
    <row r="134" spans="1:6" ht="17.100000000000001" customHeight="1" x14ac:dyDescent="0.3">
      <c r="A134" s="25" t="s">
        <v>188</v>
      </c>
      <c r="B134" s="25" t="s">
        <v>44</v>
      </c>
      <c r="C134" s="25" t="s">
        <v>177</v>
      </c>
      <c r="D134" s="43">
        <v>22</v>
      </c>
      <c r="E134" s="37" t="s">
        <v>190</v>
      </c>
      <c r="F134" s="28" t="s">
        <v>190</v>
      </c>
    </row>
    <row r="135" spans="1:6" ht="17.100000000000001" customHeight="1" x14ac:dyDescent="0.3">
      <c r="A135" s="25" t="s">
        <v>188</v>
      </c>
      <c r="B135" s="25" t="s">
        <v>44</v>
      </c>
      <c r="C135" s="25" t="s">
        <v>185</v>
      </c>
      <c r="D135" s="43">
        <v>15</v>
      </c>
      <c r="E135" s="37" t="s">
        <v>190</v>
      </c>
      <c r="F135" s="28" t="s">
        <v>190</v>
      </c>
    </row>
    <row r="136" spans="1:6" ht="17.100000000000001" customHeight="1" x14ac:dyDescent="0.3">
      <c r="A136" s="25" t="s">
        <v>188</v>
      </c>
      <c r="B136" s="25" t="s">
        <v>45</v>
      </c>
      <c r="C136" s="25" t="s">
        <v>70</v>
      </c>
      <c r="D136" s="43">
        <v>518</v>
      </c>
      <c r="E136" s="37" t="s">
        <v>190</v>
      </c>
      <c r="F136" s="28" t="s">
        <v>190</v>
      </c>
    </row>
    <row r="137" spans="1:6" ht="17.100000000000001" customHeight="1" x14ac:dyDescent="0.3">
      <c r="A137" s="25" t="s">
        <v>188</v>
      </c>
      <c r="B137" s="25" t="s">
        <v>45</v>
      </c>
      <c r="C137" s="25" t="s">
        <v>69</v>
      </c>
      <c r="D137" s="43">
        <v>414</v>
      </c>
      <c r="E137" s="37" t="s">
        <v>190</v>
      </c>
      <c r="F137" s="28" t="s">
        <v>190</v>
      </c>
    </row>
    <row r="138" spans="1:6" ht="17.100000000000001" customHeight="1" x14ac:dyDescent="0.3">
      <c r="A138" s="25" t="s">
        <v>188</v>
      </c>
      <c r="B138" s="25" t="s">
        <v>45</v>
      </c>
      <c r="C138" s="25" t="s">
        <v>71</v>
      </c>
      <c r="D138" s="43" t="s">
        <v>190</v>
      </c>
      <c r="E138" s="37">
        <v>2</v>
      </c>
      <c r="F138" s="28" t="s">
        <v>192</v>
      </c>
    </row>
    <row r="139" spans="1:6" ht="17.100000000000001" customHeight="1" x14ac:dyDescent="0.3">
      <c r="A139" s="25" t="s">
        <v>188</v>
      </c>
      <c r="B139" s="25" t="s">
        <v>45</v>
      </c>
      <c r="C139" s="25" t="s">
        <v>65</v>
      </c>
      <c r="D139" s="43" t="s">
        <v>190</v>
      </c>
      <c r="E139" s="38">
        <v>1</v>
      </c>
      <c r="F139" s="28" t="s">
        <v>191</v>
      </c>
    </row>
    <row r="140" spans="1:6" ht="17.100000000000001" customHeight="1" x14ac:dyDescent="0.3">
      <c r="A140" s="25" t="s">
        <v>188</v>
      </c>
      <c r="B140" s="25" t="s">
        <v>46</v>
      </c>
      <c r="C140" s="25" t="s">
        <v>69</v>
      </c>
      <c r="D140" s="43">
        <v>1113</v>
      </c>
      <c r="E140" s="37" t="s">
        <v>190</v>
      </c>
      <c r="F140" s="28" t="s">
        <v>190</v>
      </c>
    </row>
    <row r="141" spans="1:6" ht="17.100000000000001" customHeight="1" x14ac:dyDescent="0.3">
      <c r="A141" s="25" t="s">
        <v>188</v>
      </c>
      <c r="B141" s="25" t="s">
        <v>46</v>
      </c>
      <c r="C141" s="25" t="s">
        <v>70</v>
      </c>
      <c r="D141" s="43">
        <v>556</v>
      </c>
      <c r="E141" s="37" t="s">
        <v>190</v>
      </c>
      <c r="F141" s="28" t="s">
        <v>190</v>
      </c>
    </row>
    <row r="142" spans="1:6" ht="17.100000000000001" customHeight="1" x14ac:dyDescent="0.3">
      <c r="A142" s="25" t="s">
        <v>188</v>
      </c>
      <c r="B142" s="25" t="s">
        <v>46</v>
      </c>
      <c r="C142" s="25" t="s">
        <v>67</v>
      </c>
      <c r="D142" s="43">
        <v>42</v>
      </c>
      <c r="E142" s="37" t="s">
        <v>190</v>
      </c>
      <c r="F142" s="28" t="s">
        <v>190</v>
      </c>
    </row>
    <row r="143" spans="1:6" ht="17.100000000000001" customHeight="1" x14ac:dyDescent="0.3">
      <c r="A143" s="25" t="s">
        <v>188</v>
      </c>
      <c r="B143" s="25" t="s">
        <v>46</v>
      </c>
      <c r="C143" s="25" t="s">
        <v>179</v>
      </c>
      <c r="D143" s="43">
        <v>28</v>
      </c>
      <c r="E143" s="37" t="s">
        <v>190</v>
      </c>
      <c r="F143" s="28" t="s">
        <v>190</v>
      </c>
    </row>
    <row r="144" spans="1:6" ht="17.100000000000001" customHeight="1" x14ac:dyDescent="0.3">
      <c r="A144" s="25" t="s">
        <v>188</v>
      </c>
      <c r="B144" s="25" t="s">
        <v>47</v>
      </c>
      <c r="C144" s="25" t="s">
        <v>69</v>
      </c>
      <c r="D144" s="43">
        <v>186</v>
      </c>
      <c r="E144" s="37" t="s">
        <v>190</v>
      </c>
      <c r="F144" s="28" t="s">
        <v>190</v>
      </c>
    </row>
    <row r="145" spans="1:6" ht="17.100000000000001" customHeight="1" x14ac:dyDescent="0.3">
      <c r="A145" s="25" t="s">
        <v>188</v>
      </c>
      <c r="B145" s="25" t="s">
        <v>47</v>
      </c>
      <c r="C145" s="25" t="s">
        <v>70</v>
      </c>
      <c r="D145" s="43" t="s">
        <v>190</v>
      </c>
      <c r="E145" s="37">
        <v>2</v>
      </c>
      <c r="F145" s="28" t="s">
        <v>192</v>
      </c>
    </row>
    <row r="146" spans="1:6" ht="17.100000000000001" customHeight="1" x14ac:dyDescent="0.3">
      <c r="A146" s="25" t="s">
        <v>188</v>
      </c>
      <c r="B146" s="25" t="s">
        <v>47</v>
      </c>
      <c r="C146" s="25" t="s">
        <v>127</v>
      </c>
      <c r="D146" s="43" t="s">
        <v>190</v>
      </c>
      <c r="E146" s="38">
        <v>1</v>
      </c>
      <c r="F146" s="28" t="s">
        <v>191</v>
      </c>
    </row>
    <row r="147" spans="1:6" ht="17.100000000000001" customHeight="1" x14ac:dyDescent="0.3">
      <c r="A147" s="25" t="s">
        <v>188</v>
      </c>
      <c r="B147" s="25" t="s">
        <v>48</v>
      </c>
      <c r="C147" s="25" t="s">
        <v>69</v>
      </c>
      <c r="D147" s="43">
        <v>191</v>
      </c>
      <c r="E147" s="37" t="s">
        <v>190</v>
      </c>
      <c r="F147" s="28" t="s">
        <v>190</v>
      </c>
    </row>
    <row r="148" spans="1:6" ht="17.100000000000001" customHeight="1" x14ac:dyDescent="0.3">
      <c r="A148" s="25" t="s">
        <v>188</v>
      </c>
      <c r="B148" s="25" t="s">
        <v>48</v>
      </c>
      <c r="C148" s="25" t="s">
        <v>70</v>
      </c>
      <c r="D148" s="43">
        <v>14</v>
      </c>
      <c r="E148" s="37" t="s">
        <v>190</v>
      </c>
      <c r="F148" s="28" t="s">
        <v>190</v>
      </c>
    </row>
    <row r="149" spans="1:6" ht="17.100000000000001" customHeight="1" x14ac:dyDescent="0.3">
      <c r="A149" s="25" t="s">
        <v>188</v>
      </c>
      <c r="B149" s="25" t="s">
        <v>48</v>
      </c>
      <c r="C149" s="25" t="s">
        <v>65</v>
      </c>
      <c r="D149" s="43" t="s">
        <v>190</v>
      </c>
      <c r="E149" s="38">
        <v>1</v>
      </c>
      <c r="F149" s="28" t="s">
        <v>191</v>
      </c>
    </row>
    <row r="150" spans="1:6" ht="17.100000000000001" customHeight="1" x14ac:dyDescent="0.3">
      <c r="A150" s="25" t="s">
        <v>188</v>
      </c>
      <c r="B150" s="25" t="s">
        <v>48</v>
      </c>
      <c r="C150" s="25" t="s">
        <v>127</v>
      </c>
      <c r="D150" s="43" t="s">
        <v>190</v>
      </c>
      <c r="E150" s="38">
        <v>1</v>
      </c>
      <c r="F150" s="28" t="s">
        <v>191</v>
      </c>
    </row>
    <row r="151" spans="1:6" ht="17.100000000000001" customHeight="1" x14ac:dyDescent="0.3">
      <c r="A151" s="25" t="s">
        <v>188</v>
      </c>
      <c r="B151" s="25" t="s">
        <v>49</v>
      </c>
      <c r="C151" s="25" t="s">
        <v>69</v>
      </c>
      <c r="D151" s="43" t="s">
        <v>190</v>
      </c>
      <c r="E151" s="38">
        <v>1</v>
      </c>
      <c r="F151" s="28" t="s">
        <v>191</v>
      </c>
    </row>
    <row r="152" spans="1:6" ht="17.100000000000001" customHeight="1" x14ac:dyDescent="0.3">
      <c r="A152" s="25" t="s">
        <v>188</v>
      </c>
      <c r="B152" s="25" t="s">
        <v>50</v>
      </c>
      <c r="C152" s="25" t="s">
        <v>69</v>
      </c>
      <c r="D152" s="43">
        <v>43</v>
      </c>
      <c r="E152" s="37" t="s">
        <v>190</v>
      </c>
      <c r="F152" s="28" t="s">
        <v>190</v>
      </c>
    </row>
    <row r="153" spans="1:6" ht="17.100000000000001" customHeight="1" x14ac:dyDescent="0.3">
      <c r="A153" s="25" t="s">
        <v>188</v>
      </c>
      <c r="B153" s="25" t="s">
        <v>50</v>
      </c>
      <c r="C153" s="25" t="s">
        <v>70</v>
      </c>
      <c r="D153" s="43" t="s">
        <v>190</v>
      </c>
      <c r="E153" s="38">
        <v>1</v>
      </c>
      <c r="F153" s="28" t="s">
        <v>191</v>
      </c>
    </row>
    <row r="154" spans="1:6" ht="17.100000000000001" customHeight="1" x14ac:dyDescent="0.3">
      <c r="A154" s="25" t="s">
        <v>188</v>
      </c>
      <c r="B154" s="25" t="s">
        <v>50</v>
      </c>
      <c r="C154" s="25" t="s">
        <v>127</v>
      </c>
      <c r="D154" s="43" t="s">
        <v>190</v>
      </c>
      <c r="E154" s="38">
        <v>1</v>
      </c>
      <c r="F154" s="28" t="s">
        <v>191</v>
      </c>
    </row>
    <row r="155" spans="1:6" ht="17.100000000000001" customHeight="1" x14ac:dyDescent="0.3">
      <c r="A155" s="25" t="s">
        <v>188</v>
      </c>
      <c r="B155" s="25" t="s">
        <v>50</v>
      </c>
      <c r="C155" s="25" t="s">
        <v>174</v>
      </c>
      <c r="D155" s="43" t="s">
        <v>190</v>
      </c>
      <c r="E155" s="38">
        <v>1</v>
      </c>
      <c r="F155" s="28" t="s">
        <v>191</v>
      </c>
    </row>
    <row r="156" spans="1:6" ht="17.100000000000001" customHeight="1" x14ac:dyDescent="0.3">
      <c r="A156" s="25" t="s">
        <v>188</v>
      </c>
      <c r="B156" s="25" t="s">
        <v>51</v>
      </c>
      <c r="C156" s="25" t="s">
        <v>69</v>
      </c>
      <c r="D156" s="43">
        <v>347</v>
      </c>
      <c r="E156" s="37" t="s">
        <v>190</v>
      </c>
      <c r="F156" s="28" t="s">
        <v>190</v>
      </c>
    </row>
    <row r="157" spans="1:6" ht="17.100000000000001" customHeight="1" x14ac:dyDescent="0.3">
      <c r="A157" s="25" t="s">
        <v>188</v>
      </c>
      <c r="B157" s="25" t="s">
        <v>51</v>
      </c>
      <c r="C157" s="25" t="s">
        <v>70</v>
      </c>
      <c r="D157" s="43">
        <v>149</v>
      </c>
      <c r="E157" s="37" t="s">
        <v>190</v>
      </c>
      <c r="F157" s="28" t="s">
        <v>190</v>
      </c>
    </row>
    <row r="158" spans="1:6" ht="17.100000000000001" customHeight="1" x14ac:dyDescent="0.3">
      <c r="A158" s="25" t="s">
        <v>188</v>
      </c>
      <c r="B158" s="25" t="s">
        <v>51</v>
      </c>
      <c r="C158" s="25" t="s">
        <v>73</v>
      </c>
      <c r="D158" s="43" t="s">
        <v>190</v>
      </c>
      <c r="E158" s="38">
        <v>1</v>
      </c>
      <c r="F158" s="28" t="s">
        <v>191</v>
      </c>
    </row>
    <row r="159" spans="1:6" ht="17.100000000000001" customHeight="1" x14ac:dyDescent="0.3">
      <c r="A159" s="25" t="s">
        <v>188</v>
      </c>
      <c r="B159" s="25" t="s">
        <v>51</v>
      </c>
      <c r="C159" s="25" t="s">
        <v>127</v>
      </c>
      <c r="D159" s="43" t="s">
        <v>190</v>
      </c>
      <c r="E159" s="38">
        <v>1</v>
      </c>
      <c r="F159" s="28" t="s">
        <v>191</v>
      </c>
    </row>
    <row r="160" spans="1:6" ht="17.100000000000001" customHeight="1" x14ac:dyDescent="0.3">
      <c r="A160" s="25" t="s">
        <v>188</v>
      </c>
      <c r="B160" s="25" t="s">
        <v>52</v>
      </c>
      <c r="C160" s="25" t="s">
        <v>69</v>
      </c>
      <c r="D160" s="43">
        <v>374</v>
      </c>
      <c r="E160" s="37" t="s">
        <v>190</v>
      </c>
      <c r="F160" s="28" t="s">
        <v>190</v>
      </c>
    </row>
    <row r="161" spans="1:6" ht="17.100000000000001" customHeight="1" x14ac:dyDescent="0.3">
      <c r="A161" s="25" t="s">
        <v>188</v>
      </c>
      <c r="B161" s="25" t="s">
        <v>52</v>
      </c>
      <c r="C161" s="25" t="s">
        <v>70</v>
      </c>
      <c r="D161" s="43">
        <v>282</v>
      </c>
      <c r="E161" s="37" t="s">
        <v>190</v>
      </c>
      <c r="F161" s="28" t="s">
        <v>190</v>
      </c>
    </row>
    <row r="162" spans="1:6" ht="17.100000000000001" customHeight="1" x14ac:dyDescent="0.3">
      <c r="A162" s="25" t="s">
        <v>188</v>
      </c>
      <c r="B162" s="25" t="s">
        <v>52</v>
      </c>
      <c r="C162" s="25" t="s">
        <v>65</v>
      </c>
      <c r="D162" s="43" t="s">
        <v>190</v>
      </c>
      <c r="E162" s="38">
        <v>1</v>
      </c>
      <c r="F162" s="28" t="s">
        <v>191</v>
      </c>
    </row>
    <row r="163" spans="1:6" ht="17.100000000000001" customHeight="1" x14ac:dyDescent="0.3">
      <c r="A163" s="25" t="s">
        <v>188</v>
      </c>
      <c r="B163" s="25" t="s">
        <v>52</v>
      </c>
      <c r="C163" s="25" t="s">
        <v>127</v>
      </c>
      <c r="D163" s="43" t="s">
        <v>190</v>
      </c>
      <c r="E163" s="38">
        <v>1</v>
      </c>
      <c r="F163" s="28" t="s">
        <v>191</v>
      </c>
    </row>
    <row r="164" spans="1:6" ht="17.100000000000001" customHeight="1" x14ac:dyDescent="0.3">
      <c r="A164" s="25" t="s">
        <v>188</v>
      </c>
      <c r="B164" s="25" t="s">
        <v>53</v>
      </c>
      <c r="C164" s="25" t="s">
        <v>69</v>
      </c>
      <c r="D164" s="43">
        <v>362</v>
      </c>
      <c r="E164" s="37" t="s">
        <v>190</v>
      </c>
      <c r="F164" s="28" t="s">
        <v>190</v>
      </c>
    </row>
    <row r="165" spans="1:6" ht="17.100000000000001" customHeight="1" x14ac:dyDescent="0.3">
      <c r="A165" s="25" t="s">
        <v>188</v>
      </c>
      <c r="B165" s="25" t="s">
        <v>53</v>
      </c>
      <c r="C165" s="25" t="s">
        <v>70</v>
      </c>
      <c r="D165" s="43">
        <v>148</v>
      </c>
      <c r="E165" s="37" t="s">
        <v>190</v>
      </c>
      <c r="F165" s="28" t="s">
        <v>190</v>
      </c>
    </row>
    <row r="166" spans="1:6" ht="17.100000000000001" customHeight="1" x14ac:dyDescent="0.3">
      <c r="A166" s="25" t="s">
        <v>188</v>
      </c>
      <c r="B166" s="25" t="s">
        <v>53</v>
      </c>
      <c r="C166" s="25" t="s">
        <v>178</v>
      </c>
      <c r="D166" s="43">
        <v>11</v>
      </c>
      <c r="E166" s="37" t="s">
        <v>190</v>
      </c>
      <c r="F166" s="28" t="s">
        <v>190</v>
      </c>
    </row>
    <row r="167" spans="1:6" ht="17.100000000000001" customHeight="1" x14ac:dyDescent="0.3">
      <c r="A167" s="25" t="s">
        <v>188</v>
      </c>
      <c r="B167" s="25" t="s">
        <v>53</v>
      </c>
      <c r="C167" s="25" t="s">
        <v>65</v>
      </c>
      <c r="D167" s="43">
        <v>11</v>
      </c>
      <c r="E167" s="37" t="s">
        <v>190</v>
      </c>
      <c r="F167" s="28" t="s">
        <v>190</v>
      </c>
    </row>
    <row r="168" spans="1:6" ht="17.100000000000001" customHeight="1" x14ac:dyDescent="0.3">
      <c r="A168" s="25" t="s">
        <v>188</v>
      </c>
      <c r="B168" s="25" t="s">
        <v>54</v>
      </c>
      <c r="C168" s="25" t="s">
        <v>69</v>
      </c>
      <c r="D168" s="43">
        <v>117</v>
      </c>
      <c r="E168" s="37" t="s">
        <v>190</v>
      </c>
      <c r="F168" s="28" t="s">
        <v>190</v>
      </c>
    </row>
    <row r="169" spans="1:6" ht="17.100000000000001" customHeight="1" x14ac:dyDescent="0.3">
      <c r="A169" s="25" t="s">
        <v>188</v>
      </c>
      <c r="B169" s="25" t="s">
        <v>54</v>
      </c>
      <c r="C169" s="25" t="s">
        <v>70</v>
      </c>
      <c r="D169" s="43">
        <v>51</v>
      </c>
      <c r="E169" s="37" t="s">
        <v>190</v>
      </c>
      <c r="F169" s="28" t="s">
        <v>190</v>
      </c>
    </row>
    <row r="170" spans="1:6" ht="17.100000000000001" customHeight="1" x14ac:dyDescent="0.3">
      <c r="A170" s="25" t="s">
        <v>188</v>
      </c>
      <c r="B170" s="25" t="s">
        <v>54</v>
      </c>
      <c r="C170" s="25" t="s">
        <v>178</v>
      </c>
      <c r="D170" s="43" t="s">
        <v>190</v>
      </c>
      <c r="E170" s="37">
        <v>2</v>
      </c>
      <c r="F170" s="28" t="s">
        <v>192</v>
      </c>
    </row>
    <row r="171" spans="1:6" ht="17.100000000000001" customHeight="1" x14ac:dyDescent="0.3">
      <c r="A171" s="25" t="s">
        <v>188</v>
      </c>
      <c r="B171" s="25" t="s">
        <v>54</v>
      </c>
      <c r="C171" s="25" t="s">
        <v>71</v>
      </c>
      <c r="D171" s="43" t="s">
        <v>190</v>
      </c>
      <c r="E171" s="38">
        <v>1</v>
      </c>
      <c r="F171" s="28" t="s">
        <v>191</v>
      </c>
    </row>
    <row r="172" spans="1:6" ht="17.100000000000001" customHeight="1" x14ac:dyDescent="0.3">
      <c r="A172" s="25" t="s">
        <v>188</v>
      </c>
      <c r="B172" s="25" t="s">
        <v>55</v>
      </c>
      <c r="C172" s="25" t="s">
        <v>69</v>
      </c>
      <c r="D172" s="43">
        <v>65</v>
      </c>
      <c r="E172" s="37" t="s">
        <v>190</v>
      </c>
      <c r="F172" s="28" t="s">
        <v>190</v>
      </c>
    </row>
    <row r="173" spans="1:6" ht="17.100000000000001" customHeight="1" x14ac:dyDescent="0.3">
      <c r="A173" s="25" t="s">
        <v>188</v>
      </c>
      <c r="B173" s="25" t="s">
        <v>55</v>
      </c>
      <c r="C173" s="25" t="s">
        <v>70</v>
      </c>
      <c r="D173" s="43">
        <v>17</v>
      </c>
      <c r="E173" s="37" t="s">
        <v>190</v>
      </c>
      <c r="F173" s="28" t="s">
        <v>190</v>
      </c>
    </row>
    <row r="174" spans="1:6" ht="17.100000000000001" customHeight="1" x14ac:dyDescent="0.3">
      <c r="A174" s="25" t="s">
        <v>188</v>
      </c>
      <c r="B174" s="25" t="s">
        <v>55</v>
      </c>
      <c r="C174" s="25" t="s">
        <v>65</v>
      </c>
      <c r="D174" s="43" t="s">
        <v>190</v>
      </c>
      <c r="E174" s="38">
        <v>1</v>
      </c>
      <c r="F174" s="28" t="s">
        <v>191</v>
      </c>
    </row>
    <row r="175" spans="1:6" ht="17.100000000000001" customHeight="1" x14ac:dyDescent="0.3">
      <c r="A175" s="25" t="s">
        <v>188</v>
      </c>
      <c r="B175" s="25" t="s">
        <v>55</v>
      </c>
      <c r="C175" s="25" t="s">
        <v>127</v>
      </c>
      <c r="D175" s="43" t="s">
        <v>190</v>
      </c>
      <c r="E175" s="38">
        <v>1</v>
      </c>
      <c r="F175" s="28" t="s">
        <v>191</v>
      </c>
    </row>
    <row r="176" spans="1:6" ht="17.100000000000001" customHeight="1" x14ac:dyDescent="0.3">
      <c r="A176" s="25" t="s">
        <v>188</v>
      </c>
      <c r="B176" s="25" t="s">
        <v>56</v>
      </c>
      <c r="C176" s="25" t="s">
        <v>69</v>
      </c>
      <c r="D176" s="43" t="s">
        <v>190</v>
      </c>
      <c r="E176" s="37">
        <v>2</v>
      </c>
      <c r="F176" s="28" t="s">
        <v>192</v>
      </c>
    </row>
    <row r="177" spans="1:6" ht="17.100000000000001" customHeight="1" x14ac:dyDescent="0.3">
      <c r="A177" s="25" t="s">
        <v>188</v>
      </c>
      <c r="B177" s="25" t="s">
        <v>56</v>
      </c>
      <c r="C177" s="25" t="s">
        <v>70</v>
      </c>
      <c r="D177" s="43" t="s">
        <v>190</v>
      </c>
      <c r="E177" s="38">
        <v>1</v>
      </c>
      <c r="F177" s="28" t="s">
        <v>191</v>
      </c>
    </row>
    <row r="178" spans="1:6" ht="17.100000000000001" customHeight="1" x14ac:dyDescent="0.3">
      <c r="A178" s="25" t="s">
        <v>188</v>
      </c>
      <c r="B178" s="25" t="s">
        <v>57</v>
      </c>
      <c r="C178" s="25" t="s">
        <v>69</v>
      </c>
      <c r="D178" s="43">
        <v>533</v>
      </c>
      <c r="E178" s="37" t="s">
        <v>190</v>
      </c>
      <c r="F178" s="28" t="s">
        <v>190</v>
      </c>
    </row>
    <row r="179" spans="1:6" ht="17.100000000000001" customHeight="1" x14ac:dyDescent="0.3">
      <c r="A179" s="25" t="s">
        <v>188</v>
      </c>
      <c r="B179" s="25" t="s">
        <v>57</v>
      </c>
      <c r="C179" s="25" t="s">
        <v>70</v>
      </c>
      <c r="D179" s="43" t="s">
        <v>190</v>
      </c>
      <c r="E179" s="37">
        <v>2</v>
      </c>
      <c r="F179" s="28" t="s">
        <v>192</v>
      </c>
    </row>
    <row r="180" spans="1:6" ht="17.100000000000001" customHeight="1" x14ac:dyDescent="0.3">
      <c r="A180" s="25" t="s">
        <v>188</v>
      </c>
      <c r="B180" s="25" t="s">
        <v>57</v>
      </c>
      <c r="C180" s="25" t="s">
        <v>65</v>
      </c>
      <c r="D180" s="43" t="s">
        <v>190</v>
      </c>
      <c r="E180" s="38">
        <v>1</v>
      </c>
      <c r="F180" s="28" t="s">
        <v>191</v>
      </c>
    </row>
    <row r="181" spans="1:6" ht="17.100000000000001" customHeight="1" x14ac:dyDescent="0.3">
      <c r="A181" s="25" t="s">
        <v>188</v>
      </c>
      <c r="B181" s="25" t="s">
        <v>58</v>
      </c>
      <c r="C181" s="25" t="s">
        <v>69</v>
      </c>
      <c r="D181" s="43" t="s">
        <v>190</v>
      </c>
      <c r="E181" s="37">
        <v>2</v>
      </c>
      <c r="F181" s="28" t="s">
        <v>192</v>
      </c>
    </row>
    <row r="182" spans="1:6" ht="17.100000000000001" customHeight="1" x14ac:dyDescent="0.3">
      <c r="A182" s="25" t="s">
        <v>188</v>
      </c>
      <c r="B182" s="25" t="s">
        <v>58</v>
      </c>
      <c r="C182" s="25" t="s">
        <v>127</v>
      </c>
      <c r="D182" s="43" t="s">
        <v>190</v>
      </c>
      <c r="E182" s="38">
        <v>1</v>
      </c>
      <c r="F182" s="28" t="s">
        <v>191</v>
      </c>
    </row>
    <row r="183" spans="1:6" ht="17.100000000000001" customHeight="1" x14ac:dyDescent="0.3">
      <c r="A183" s="25" t="s">
        <v>188</v>
      </c>
      <c r="B183" s="25" t="s">
        <v>59</v>
      </c>
      <c r="C183" s="25" t="s">
        <v>69</v>
      </c>
      <c r="D183" s="43">
        <v>621</v>
      </c>
      <c r="E183" s="37" t="s">
        <v>190</v>
      </c>
      <c r="F183" s="28" t="s">
        <v>190</v>
      </c>
    </row>
    <row r="184" spans="1:6" ht="17.100000000000001" customHeight="1" x14ac:dyDescent="0.3">
      <c r="A184" s="25" t="s">
        <v>188</v>
      </c>
      <c r="B184" s="25" t="s">
        <v>59</v>
      </c>
      <c r="C184" s="25" t="s">
        <v>70</v>
      </c>
      <c r="D184" s="43">
        <v>412</v>
      </c>
      <c r="E184" s="37" t="s">
        <v>190</v>
      </c>
      <c r="F184" s="28" t="s">
        <v>190</v>
      </c>
    </row>
    <row r="185" spans="1:6" ht="17.100000000000001" customHeight="1" x14ac:dyDescent="0.3">
      <c r="A185" s="25" t="s">
        <v>188</v>
      </c>
      <c r="B185" s="25" t="s">
        <v>59</v>
      </c>
      <c r="C185" s="25" t="s">
        <v>65</v>
      </c>
      <c r="D185" s="43" t="s">
        <v>190</v>
      </c>
      <c r="E185" s="38">
        <v>1</v>
      </c>
      <c r="F185" s="28" t="s">
        <v>191</v>
      </c>
    </row>
    <row r="186" spans="1:6" ht="17.100000000000001" customHeight="1" x14ac:dyDescent="0.3">
      <c r="A186" s="25" t="s">
        <v>188</v>
      </c>
      <c r="B186" s="25" t="s">
        <v>59</v>
      </c>
      <c r="C186" s="25" t="s">
        <v>127</v>
      </c>
      <c r="D186" s="43" t="s">
        <v>190</v>
      </c>
      <c r="E186" s="38">
        <v>1</v>
      </c>
      <c r="F186" s="28" t="s">
        <v>191</v>
      </c>
    </row>
    <row r="187" spans="1:6" ht="17.100000000000001" customHeight="1" x14ac:dyDescent="0.3">
      <c r="A187" s="25" t="s">
        <v>188</v>
      </c>
      <c r="B187" s="25" t="s">
        <v>60</v>
      </c>
      <c r="C187" s="25" t="s">
        <v>69</v>
      </c>
      <c r="D187" s="43">
        <v>119</v>
      </c>
      <c r="E187" s="37" t="s">
        <v>190</v>
      </c>
      <c r="F187" s="28" t="s">
        <v>190</v>
      </c>
    </row>
    <row r="188" spans="1:6" ht="17.100000000000001" customHeight="1" x14ac:dyDescent="0.3">
      <c r="A188" s="25" t="s">
        <v>188</v>
      </c>
      <c r="B188" s="25" t="s">
        <v>60</v>
      </c>
      <c r="C188" s="25" t="s">
        <v>70</v>
      </c>
      <c r="D188" s="43">
        <v>70</v>
      </c>
      <c r="E188" s="37" t="s">
        <v>190</v>
      </c>
      <c r="F188" s="28" t="s">
        <v>190</v>
      </c>
    </row>
    <row r="189" spans="1:6" ht="17.100000000000001" customHeight="1" x14ac:dyDescent="0.3">
      <c r="A189" s="25" t="s">
        <v>188</v>
      </c>
      <c r="B189" s="25" t="s">
        <v>60</v>
      </c>
      <c r="C189" s="25" t="s">
        <v>71</v>
      </c>
      <c r="D189" s="43" t="s">
        <v>190</v>
      </c>
      <c r="E189" s="37">
        <v>2</v>
      </c>
      <c r="F189" s="28" t="s">
        <v>192</v>
      </c>
    </row>
    <row r="190" spans="1:6" ht="17.100000000000001" customHeight="1" x14ac:dyDescent="0.3">
      <c r="A190" s="25" t="s">
        <v>188</v>
      </c>
      <c r="B190" s="25" t="s">
        <v>60</v>
      </c>
      <c r="C190" s="25" t="s">
        <v>73</v>
      </c>
      <c r="D190" s="43" t="s">
        <v>190</v>
      </c>
      <c r="E190" s="38">
        <v>1</v>
      </c>
      <c r="F190" s="28" t="s">
        <v>191</v>
      </c>
    </row>
    <row r="191" spans="1:6" ht="17.100000000000001" customHeight="1" x14ac:dyDescent="0.3">
      <c r="A191" s="25" t="s">
        <v>188</v>
      </c>
      <c r="B191" s="25" t="s">
        <v>61</v>
      </c>
      <c r="C191" s="25" t="s">
        <v>69</v>
      </c>
      <c r="D191" s="43">
        <v>108</v>
      </c>
      <c r="E191" s="37" t="s">
        <v>190</v>
      </c>
      <c r="F191" s="28" t="s">
        <v>190</v>
      </c>
    </row>
    <row r="192" spans="1:6" ht="17.100000000000001" customHeight="1" x14ac:dyDescent="0.3">
      <c r="A192" s="25" t="s">
        <v>188</v>
      </c>
      <c r="B192" s="25" t="s">
        <v>61</v>
      </c>
      <c r="C192" s="25" t="s">
        <v>70</v>
      </c>
      <c r="D192" s="43" t="s">
        <v>190</v>
      </c>
      <c r="E192" s="37">
        <v>2</v>
      </c>
      <c r="F192" s="28" t="s">
        <v>192</v>
      </c>
    </row>
    <row r="193" spans="1:6" ht="17.100000000000001" customHeight="1" x14ac:dyDescent="0.3">
      <c r="A193" s="25" t="s">
        <v>188</v>
      </c>
      <c r="B193" s="25" t="s">
        <v>61</v>
      </c>
      <c r="C193" s="25" t="s">
        <v>178</v>
      </c>
      <c r="D193" s="43" t="s">
        <v>190</v>
      </c>
      <c r="E193" s="38">
        <v>1</v>
      </c>
      <c r="F193" s="28" t="s">
        <v>191</v>
      </c>
    </row>
    <row r="194" spans="1:6" ht="17.100000000000001" customHeight="1" x14ac:dyDescent="0.3">
      <c r="A194" s="25" t="s">
        <v>188</v>
      </c>
      <c r="B194" s="25" t="s">
        <v>62</v>
      </c>
      <c r="C194" s="25" t="s">
        <v>69</v>
      </c>
      <c r="D194" s="43">
        <v>38266</v>
      </c>
      <c r="E194" s="37" t="s">
        <v>190</v>
      </c>
      <c r="F194" s="28" t="s">
        <v>190</v>
      </c>
    </row>
    <row r="195" spans="1:6" ht="17.100000000000001" customHeight="1" x14ac:dyDescent="0.3">
      <c r="A195" s="25" t="s">
        <v>188</v>
      </c>
      <c r="B195" s="25" t="s">
        <v>62</v>
      </c>
      <c r="C195" s="25" t="s">
        <v>70</v>
      </c>
      <c r="D195" s="43">
        <v>18049</v>
      </c>
      <c r="E195" s="37" t="s">
        <v>190</v>
      </c>
      <c r="F195" s="28" t="s">
        <v>190</v>
      </c>
    </row>
    <row r="196" spans="1:6" ht="17.100000000000001" customHeight="1" x14ac:dyDescent="0.3">
      <c r="A196" s="25" t="s">
        <v>188</v>
      </c>
      <c r="B196" s="25" t="s">
        <v>62</v>
      </c>
      <c r="C196" s="25" t="s">
        <v>75</v>
      </c>
      <c r="D196" s="43">
        <v>3250</v>
      </c>
      <c r="E196" s="37" t="s">
        <v>190</v>
      </c>
      <c r="F196" s="28" t="s">
        <v>190</v>
      </c>
    </row>
    <row r="197" spans="1:6" ht="17.100000000000001" customHeight="1" x14ac:dyDescent="0.3">
      <c r="A197" s="25" t="s">
        <v>188</v>
      </c>
      <c r="B197" s="25" t="s">
        <v>62</v>
      </c>
      <c r="C197" s="25" t="s">
        <v>65</v>
      </c>
      <c r="D197" s="43">
        <v>751</v>
      </c>
      <c r="E197" s="37" t="s">
        <v>190</v>
      </c>
      <c r="F197" s="28" t="s">
        <v>190</v>
      </c>
    </row>
    <row r="198" spans="1:6" ht="17.100000000000001" customHeight="1" x14ac:dyDescent="0.3">
      <c r="A198" s="40" t="s">
        <v>188</v>
      </c>
      <c r="B198" s="40" t="s">
        <v>62</v>
      </c>
      <c r="C198" s="40" t="s">
        <v>71</v>
      </c>
      <c r="D198" s="45">
        <v>532</v>
      </c>
      <c r="E198" s="42" t="s">
        <v>190</v>
      </c>
      <c r="F198" s="35" t="s">
        <v>190</v>
      </c>
    </row>
    <row r="199" spans="1:6" ht="17.100000000000001" customHeight="1" x14ac:dyDescent="0.3">
      <c r="A199" s="36" t="s">
        <v>105</v>
      </c>
    </row>
  </sheetData>
  <sheetProtection sheet="1" objects="1" scenarios="1" selectLockedCells="1"/>
  <conditionalFormatting sqref="A4:F198">
    <cfRule type="expression" dxfId="17" priority="2">
      <formula>MOD(ROW(),2)=0</formula>
    </cfRule>
  </conditionalFormatting>
  <conditionalFormatting sqref="A4:F99957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4.7109375" style="3" customWidth="1"/>
    <col min="4" max="4" width="11" style="3" customWidth="1"/>
    <col min="5" max="5" width="19.85546875" style="4" bestFit="1" customWidth="1"/>
    <col min="6" max="6" width="22.5703125" style="20" bestFit="1" customWidth="1"/>
    <col min="7" max="7" width="40.7109375" style="3" customWidth="1"/>
    <col min="8" max="16384" width="11.42578125" style="3" hidden="1"/>
  </cols>
  <sheetData>
    <row r="1" spans="1:7" ht="17.100000000000001" customHeight="1" x14ac:dyDescent="0.3">
      <c r="A1" s="15" t="s">
        <v>176</v>
      </c>
    </row>
    <row r="2" spans="1:7" s="1" customFormat="1" ht="23.1" customHeight="1" x14ac:dyDescent="0.45">
      <c r="A2" s="17" t="s">
        <v>63</v>
      </c>
      <c r="E2" s="6"/>
      <c r="F2" s="21"/>
    </row>
    <row r="3" spans="1:7" ht="17.100000000000001" customHeight="1" x14ac:dyDescent="0.3">
      <c r="A3" s="29" t="s">
        <v>0</v>
      </c>
      <c r="B3" s="29" t="s">
        <v>123</v>
      </c>
      <c r="C3" s="29" t="s">
        <v>76</v>
      </c>
      <c r="D3" s="29" t="s">
        <v>77</v>
      </c>
      <c r="E3" s="30" t="s">
        <v>1</v>
      </c>
      <c r="F3" s="39" t="s">
        <v>2</v>
      </c>
      <c r="G3" s="29" t="s">
        <v>3</v>
      </c>
    </row>
    <row r="4" spans="1:7" ht="17.100000000000001" customHeight="1" x14ac:dyDescent="0.3">
      <c r="A4" s="25" t="s">
        <v>188</v>
      </c>
      <c r="B4" s="25" t="s">
        <v>4</v>
      </c>
      <c r="C4" s="25" t="s">
        <v>78</v>
      </c>
      <c r="D4" s="25" t="s">
        <v>79</v>
      </c>
      <c r="E4" s="26">
        <v>196</v>
      </c>
      <c r="F4" s="37" t="s">
        <v>190</v>
      </c>
      <c r="G4" s="28" t="s">
        <v>190</v>
      </c>
    </row>
    <row r="5" spans="1:7" ht="17.100000000000001" customHeight="1" x14ac:dyDescent="0.3">
      <c r="A5" s="25" t="s">
        <v>188</v>
      </c>
      <c r="B5" s="25" t="s">
        <v>4</v>
      </c>
      <c r="C5" s="25" t="s">
        <v>78</v>
      </c>
      <c r="D5" s="25" t="s">
        <v>80</v>
      </c>
      <c r="E5" s="26">
        <v>212</v>
      </c>
      <c r="F5" s="37" t="s">
        <v>190</v>
      </c>
      <c r="G5" s="28" t="s">
        <v>190</v>
      </c>
    </row>
    <row r="6" spans="1:7" ht="17.100000000000001" customHeight="1" x14ac:dyDescent="0.3">
      <c r="A6" s="25" t="s">
        <v>188</v>
      </c>
      <c r="B6" s="25" t="s">
        <v>4</v>
      </c>
      <c r="C6" s="25" t="s">
        <v>81</v>
      </c>
      <c r="D6" s="25" t="s">
        <v>79</v>
      </c>
      <c r="E6" s="26">
        <v>593</v>
      </c>
      <c r="F6" s="37" t="s">
        <v>190</v>
      </c>
      <c r="G6" s="28" t="s">
        <v>190</v>
      </c>
    </row>
    <row r="7" spans="1:7" ht="17.100000000000001" customHeight="1" x14ac:dyDescent="0.3">
      <c r="A7" s="25" t="s">
        <v>188</v>
      </c>
      <c r="B7" s="25" t="s">
        <v>4</v>
      </c>
      <c r="C7" s="25" t="s">
        <v>81</v>
      </c>
      <c r="D7" s="25" t="s">
        <v>80</v>
      </c>
      <c r="E7" s="26">
        <v>682</v>
      </c>
      <c r="F7" s="37" t="s">
        <v>190</v>
      </c>
      <c r="G7" s="28" t="s">
        <v>190</v>
      </c>
    </row>
    <row r="8" spans="1:7" ht="17.100000000000001" customHeight="1" x14ac:dyDescent="0.3">
      <c r="A8" s="25" t="s">
        <v>188</v>
      </c>
      <c r="B8" s="25" t="s">
        <v>4</v>
      </c>
      <c r="C8" s="25" t="s">
        <v>82</v>
      </c>
      <c r="D8" s="25" t="s">
        <v>79</v>
      </c>
      <c r="E8" s="26">
        <v>63</v>
      </c>
      <c r="F8" s="37" t="s">
        <v>190</v>
      </c>
      <c r="G8" s="28" t="s">
        <v>190</v>
      </c>
    </row>
    <row r="9" spans="1:7" ht="17.100000000000001" customHeight="1" x14ac:dyDescent="0.3">
      <c r="A9" s="25" t="s">
        <v>188</v>
      </c>
      <c r="B9" s="25" t="s">
        <v>4</v>
      </c>
      <c r="C9" s="25" t="s">
        <v>82</v>
      </c>
      <c r="D9" s="25" t="s">
        <v>80</v>
      </c>
      <c r="E9" s="26">
        <v>50</v>
      </c>
      <c r="F9" s="37" t="s">
        <v>190</v>
      </c>
      <c r="G9" s="28" t="s">
        <v>190</v>
      </c>
    </row>
    <row r="10" spans="1:7" ht="17.100000000000001" customHeight="1" x14ac:dyDescent="0.3">
      <c r="A10" s="25" t="s">
        <v>188</v>
      </c>
      <c r="B10" s="25" t="s">
        <v>4</v>
      </c>
      <c r="C10" s="25" t="s">
        <v>83</v>
      </c>
      <c r="D10" s="25" t="s">
        <v>79</v>
      </c>
      <c r="E10" s="26">
        <v>76</v>
      </c>
      <c r="F10" s="37" t="s">
        <v>190</v>
      </c>
      <c r="G10" s="28" t="s">
        <v>190</v>
      </c>
    </row>
    <row r="11" spans="1:7" ht="17.100000000000001" customHeight="1" x14ac:dyDescent="0.3">
      <c r="A11" s="25" t="s">
        <v>188</v>
      </c>
      <c r="B11" s="25" t="s">
        <v>4</v>
      </c>
      <c r="C11" s="25" t="s">
        <v>83</v>
      </c>
      <c r="D11" s="25" t="s">
        <v>80</v>
      </c>
      <c r="E11" s="26">
        <v>59</v>
      </c>
      <c r="F11" s="37" t="s">
        <v>190</v>
      </c>
      <c r="G11" s="28" t="s">
        <v>190</v>
      </c>
    </row>
    <row r="12" spans="1:7" ht="17.100000000000001" customHeight="1" x14ac:dyDescent="0.3">
      <c r="A12" s="25" t="s">
        <v>188</v>
      </c>
      <c r="B12" s="25" t="s">
        <v>4</v>
      </c>
      <c r="C12" s="25" t="s">
        <v>84</v>
      </c>
      <c r="D12" s="25" t="s">
        <v>79</v>
      </c>
      <c r="E12" s="26">
        <v>117</v>
      </c>
      <c r="F12" s="37" t="s">
        <v>190</v>
      </c>
      <c r="G12" s="28" t="s">
        <v>190</v>
      </c>
    </row>
    <row r="13" spans="1:7" ht="17.100000000000001" customHeight="1" x14ac:dyDescent="0.3">
      <c r="A13" s="25" t="s">
        <v>188</v>
      </c>
      <c r="B13" s="25" t="s">
        <v>4</v>
      </c>
      <c r="C13" s="25" t="s">
        <v>84</v>
      </c>
      <c r="D13" s="25" t="s">
        <v>80</v>
      </c>
      <c r="E13" s="26">
        <v>120</v>
      </c>
      <c r="F13" s="37" t="s">
        <v>190</v>
      </c>
      <c r="G13" s="28" t="s">
        <v>190</v>
      </c>
    </row>
    <row r="14" spans="1:7" ht="17.100000000000001" customHeight="1" x14ac:dyDescent="0.3">
      <c r="A14" s="25" t="s">
        <v>188</v>
      </c>
      <c r="B14" s="25" t="s">
        <v>5</v>
      </c>
      <c r="C14" s="25" t="s">
        <v>81</v>
      </c>
      <c r="D14" s="25" t="s">
        <v>79</v>
      </c>
      <c r="E14" s="26" t="s">
        <v>190</v>
      </c>
      <c r="F14" s="38">
        <v>1</v>
      </c>
      <c r="G14" s="28" t="s">
        <v>191</v>
      </c>
    </row>
    <row r="15" spans="1:7" ht="17.100000000000001" customHeight="1" x14ac:dyDescent="0.3">
      <c r="A15" s="25" t="s">
        <v>188</v>
      </c>
      <c r="B15" s="25" t="s">
        <v>6</v>
      </c>
      <c r="C15" s="25" t="s">
        <v>78</v>
      </c>
      <c r="D15" s="25" t="s">
        <v>79</v>
      </c>
      <c r="E15" s="26" t="s">
        <v>190</v>
      </c>
      <c r="F15" s="38">
        <v>1</v>
      </c>
      <c r="G15" s="28" t="s">
        <v>191</v>
      </c>
    </row>
    <row r="16" spans="1:7" ht="17.100000000000001" customHeight="1" x14ac:dyDescent="0.3">
      <c r="A16" s="25" t="s">
        <v>188</v>
      </c>
      <c r="B16" s="25" t="s">
        <v>6</v>
      </c>
      <c r="C16" s="25" t="s">
        <v>78</v>
      </c>
      <c r="D16" s="25" t="s">
        <v>80</v>
      </c>
      <c r="E16" s="26" t="s">
        <v>190</v>
      </c>
      <c r="F16" s="38">
        <v>1</v>
      </c>
      <c r="G16" s="28" t="s">
        <v>191</v>
      </c>
    </row>
    <row r="17" spans="1:7" ht="17.100000000000001" customHeight="1" x14ac:dyDescent="0.3">
      <c r="A17" s="25" t="s">
        <v>188</v>
      </c>
      <c r="B17" s="25" t="s">
        <v>6</v>
      </c>
      <c r="C17" s="25" t="s">
        <v>81</v>
      </c>
      <c r="D17" s="25" t="s">
        <v>79</v>
      </c>
      <c r="E17" s="26" t="s">
        <v>190</v>
      </c>
      <c r="F17" s="38">
        <v>1</v>
      </c>
      <c r="G17" s="28" t="s">
        <v>191</v>
      </c>
    </row>
    <row r="18" spans="1:7" ht="17.100000000000001" customHeight="1" x14ac:dyDescent="0.3">
      <c r="A18" s="25" t="s">
        <v>188</v>
      </c>
      <c r="B18" s="25" t="s">
        <v>6</v>
      </c>
      <c r="C18" s="25" t="s">
        <v>81</v>
      </c>
      <c r="D18" s="25" t="s">
        <v>80</v>
      </c>
      <c r="E18" s="26" t="s">
        <v>190</v>
      </c>
      <c r="F18" s="38">
        <v>1</v>
      </c>
      <c r="G18" s="28" t="s">
        <v>191</v>
      </c>
    </row>
    <row r="19" spans="1:7" ht="17.100000000000001" customHeight="1" x14ac:dyDescent="0.3">
      <c r="A19" s="25" t="s">
        <v>188</v>
      </c>
      <c r="B19" s="25" t="s">
        <v>6</v>
      </c>
      <c r="C19" s="25" t="s">
        <v>82</v>
      </c>
      <c r="D19" s="25" t="s">
        <v>79</v>
      </c>
      <c r="E19" s="26" t="s">
        <v>190</v>
      </c>
      <c r="F19" s="38">
        <v>1</v>
      </c>
      <c r="G19" s="28" t="s">
        <v>191</v>
      </c>
    </row>
    <row r="20" spans="1:7" ht="17.100000000000001" customHeight="1" x14ac:dyDescent="0.3">
      <c r="A20" s="25" t="s">
        <v>188</v>
      </c>
      <c r="B20" s="25" t="s">
        <v>6</v>
      </c>
      <c r="C20" s="25" t="s">
        <v>83</v>
      </c>
      <c r="D20" s="25" t="s">
        <v>79</v>
      </c>
      <c r="E20" s="26" t="s">
        <v>190</v>
      </c>
      <c r="F20" s="38">
        <v>1</v>
      </c>
      <c r="G20" s="28" t="s">
        <v>191</v>
      </c>
    </row>
    <row r="21" spans="1:7" ht="17.100000000000001" customHeight="1" x14ac:dyDescent="0.3">
      <c r="A21" s="25" t="s">
        <v>188</v>
      </c>
      <c r="B21" s="25" t="s">
        <v>6</v>
      </c>
      <c r="C21" s="25" t="s">
        <v>83</v>
      </c>
      <c r="D21" s="25" t="s">
        <v>80</v>
      </c>
      <c r="E21" s="26" t="s">
        <v>190</v>
      </c>
      <c r="F21" s="38">
        <v>1</v>
      </c>
      <c r="G21" s="28" t="s">
        <v>191</v>
      </c>
    </row>
    <row r="22" spans="1:7" ht="17.100000000000001" customHeight="1" x14ac:dyDescent="0.3">
      <c r="A22" s="25" t="s">
        <v>188</v>
      </c>
      <c r="B22" s="25" t="s">
        <v>6</v>
      </c>
      <c r="C22" s="25" t="s">
        <v>84</v>
      </c>
      <c r="D22" s="25" t="s">
        <v>79</v>
      </c>
      <c r="E22" s="26" t="s">
        <v>190</v>
      </c>
      <c r="F22" s="38">
        <v>1</v>
      </c>
      <c r="G22" s="28" t="s">
        <v>191</v>
      </c>
    </row>
    <row r="23" spans="1:7" ht="17.100000000000001" customHeight="1" x14ac:dyDescent="0.3">
      <c r="A23" s="25" t="s">
        <v>188</v>
      </c>
      <c r="B23" s="25" t="s">
        <v>6</v>
      </c>
      <c r="C23" s="25" t="s">
        <v>84</v>
      </c>
      <c r="D23" s="25" t="s">
        <v>80</v>
      </c>
      <c r="E23" s="26" t="s">
        <v>190</v>
      </c>
      <c r="F23" s="38">
        <v>1</v>
      </c>
      <c r="G23" s="28" t="s">
        <v>191</v>
      </c>
    </row>
    <row r="24" spans="1:7" ht="17.100000000000001" customHeight="1" x14ac:dyDescent="0.3">
      <c r="A24" s="25" t="s">
        <v>188</v>
      </c>
      <c r="B24" s="25" t="s">
        <v>7</v>
      </c>
      <c r="C24" s="25" t="s">
        <v>78</v>
      </c>
      <c r="D24" s="25" t="s">
        <v>79</v>
      </c>
      <c r="E24" s="26">
        <v>26</v>
      </c>
      <c r="F24" s="37" t="s">
        <v>190</v>
      </c>
      <c r="G24" s="28" t="s">
        <v>190</v>
      </c>
    </row>
    <row r="25" spans="1:7" ht="17.100000000000001" customHeight="1" x14ac:dyDescent="0.3">
      <c r="A25" s="25" t="s">
        <v>188</v>
      </c>
      <c r="B25" s="25" t="s">
        <v>7</v>
      </c>
      <c r="C25" s="25" t="s">
        <v>78</v>
      </c>
      <c r="D25" s="25" t="s">
        <v>80</v>
      </c>
      <c r="E25" s="26">
        <v>28</v>
      </c>
      <c r="F25" s="37" t="s">
        <v>190</v>
      </c>
      <c r="G25" s="28" t="s">
        <v>190</v>
      </c>
    </row>
    <row r="26" spans="1:7" ht="17.100000000000001" customHeight="1" x14ac:dyDescent="0.3">
      <c r="A26" s="25" t="s">
        <v>188</v>
      </c>
      <c r="B26" s="25" t="s">
        <v>7</v>
      </c>
      <c r="C26" s="25" t="s">
        <v>81</v>
      </c>
      <c r="D26" s="25" t="s">
        <v>79</v>
      </c>
      <c r="E26" s="26">
        <v>38</v>
      </c>
      <c r="F26" s="37" t="s">
        <v>190</v>
      </c>
      <c r="G26" s="28" t="s">
        <v>190</v>
      </c>
    </row>
    <row r="27" spans="1:7" ht="17.100000000000001" customHeight="1" x14ac:dyDescent="0.3">
      <c r="A27" s="25" t="s">
        <v>188</v>
      </c>
      <c r="B27" s="25" t="s">
        <v>7</v>
      </c>
      <c r="C27" s="25" t="s">
        <v>81</v>
      </c>
      <c r="D27" s="25" t="s">
        <v>80</v>
      </c>
      <c r="E27" s="26">
        <v>29</v>
      </c>
      <c r="F27" s="37" t="s">
        <v>190</v>
      </c>
      <c r="G27" s="28" t="s">
        <v>190</v>
      </c>
    </row>
    <row r="28" spans="1:7" ht="17.100000000000001" customHeight="1" x14ac:dyDescent="0.3">
      <c r="A28" s="25" t="s">
        <v>188</v>
      </c>
      <c r="B28" s="25" t="s">
        <v>7</v>
      </c>
      <c r="C28" s="25" t="s">
        <v>82</v>
      </c>
      <c r="D28" s="25" t="s">
        <v>79</v>
      </c>
      <c r="E28" s="26" t="s">
        <v>190</v>
      </c>
      <c r="F28" s="38">
        <v>1</v>
      </c>
      <c r="G28" s="28" t="s">
        <v>191</v>
      </c>
    </row>
    <row r="29" spans="1:7" ht="17.100000000000001" customHeight="1" x14ac:dyDescent="0.3">
      <c r="A29" s="25" t="s">
        <v>188</v>
      </c>
      <c r="B29" s="25" t="s">
        <v>7</v>
      </c>
      <c r="C29" s="25" t="s">
        <v>82</v>
      </c>
      <c r="D29" s="25" t="s">
        <v>80</v>
      </c>
      <c r="E29" s="26" t="s">
        <v>190</v>
      </c>
      <c r="F29" s="38">
        <v>1</v>
      </c>
      <c r="G29" s="28" t="s">
        <v>191</v>
      </c>
    </row>
    <row r="30" spans="1:7" ht="17.100000000000001" customHeight="1" x14ac:dyDescent="0.3">
      <c r="A30" s="25" t="s">
        <v>188</v>
      </c>
      <c r="B30" s="25" t="s">
        <v>7</v>
      </c>
      <c r="C30" s="25" t="s">
        <v>83</v>
      </c>
      <c r="D30" s="25" t="s">
        <v>79</v>
      </c>
      <c r="E30" s="26" t="s">
        <v>190</v>
      </c>
      <c r="F30" s="38">
        <v>1</v>
      </c>
      <c r="G30" s="28" t="s">
        <v>191</v>
      </c>
    </row>
    <row r="31" spans="1:7" ht="17.100000000000001" customHeight="1" x14ac:dyDescent="0.3">
      <c r="A31" s="25" t="s">
        <v>188</v>
      </c>
      <c r="B31" s="25" t="s">
        <v>7</v>
      </c>
      <c r="C31" s="25" t="s">
        <v>83</v>
      </c>
      <c r="D31" s="25" t="s">
        <v>80</v>
      </c>
      <c r="E31" s="26" t="s">
        <v>190</v>
      </c>
      <c r="F31" s="38">
        <v>1</v>
      </c>
      <c r="G31" s="28" t="s">
        <v>191</v>
      </c>
    </row>
    <row r="32" spans="1:7" ht="17.100000000000001" customHeight="1" x14ac:dyDescent="0.3">
      <c r="A32" s="25" t="s">
        <v>188</v>
      </c>
      <c r="B32" s="25" t="s">
        <v>7</v>
      </c>
      <c r="C32" s="25" t="s">
        <v>84</v>
      </c>
      <c r="D32" s="25" t="s">
        <v>79</v>
      </c>
      <c r="E32" s="26" t="s">
        <v>190</v>
      </c>
      <c r="F32" s="38">
        <v>1</v>
      </c>
      <c r="G32" s="28" t="s">
        <v>191</v>
      </c>
    </row>
    <row r="33" spans="1:7" ht="17.100000000000001" customHeight="1" x14ac:dyDescent="0.3">
      <c r="A33" s="25" t="s">
        <v>188</v>
      </c>
      <c r="B33" s="25" t="s">
        <v>7</v>
      </c>
      <c r="C33" s="25" t="s">
        <v>84</v>
      </c>
      <c r="D33" s="25" t="s">
        <v>80</v>
      </c>
      <c r="E33" s="26" t="s">
        <v>190</v>
      </c>
      <c r="F33" s="38">
        <v>1</v>
      </c>
      <c r="G33" s="28" t="s">
        <v>191</v>
      </c>
    </row>
    <row r="34" spans="1:7" ht="17.100000000000001" customHeight="1" x14ac:dyDescent="0.3">
      <c r="A34" s="25" t="s">
        <v>188</v>
      </c>
      <c r="B34" s="25" t="s">
        <v>8</v>
      </c>
      <c r="C34" s="25" t="s">
        <v>78</v>
      </c>
      <c r="D34" s="25" t="s">
        <v>79</v>
      </c>
      <c r="E34" s="26" t="s">
        <v>190</v>
      </c>
      <c r="F34" s="38">
        <v>1</v>
      </c>
      <c r="G34" s="28" t="s">
        <v>191</v>
      </c>
    </row>
    <row r="35" spans="1:7" ht="17.100000000000001" customHeight="1" x14ac:dyDescent="0.3">
      <c r="A35" s="25" t="s">
        <v>188</v>
      </c>
      <c r="B35" s="25" t="s">
        <v>8</v>
      </c>
      <c r="C35" s="25" t="s">
        <v>78</v>
      </c>
      <c r="D35" s="25" t="s">
        <v>80</v>
      </c>
      <c r="E35" s="26" t="s">
        <v>190</v>
      </c>
      <c r="F35" s="38">
        <v>1</v>
      </c>
      <c r="G35" s="28" t="s">
        <v>191</v>
      </c>
    </row>
    <row r="36" spans="1:7" ht="17.100000000000001" customHeight="1" x14ac:dyDescent="0.3">
      <c r="A36" s="25" t="s">
        <v>188</v>
      </c>
      <c r="B36" s="25" t="s">
        <v>8</v>
      </c>
      <c r="C36" s="25" t="s">
        <v>81</v>
      </c>
      <c r="D36" s="25" t="s">
        <v>79</v>
      </c>
      <c r="E36" s="26" t="s">
        <v>190</v>
      </c>
      <c r="F36" s="38">
        <v>1</v>
      </c>
      <c r="G36" s="28" t="s">
        <v>191</v>
      </c>
    </row>
    <row r="37" spans="1:7" ht="17.100000000000001" customHeight="1" x14ac:dyDescent="0.3">
      <c r="A37" s="25" t="s">
        <v>188</v>
      </c>
      <c r="B37" s="25" t="s">
        <v>8</v>
      </c>
      <c r="C37" s="25" t="s">
        <v>81</v>
      </c>
      <c r="D37" s="25" t="s">
        <v>80</v>
      </c>
      <c r="E37" s="26" t="s">
        <v>190</v>
      </c>
      <c r="F37" s="38">
        <v>1</v>
      </c>
      <c r="G37" s="28" t="s">
        <v>191</v>
      </c>
    </row>
    <row r="38" spans="1:7" ht="17.100000000000001" customHeight="1" x14ac:dyDescent="0.3">
      <c r="A38" s="25" t="s">
        <v>188</v>
      </c>
      <c r="B38" s="25" t="s">
        <v>8</v>
      </c>
      <c r="C38" s="25" t="s">
        <v>82</v>
      </c>
      <c r="D38" s="25" t="s">
        <v>80</v>
      </c>
      <c r="E38" s="26" t="s">
        <v>190</v>
      </c>
      <c r="F38" s="38">
        <v>1</v>
      </c>
      <c r="G38" s="28" t="s">
        <v>191</v>
      </c>
    </row>
    <row r="39" spans="1:7" ht="17.100000000000001" customHeight="1" x14ac:dyDescent="0.3">
      <c r="A39" s="25" t="s">
        <v>188</v>
      </c>
      <c r="B39" s="25" t="s">
        <v>8</v>
      </c>
      <c r="C39" s="25" t="s">
        <v>83</v>
      </c>
      <c r="D39" s="25" t="s">
        <v>79</v>
      </c>
      <c r="E39" s="26" t="s">
        <v>190</v>
      </c>
      <c r="F39" s="38">
        <v>1</v>
      </c>
      <c r="G39" s="28" t="s">
        <v>191</v>
      </c>
    </row>
    <row r="40" spans="1:7" ht="17.100000000000001" customHeight="1" x14ac:dyDescent="0.3">
      <c r="A40" s="25" t="s">
        <v>188</v>
      </c>
      <c r="B40" s="25" t="s">
        <v>8</v>
      </c>
      <c r="C40" s="25" t="s">
        <v>83</v>
      </c>
      <c r="D40" s="25" t="s">
        <v>80</v>
      </c>
      <c r="E40" s="26" t="s">
        <v>190</v>
      </c>
      <c r="F40" s="38">
        <v>1</v>
      </c>
      <c r="G40" s="28" t="s">
        <v>191</v>
      </c>
    </row>
    <row r="41" spans="1:7" ht="17.100000000000001" customHeight="1" x14ac:dyDescent="0.3">
      <c r="A41" s="25" t="s">
        <v>188</v>
      </c>
      <c r="B41" s="25" t="s">
        <v>8</v>
      </c>
      <c r="C41" s="25" t="s">
        <v>84</v>
      </c>
      <c r="D41" s="25" t="s">
        <v>80</v>
      </c>
      <c r="E41" s="26" t="s">
        <v>190</v>
      </c>
      <c r="F41" s="38">
        <v>1</v>
      </c>
      <c r="G41" s="28" t="s">
        <v>191</v>
      </c>
    </row>
    <row r="42" spans="1:7" ht="17.100000000000001" customHeight="1" x14ac:dyDescent="0.3">
      <c r="A42" s="25" t="s">
        <v>188</v>
      </c>
      <c r="B42" s="25" t="s">
        <v>9</v>
      </c>
      <c r="C42" s="25" t="s">
        <v>78</v>
      </c>
      <c r="D42" s="25" t="s">
        <v>79</v>
      </c>
      <c r="E42" s="26" t="s">
        <v>190</v>
      </c>
      <c r="F42" s="38">
        <v>1</v>
      </c>
      <c r="G42" s="28" t="s">
        <v>191</v>
      </c>
    </row>
    <row r="43" spans="1:7" ht="17.100000000000001" customHeight="1" x14ac:dyDescent="0.3">
      <c r="A43" s="25" t="s">
        <v>188</v>
      </c>
      <c r="B43" s="25" t="s">
        <v>9</v>
      </c>
      <c r="C43" s="25" t="s">
        <v>78</v>
      </c>
      <c r="D43" s="25" t="s">
        <v>80</v>
      </c>
      <c r="E43" s="26" t="s">
        <v>190</v>
      </c>
      <c r="F43" s="38">
        <v>1</v>
      </c>
      <c r="G43" s="28" t="s">
        <v>191</v>
      </c>
    </row>
    <row r="44" spans="1:7" ht="17.100000000000001" customHeight="1" x14ac:dyDescent="0.3">
      <c r="A44" s="25" t="s">
        <v>188</v>
      </c>
      <c r="B44" s="25" t="s">
        <v>9</v>
      </c>
      <c r="C44" s="25" t="s">
        <v>81</v>
      </c>
      <c r="D44" s="25" t="s">
        <v>79</v>
      </c>
      <c r="E44" s="26" t="s">
        <v>190</v>
      </c>
      <c r="F44" s="38">
        <v>1</v>
      </c>
      <c r="G44" s="28" t="s">
        <v>191</v>
      </c>
    </row>
    <row r="45" spans="1:7" ht="17.100000000000001" customHeight="1" x14ac:dyDescent="0.3">
      <c r="A45" s="25" t="s">
        <v>188</v>
      </c>
      <c r="B45" s="25" t="s">
        <v>9</v>
      </c>
      <c r="C45" s="25" t="s">
        <v>81</v>
      </c>
      <c r="D45" s="25" t="s">
        <v>80</v>
      </c>
      <c r="E45" s="26" t="s">
        <v>190</v>
      </c>
      <c r="F45" s="38">
        <v>1</v>
      </c>
      <c r="G45" s="28" t="s">
        <v>191</v>
      </c>
    </row>
    <row r="46" spans="1:7" ht="17.100000000000001" customHeight="1" x14ac:dyDescent="0.3">
      <c r="A46" s="25" t="s">
        <v>188</v>
      </c>
      <c r="B46" s="25" t="s">
        <v>9</v>
      </c>
      <c r="C46" s="25" t="s">
        <v>82</v>
      </c>
      <c r="D46" s="25" t="s">
        <v>79</v>
      </c>
      <c r="E46" s="26" t="s">
        <v>190</v>
      </c>
      <c r="F46" s="38">
        <v>1</v>
      </c>
      <c r="G46" s="28" t="s">
        <v>191</v>
      </c>
    </row>
    <row r="47" spans="1:7" ht="17.100000000000001" customHeight="1" x14ac:dyDescent="0.3">
      <c r="A47" s="25" t="s">
        <v>188</v>
      </c>
      <c r="B47" s="25" t="s">
        <v>9</v>
      </c>
      <c r="C47" s="25" t="s">
        <v>82</v>
      </c>
      <c r="D47" s="25" t="s">
        <v>80</v>
      </c>
      <c r="E47" s="26" t="s">
        <v>190</v>
      </c>
      <c r="F47" s="38">
        <v>1</v>
      </c>
      <c r="G47" s="28" t="s">
        <v>191</v>
      </c>
    </row>
    <row r="48" spans="1:7" ht="17.100000000000001" customHeight="1" x14ac:dyDescent="0.3">
      <c r="A48" s="25" t="s">
        <v>188</v>
      </c>
      <c r="B48" s="25" t="s">
        <v>9</v>
      </c>
      <c r="C48" s="25" t="s">
        <v>83</v>
      </c>
      <c r="D48" s="25" t="s">
        <v>80</v>
      </c>
      <c r="E48" s="26" t="s">
        <v>190</v>
      </c>
      <c r="F48" s="38">
        <v>1</v>
      </c>
      <c r="G48" s="28" t="s">
        <v>191</v>
      </c>
    </row>
    <row r="49" spans="1:7" ht="17.100000000000001" customHeight="1" x14ac:dyDescent="0.3">
      <c r="A49" s="25" t="s">
        <v>188</v>
      </c>
      <c r="B49" s="25" t="s">
        <v>9</v>
      </c>
      <c r="C49" s="25" t="s">
        <v>84</v>
      </c>
      <c r="D49" s="25" t="s">
        <v>80</v>
      </c>
      <c r="E49" s="26" t="s">
        <v>190</v>
      </c>
      <c r="F49" s="38">
        <v>1</v>
      </c>
      <c r="G49" s="28" t="s">
        <v>191</v>
      </c>
    </row>
    <row r="50" spans="1:7" ht="17.100000000000001" customHeight="1" x14ac:dyDescent="0.3">
      <c r="A50" s="25" t="s">
        <v>188</v>
      </c>
      <c r="B50" s="25" t="s">
        <v>10</v>
      </c>
      <c r="C50" s="25" t="s">
        <v>78</v>
      </c>
      <c r="D50" s="25" t="s">
        <v>79</v>
      </c>
      <c r="E50" s="26">
        <v>168</v>
      </c>
      <c r="F50" s="37" t="s">
        <v>190</v>
      </c>
      <c r="G50" s="28" t="s">
        <v>190</v>
      </c>
    </row>
    <row r="51" spans="1:7" ht="17.100000000000001" customHeight="1" x14ac:dyDescent="0.3">
      <c r="A51" s="25" t="s">
        <v>188</v>
      </c>
      <c r="B51" s="25" t="s">
        <v>10</v>
      </c>
      <c r="C51" s="25" t="s">
        <v>78</v>
      </c>
      <c r="D51" s="25" t="s">
        <v>80</v>
      </c>
      <c r="E51" s="26">
        <v>202</v>
      </c>
      <c r="F51" s="37" t="s">
        <v>190</v>
      </c>
      <c r="G51" s="28" t="s">
        <v>190</v>
      </c>
    </row>
    <row r="52" spans="1:7" ht="17.100000000000001" customHeight="1" x14ac:dyDescent="0.3">
      <c r="A52" s="25" t="s">
        <v>188</v>
      </c>
      <c r="B52" s="25" t="s">
        <v>10</v>
      </c>
      <c r="C52" s="25" t="s">
        <v>81</v>
      </c>
      <c r="D52" s="25" t="s">
        <v>79</v>
      </c>
      <c r="E52" s="26">
        <v>324</v>
      </c>
      <c r="F52" s="37" t="s">
        <v>190</v>
      </c>
      <c r="G52" s="28" t="s">
        <v>190</v>
      </c>
    </row>
    <row r="53" spans="1:7" ht="17.100000000000001" customHeight="1" x14ac:dyDescent="0.3">
      <c r="A53" s="25" t="s">
        <v>188</v>
      </c>
      <c r="B53" s="25" t="s">
        <v>10</v>
      </c>
      <c r="C53" s="25" t="s">
        <v>81</v>
      </c>
      <c r="D53" s="25" t="s">
        <v>80</v>
      </c>
      <c r="E53" s="26">
        <v>423</v>
      </c>
      <c r="F53" s="37" t="s">
        <v>190</v>
      </c>
      <c r="G53" s="28" t="s">
        <v>190</v>
      </c>
    </row>
    <row r="54" spans="1:7" ht="17.100000000000001" customHeight="1" x14ac:dyDescent="0.3">
      <c r="A54" s="25" t="s">
        <v>188</v>
      </c>
      <c r="B54" s="25" t="s">
        <v>10</v>
      </c>
      <c r="C54" s="25" t="s">
        <v>82</v>
      </c>
      <c r="D54" s="25" t="s">
        <v>79</v>
      </c>
      <c r="E54" s="26">
        <v>38</v>
      </c>
      <c r="F54" s="37" t="s">
        <v>190</v>
      </c>
      <c r="G54" s="28" t="s">
        <v>190</v>
      </c>
    </row>
    <row r="55" spans="1:7" ht="17.100000000000001" customHeight="1" x14ac:dyDescent="0.3">
      <c r="A55" s="25" t="s">
        <v>188</v>
      </c>
      <c r="B55" s="25" t="s">
        <v>10</v>
      </c>
      <c r="C55" s="25" t="s">
        <v>82</v>
      </c>
      <c r="D55" s="25" t="s">
        <v>80</v>
      </c>
      <c r="E55" s="26">
        <v>35</v>
      </c>
      <c r="F55" s="37" t="s">
        <v>190</v>
      </c>
      <c r="G55" s="28" t="s">
        <v>190</v>
      </c>
    </row>
    <row r="56" spans="1:7" ht="17.100000000000001" customHeight="1" x14ac:dyDescent="0.3">
      <c r="A56" s="25" t="s">
        <v>188</v>
      </c>
      <c r="B56" s="25" t="s">
        <v>10</v>
      </c>
      <c r="C56" s="25" t="s">
        <v>83</v>
      </c>
      <c r="D56" s="25" t="s">
        <v>79</v>
      </c>
      <c r="E56" s="26">
        <v>48</v>
      </c>
      <c r="F56" s="37" t="s">
        <v>190</v>
      </c>
      <c r="G56" s="28" t="s">
        <v>190</v>
      </c>
    </row>
    <row r="57" spans="1:7" ht="17.100000000000001" customHeight="1" x14ac:dyDescent="0.3">
      <c r="A57" s="25" t="s">
        <v>188</v>
      </c>
      <c r="B57" s="25" t="s">
        <v>10</v>
      </c>
      <c r="C57" s="25" t="s">
        <v>83</v>
      </c>
      <c r="D57" s="25" t="s">
        <v>80</v>
      </c>
      <c r="E57" s="26">
        <v>32</v>
      </c>
      <c r="F57" s="37" t="s">
        <v>190</v>
      </c>
      <c r="G57" s="28" t="s">
        <v>190</v>
      </c>
    </row>
    <row r="58" spans="1:7" ht="17.100000000000001" customHeight="1" x14ac:dyDescent="0.3">
      <c r="A58" s="25" t="s">
        <v>188</v>
      </c>
      <c r="B58" s="25" t="s">
        <v>10</v>
      </c>
      <c r="C58" s="25" t="s">
        <v>84</v>
      </c>
      <c r="D58" s="25" t="s">
        <v>79</v>
      </c>
      <c r="E58" s="26">
        <v>93</v>
      </c>
      <c r="F58" s="37" t="s">
        <v>190</v>
      </c>
      <c r="G58" s="28" t="s">
        <v>190</v>
      </c>
    </row>
    <row r="59" spans="1:7" ht="17.100000000000001" customHeight="1" x14ac:dyDescent="0.3">
      <c r="A59" s="25" t="s">
        <v>188</v>
      </c>
      <c r="B59" s="25" t="s">
        <v>10</v>
      </c>
      <c r="C59" s="25" t="s">
        <v>84</v>
      </c>
      <c r="D59" s="25" t="s">
        <v>80</v>
      </c>
      <c r="E59" s="26">
        <v>64</v>
      </c>
      <c r="F59" s="37" t="s">
        <v>190</v>
      </c>
      <c r="G59" s="28" t="s">
        <v>190</v>
      </c>
    </row>
    <row r="60" spans="1:7" ht="17.100000000000001" customHeight="1" x14ac:dyDescent="0.3">
      <c r="A60" s="25" t="s">
        <v>188</v>
      </c>
      <c r="B60" s="25" t="s">
        <v>11</v>
      </c>
      <c r="C60" s="25" t="s">
        <v>78</v>
      </c>
      <c r="D60" s="25" t="s">
        <v>79</v>
      </c>
      <c r="E60" s="26" t="s">
        <v>190</v>
      </c>
      <c r="F60" s="38">
        <v>1</v>
      </c>
      <c r="G60" s="28" t="s">
        <v>191</v>
      </c>
    </row>
    <row r="61" spans="1:7" ht="17.100000000000001" customHeight="1" x14ac:dyDescent="0.3">
      <c r="A61" s="25" t="s">
        <v>188</v>
      </c>
      <c r="B61" s="25" t="s">
        <v>11</v>
      </c>
      <c r="C61" s="25" t="s">
        <v>78</v>
      </c>
      <c r="D61" s="25" t="s">
        <v>80</v>
      </c>
      <c r="E61" s="26" t="s">
        <v>190</v>
      </c>
      <c r="F61" s="38">
        <v>1</v>
      </c>
      <c r="G61" s="28" t="s">
        <v>191</v>
      </c>
    </row>
    <row r="62" spans="1:7" ht="17.100000000000001" customHeight="1" x14ac:dyDescent="0.3">
      <c r="A62" s="25" t="s">
        <v>188</v>
      </c>
      <c r="B62" s="25" t="s">
        <v>11</v>
      </c>
      <c r="C62" s="25" t="s">
        <v>81</v>
      </c>
      <c r="D62" s="25" t="s">
        <v>79</v>
      </c>
      <c r="E62" s="26" t="s">
        <v>190</v>
      </c>
      <c r="F62" s="38">
        <v>1</v>
      </c>
      <c r="G62" s="28" t="s">
        <v>191</v>
      </c>
    </row>
    <row r="63" spans="1:7" ht="17.100000000000001" customHeight="1" x14ac:dyDescent="0.3">
      <c r="A63" s="25" t="s">
        <v>188</v>
      </c>
      <c r="B63" s="25" t="s">
        <v>11</v>
      </c>
      <c r="C63" s="25" t="s">
        <v>81</v>
      </c>
      <c r="D63" s="25" t="s">
        <v>80</v>
      </c>
      <c r="E63" s="26" t="s">
        <v>190</v>
      </c>
      <c r="F63" s="38">
        <v>1</v>
      </c>
      <c r="G63" s="28" t="s">
        <v>191</v>
      </c>
    </row>
    <row r="64" spans="1:7" ht="17.100000000000001" customHeight="1" x14ac:dyDescent="0.3">
      <c r="A64" s="25" t="s">
        <v>188</v>
      </c>
      <c r="B64" s="25" t="s">
        <v>11</v>
      </c>
      <c r="C64" s="25" t="s">
        <v>82</v>
      </c>
      <c r="D64" s="25" t="s">
        <v>80</v>
      </c>
      <c r="E64" s="26" t="s">
        <v>190</v>
      </c>
      <c r="F64" s="38">
        <v>1</v>
      </c>
      <c r="G64" s="28" t="s">
        <v>191</v>
      </c>
    </row>
    <row r="65" spans="1:7" ht="17.100000000000001" customHeight="1" x14ac:dyDescent="0.3">
      <c r="A65" s="25" t="s">
        <v>188</v>
      </c>
      <c r="B65" s="25" t="s">
        <v>11</v>
      </c>
      <c r="C65" s="25" t="s">
        <v>83</v>
      </c>
      <c r="D65" s="25" t="s">
        <v>79</v>
      </c>
      <c r="E65" s="26" t="s">
        <v>190</v>
      </c>
      <c r="F65" s="38">
        <v>1</v>
      </c>
      <c r="G65" s="28" t="s">
        <v>191</v>
      </c>
    </row>
    <row r="66" spans="1:7" ht="17.100000000000001" customHeight="1" x14ac:dyDescent="0.3">
      <c r="A66" s="25" t="s">
        <v>188</v>
      </c>
      <c r="B66" s="25" t="s">
        <v>11</v>
      </c>
      <c r="C66" s="25" t="s">
        <v>83</v>
      </c>
      <c r="D66" s="25" t="s">
        <v>80</v>
      </c>
      <c r="E66" s="26" t="s">
        <v>190</v>
      </c>
      <c r="F66" s="38">
        <v>1</v>
      </c>
      <c r="G66" s="28" t="s">
        <v>191</v>
      </c>
    </row>
    <row r="67" spans="1:7" ht="17.100000000000001" customHeight="1" x14ac:dyDescent="0.3">
      <c r="A67" s="25" t="s">
        <v>188</v>
      </c>
      <c r="B67" s="25" t="s">
        <v>11</v>
      </c>
      <c r="C67" s="25" t="s">
        <v>84</v>
      </c>
      <c r="D67" s="25" t="s">
        <v>80</v>
      </c>
      <c r="E67" s="26" t="s">
        <v>190</v>
      </c>
      <c r="F67" s="38">
        <v>1</v>
      </c>
      <c r="G67" s="28" t="s">
        <v>191</v>
      </c>
    </row>
    <row r="68" spans="1:7" ht="17.100000000000001" customHeight="1" x14ac:dyDescent="0.3">
      <c r="A68" s="25" t="s">
        <v>188</v>
      </c>
      <c r="B68" s="25" t="s">
        <v>12</v>
      </c>
      <c r="C68" s="25" t="s">
        <v>78</v>
      </c>
      <c r="D68" s="25" t="s">
        <v>79</v>
      </c>
      <c r="E68" s="26">
        <v>14</v>
      </c>
      <c r="F68" s="37" t="s">
        <v>190</v>
      </c>
      <c r="G68" s="28" t="s">
        <v>190</v>
      </c>
    </row>
    <row r="69" spans="1:7" ht="17.100000000000001" customHeight="1" x14ac:dyDescent="0.3">
      <c r="A69" s="25" t="s">
        <v>188</v>
      </c>
      <c r="B69" s="25" t="s">
        <v>12</v>
      </c>
      <c r="C69" s="25" t="s">
        <v>78</v>
      </c>
      <c r="D69" s="25" t="s">
        <v>80</v>
      </c>
      <c r="E69" s="26">
        <v>13</v>
      </c>
      <c r="F69" s="37" t="s">
        <v>190</v>
      </c>
      <c r="G69" s="28" t="s">
        <v>190</v>
      </c>
    </row>
    <row r="70" spans="1:7" ht="17.100000000000001" customHeight="1" x14ac:dyDescent="0.3">
      <c r="A70" s="25" t="s">
        <v>188</v>
      </c>
      <c r="B70" s="25" t="s">
        <v>12</v>
      </c>
      <c r="C70" s="25" t="s">
        <v>81</v>
      </c>
      <c r="D70" s="25" t="s">
        <v>79</v>
      </c>
      <c r="E70" s="26">
        <v>45</v>
      </c>
      <c r="F70" s="37" t="s">
        <v>190</v>
      </c>
      <c r="G70" s="28" t="s">
        <v>190</v>
      </c>
    </row>
    <row r="71" spans="1:7" ht="17.100000000000001" customHeight="1" x14ac:dyDescent="0.3">
      <c r="A71" s="25" t="s">
        <v>188</v>
      </c>
      <c r="B71" s="25" t="s">
        <v>12</v>
      </c>
      <c r="C71" s="25" t="s">
        <v>81</v>
      </c>
      <c r="D71" s="25" t="s">
        <v>80</v>
      </c>
      <c r="E71" s="26">
        <v>55</v>
      </c>
      <c r="F71" s="37" t="s">
        <v>190</v>
      </c>
      <c r="G71" s="28" t="s">
        <v>190</v>
      </c>
    </row>
    <row r="72" spans="1:7" ht="17.100000000000001" customHeight="1" x14ac:dyDescent="0.3">
      <c r="A72" s="25" t="s">
        <v>188</v>
      </c>
      <c r="B72" s="25" t="s">
        <v>12</v>
      </c>
      <c r="C72" s="25" t="s">
        <v>82</v>
      </c>
      <c r="D72" s="25" t="s">
        <v>79</v>
      </c>
      <c r="E72" s="26" t="s">
        <v>190</v>
      </c>
      <c r="F72" s="38">
        <v>1</v>
      </c>
      <c r="G72" s="28" t="s">
        <v>191</v>
      </c>
    </row>
    <row r="73" spans="1:7" ht="17.100000000000001" customHeight="1" x14ac:dyDescent="0.3">
      <c r="A73" s="25" t="s">
        <v>188</v>
      </c>
      <c r="B73" s="25" t="s">
        <v>12</v>
      </c>
      <c r="C73" s="25" t="s">
        <v>82</v>
      </c>
      <c r="D73" s="25" t="s">
        <v>80</v>
      </c>
      <c r="E73" s="26" t="s">
        <v>190</v>
      </c>
      <c r="F73" s="38">
        <v>1</v>
      </c>
      <c r="G73" s="28" t="s">
        <v>191</v>
      </c>
    </row>
    <row r="74" spans="1:7" ht="17.100000000000001" customHeight="1" x14ac:dyDescent="0.3">
      <c r="A74" s="25" t="s">
        <v>188</v>
      </c>
      <c r="B74" s="25" t="s">
        <v>12</v>
      </c>
      <c r="C74" s="25" t="s">
        <v>83</v>
      </c>
      <c r="D74" s="25" t="s">
        <v>79</v>
      </c>
      <c r="E74" s="26" t="s">
        <v>190</v>
      </c>
      <c r="F74" s="38">
        <v>1</v>
      </c>
      <c r="G74" s="28" t="s">
        <v>191</v>
      </c>
    </row>
    <row r="75" spans="1:7" ht="17.100000000000001" customHeight="1" x14ac:dyDescent="0.3">
      <c r="A75" s="25" t="s">
        <v>188</v>
      </c>
      <c r="B75" s="25" t="s">
        <v>12</v>
      </c>
      <c r="C75" s="25" t="s">
        <v>83</v>
      </c>
      <c r="D75" s="25" t="s">
        <v>80</v>
      </c>
      <c r="E75" s="26" t="s">
        <v>190</v>
      </c>
      <c r="F75" s="38">
        <v>1</v>
      </c>
      <c r="G75" s="28" t="s">
        <v>191</v>
      </c>
    </row>
    <row r="76" spans="1:7" ht="17.100000000000001" customHeight="1" x14ac:dyDescent="0.3">
      <c r="A76" s="25" t="s">
        <v>188</v>
      </c>
      <c r="B76" s="25" t="s">
        <v>12</v>
      </c>
      <c r="C76" s="25" t="s">
        <v>84</v>
      </c>
      <c r="D76" s="25" t="s">
        <v>79</v>
      </c>
      <c r="E76" s="26" t="s">
        <v>190</v>
      </c>
      <c r="F76" s="38">
        <v>1</v>
      </c>
      <c r="G76" s="28" t="s">
        <v>191</v>
      </c>
    </row>
    <row r="77" spans="1:7" ht="17.100000000000001" customHeight="1" x14ac:dyDescent="0.3">
      <c r="A77" s="25" t="s">
        <v>188</v>
      </c>
      <c r="B77" s="25" t="s">
        <v>12</v>
      </c>
      <c r="C77" s="25" t="s">
        <v>84</v>
      </c>
      <c r="D77" s="25" t="s">
        <v>80</v>
      </c>
      <c r="E77" s="26">
        <v>12</v>
      </c>
      <c r="F77" s="37" t="s">
        <v>190</v>
      </c>
      <c r="G77" s="28" t="s">
        <v>190</v>
      </c>
    </row>
    <row r="78" spans="1:7" ht="17.100000000000001" customHeight="1" x14ac:dyDescent="0.3">
      <c r="A78" s="25" t="s">
        <v>188</v>
      </c>
      <c r="B78" s="25" t="s">
        <v>13</v>
      </c>
      <c r="C78" s="25" t="s">
        <v>78</v>
      </c>
      <c r="D78" s="25" t="s">
        <v>79</v>
      </c>
      <c r="E78" s="26">
        <v>309</v>
      </c>
      <c r="F78" s="37" t="s">
        <v>190</v>
      </c>
      <c r="G78" s="28" t="s">
        <v>190</v>
      </c>
    </row>
    <row r="79" spans="1:7" ht="17.100000000000001" customHeight="1" x14ac:dyDescent="0.3">
      <c r="A79" s="25" t="s">
        <v>188</v>
      </c>
      <c r="B79" s="25" t="s">
        <v>13</v>
      </c>
      <c r="C79" s="25" t="s">
        <v>78</v>
      </c>
      <c r="D79" s="25" t="s">
        <v>80</v>
      </c>
      <c r="E79" s="26">
        <v>340</v>
      </c>
      <c r="F79" s="37" t="s">
        <v>190</v>
      </c>
      <c r="G79" s="28" t="s">
        <v>190</v>
      </c>
    </row>
    <row r="80" spans="1:7" ht="17.100000000000001" customHeight="1" x14ac:dyDescent="0.3">
      <c r="A80" s="25" t="s">
        <v>188</v>
      </c>
      <c r="B80" s="25" t="s">
        <v>13</v>
      </c>
      <c r="C80" s="25" t="s">
        <v>81</v>
      </c>
      <c r="D80" s="25" t="s">
        <v>79</v>
      </c>
      <c r="E80" s="26">
        <v>325</v>
      </c>
      <c r="F80" s="37" t="s">
        <v>190</v>
      </c>
      <c r="G80" s="28" t="s">
        <v>190</v>
      </c>
    </row>
    <row r="81" spans="1:7" ht="17.100000000000001" customHeight="1" x14ac:dyDescent="0.3">
      <c r="A81" s="25" t="s">
        <v>188</v>
      </c>
      <c r="B81" s="25" t="s">
        <v>13</v>
      </c>
      <c r="C81" s="25" t="s">
        <v>81</v>
      </c>
      <c r="D81" s="25" t="s">
        <v>80</v>
      </c>
      <c r="E81" s="26">
        <v>386</v>
      </c>
      <c r="F81" s="37" t="s">
        <v>190</v>
      </c>
      <c r="G81" s="28" t="s">
        <v>190</v>
      </c>
    </row>
    <row r="82" spans="1:7" ht="17.100000000000001" customHeight="1" x14ac:dyDescent="0.3">
      <c r="A82" s="25" t="s">
        <v>188</v>
      </c>
      <c r="B82" s="25" t="s">
        <v>13</v>
      </c>
      <c r="C82" s="25" t="s">
        <v>82</v>
      </c>
      <c r="D82" s="25" t="s">
        <v>79</v>
      </c>
      <c r="E82" s="26">
        <v>55</v>
      </c>
      <c r="F82" s="37" t="s">
        <v>190</v>
      </c>
      <c r="G82" s="28" t="s">
        <v>190</v>
      </c>
    </row>
    <row r="83" spans="1:7" ht="17.100000000000001" customHeight="1" x14ac:dyDescent="0.3">
      <c r="A83" s="25" t="s">
        <v>188</v>
      </c>
      <c r="B83" s="25" t="s">
        <v>13</v>
      </c>
      <c r="C83" s="25" t="s">
        <v>82</v>
      </c>
      <c r="D83" s="25" t="s">
        <v>80</v>
      </c>
      <c r="E83" s="26">
        <v>29</v>
      </c>
      <c r="F83" s="37" t="s">
        <v>190</v>
      </c>
      <c r="G83" s="28" t="s">
        <v>190</v>
      </c>
    </row>
    <row r="84" spans="1:7" ht="17.100000000000001" customHeight="1" x14ac:dyDescent="0.3">
      <c r="A84" s="25" t="s">
        <v>188</v>
      </c>
      <c r="B84" s="25" t="s">
        <v>13</v>
      </c>
      <c r="C84" s="25" t="s">
        <v>83</v>
      </c>
      <c r="D84" s="25" t="s">
        <v>79</v>
      </c>
      <c r="E84" s="26">
        <v>50</v>
      </c>
      <c r="F84" s="37" t="s">
        <v>190</v>
      </c>
      <c r="G84" s="28" t="s">
        <v>190</v>
      </c>
    </row>
    <row r="85" spans="1:7" ht="17.100000000000001" customHeight="1" x14ac:dyDescent="0.3">
      <c r="A85" s="25" t="s">
        <v>188</v>
      </c>
      <c r="B85" s="25" t="s">
        <v>13</v>
      </c>
      <c r="C85" s="25" t="s">
        <v>83</v>
      </c>
      <c r="D85" s="25" t="s">
        <v>80</v>
      </c>
      <c r="E85" s="26">
        <v>30</v>
      </c>
      <c r="F85" s="37" t="s">
        <v>190</v>
      </c>
      <c r="G85" s="28" t="s">
        <v>190</v>
      </c>
    </row>
    <row r="86" spans="1:7" ht="17.100000000000001" customHeight="1" x14ac:dyDescent="0.3">
      <c r="A86" s="25" t="s">
        <v>188</v>
      </c>
      <c r="B86" s="25" t="s">
        <v>13</v>
      </c>
      <c r="C86" s="25" t="s">
        <v>84</v>
      </c>
      <c r="D86" s="25" t="s">
        <v>79</v>
      </c>
      <c r="E86" s="26">
        <v>61</v>
      </c>
      <c r="F86" s="37" t="s">
        <v>190</v>
      </c>
      <c r="G86" s="28" t="s">
        <v>190</v>
      </c>
    </row>
    <row r="87" spans="1:7" ht="17.100000000000001" customHeight="1" x14ac:dyDescent="0.3">
      <c r="A87" s="25" t="s">
        <v>188</v>
      </c>
      <c r="B87" s="25" t="s">
        <v>13</v>
      </c>
      <c r="C87" s="25" t="s">
        <v>84</v>
      </c>
      <c r="D87" s="25" t="s">
        <v>80</v>
      </c>
      <c r="E87" s="26">
        <v>73</v>
      </c>
      <c r="F87" s="37" t="s">
        <v>190</v>
      </c>
      <c r="G87" s="28" t="s">
        <v>190</v>
      </c>
    </row>
    <row r="88" spans="1:7" ht="17.100000000000001" customHeight="1" x14ac:dyDescent="0.3">
      <c r="A88" s="25" t="s">
        <v>188</v>
      </c>
      <c r="B88" s="25" t="s">
        <v>14</v>
      </c>
      <c r="C88" s="25" t="s">
        <v>78</v>
      </c>
      <c r="D88" s="25" t="s">
        <v>79</v>
      </c>
      <c r="E88" s="26" t="s">
        <v>190</v>
      </c>
      <c r="F88" s="38">
        <v>1</v>
      </c>
      <c r="G88" s="28" t="s">
        <v>191</v>
      </c>
    </row>
    <row r="89" spans="1:7" ht="17.100000000000001" customHeight="1" x14ac:dyDescent="0.3">
      <c r="A89" s="25" t="s">
        <v>188</v>
      </c>
      <c r="B89" s="25" t="s">
        <v>14</v>
      </c>
      <c r="C89" s="25" t="s">
        <v>78</v>
      </c>
      <c r="D89" s="25" t="s">
        <v>80</v>
      </c>
      <c r="E89" s="26" t="s">
        <v>190</v>
      </c>
      <c r="F89" s="38">
        <v>1</v>
      </c>
      <c r="G89" s="28" t="s">
        <v>191</v>
      </c>
    </row>
    <row r="90" spans="1:7" ht="17.100000000000001" customHeight="1" x14ac:dyDescent="0.3">
      <c r="A90" s="25" t="s">
        <v>188</v>
      </c>
      <c r="B90" s="25" t="s">
        <v>14</v>
      </c>
      <c r="C90" s="25" t="s">
        <v>81</v>
      </c>
      <c r="D90" s="25" t="s">
        <v>79</v>
      </c>
      <c r="E90" s="26" t="s">
        <v>190</v>
      </c>
      <c r="F90" s="38">
        <v>1</v>
      </c>
      <c r="G90" s="28" t="s">
        <v>191</v>
      </c>
    </row>
    <row r="91" spans="1:7" ht="17.100000000000001" customHeight="1" x14ac:dyDescent="0.3">
      <c r="A91" s="25" t="s">
        <v>188</v>
      </c>
      <c r="B91" s="25" t="s">
        <v>14</v>
      </c>
      <c r="C91" s="25" t="s">
        <v>81</v>
      </c>
      <c r="D91" s="25" t="s">
        <v>80</v>
      </c>
      <c r="E91" s="26">
        <v>11</v>
      </c>
      <c r="F91" s="37" t="s">
        <v>190</v>
      </c>
      <c r="G91" s="28" t="s">
        <v>190</v>
      </c>
    </row>
    <row r="92" spans="1:7" ht="17.100000000000001" customHeight="1" x14ac:dyDescent="0.3">
      <c r="A92" s="25" t="s">
        <v>188</v>
      </c>
      <c r="B92" s="25" t="s">
        <v>14</v>
      </c>
      <c r="C92" s="25" t="s">
        <v>82</v>
      </c>
      <c r="D92" s="25" t="s">
        <v>79</v>
      </c>
      <c r="E92" s="26" t="s">
        <v>190</v>
      </c>
      <c r="F92" s="38">
        <v>1</v>
      </c>
      <c r="G92" s="28" t="s">
        <v>191</v>
      </c>
    </row>
    <row r="93" spans="1:7" ht="17.100000000000001" customHeight="1" x14ac:dyDescent="0.3">
      <c r="A93" s="25" t="s">
        <v>188</v>
      </c>
      <c r="B93" s="25" t="s">
        <v>14</v>
      </c>
      <c r="C93" s="25" t="s">
        <v>82</v>
      </c>
      <c r="D93" s="25" t="s">
        <v>80</v>
      </c>
      <c r="E93" s="26" t="s">
        <v>190</v>
      </c>
      <c r="F93" s="38">
        <v>1</v>
      </c>
      <c r="G93" s="28" t="s">
        <v>191</v>
      </c>
    </row>
    <row r="94" spans="1:7" ht="17.100000000000001" customHeight="1" x14ac:dyDescent="0.3">
      <c r="A94" s="25" t="s">
        <v>188</v>
      </c>
      <c r="B94" s="25" t="s">
        <v>14</v>
      </c>
      <c r="C94" s="25" t="s">
        <v>83</v>
      </c>
      <c r="D94" s="25" t="s">
        <v>80</v>
      </c>
      <c r="E94" s="26" t="s">
        <v>190</v>
      </c>
      <c r="F94" s="38">
        <v>1</v>
      </c>
      <c r="G94" s="28" t="s">
        <v>191</v>
      </c>
    </row>
    <row r="95" spans="1:7" ht="17.100000000000001" customHeight="1" x14ac:dyDescent="0.3">
      <c r="A95" s="25" t="s">
        <v>188</v>
      </c>
      <c r="B95" s="25" t="s">
        <v>14</v>
      </c>
      <c r="C95" s="25" t="s">
        <v>84</v>
      </c>
      <c r="D95" s="25" t="s">
        <v>80</v>
      </c>
      <c r="E95" s="26" t="s">
        <v>190</v>
      </c>
      <c r="F95" s="38">
        <v>1</v>
      </c>
      <c r="G95" s="28" t="s">
        <v>191</v>
      </c>
    </row>
    <row r="96" spans="1:7" ht="17.100000000000001" customHeight="1" x14ac:dyDescent="0.3">
      <c r="A96" s="25" t="s">
        <v>188</v>
      </c>
      <c r="B96" s="25" t="s">
        <v>15</v>
      </c>
      <c r="C96" s="25" t="s">
        <v>78</v>
      </c>
      <c r="D96" s="25" t="s">
        <v>79</v>
      </c>
      <c r="E96" s="26">
        <v>30</v>
      </c>
      <c r="F96" s="37" t="s">
        <v>190</v>
      </c>
      <c r="G96" s="28" t="s">
        <v>190</v>
      </c>
    </row>
    <row r="97" spans="1:7" ht="17.100000000000001" customHeight="1" x14ac:dyDescent="0.3">
      <c r="A97" s="25" t="s">
        <v>188</v>
      </c>
      <c r="B97" s="25" t="s">
        <v>15</v>
      </c>
      <c r="C97" s="25" t="s">
        <v>78</v>
      </c>
      <c r="D97" s="25" t="s">
        <v>80</v>
      </c>
      <c r="E97" s="26">
        <v>29</v>
      </c>
      <c r="F97" s="37" t="s">
        <v>190</v>
      </c>
      <c r="G97" s="28" t="s">
        <v>190</v>
      </c>
    </row>
    <row r="98" spans="1:7" ht="17.100000000000001" customHeight="1" x14ac:dyDescent="0.3">
      <c r="A98" s="25" t="s">
        <v>188</v>
      </c>
      <c r="B98" s="25" t="s">
        <v>15</v>
      </c>
      <c r="C98" s="25" t="s">
        <v>81</v>
      </c>
      <c r="D98" s="25" t="s">
        <v>79</v>
      </c>
      <c r="E98" s="26">
        <v>41</v>
      </c>
      <c r="F98" s="37" t="s">
        <v>190</v>
      </c>
      <c r="G98" s="28" t="s">
        <v>190</v>
      </c>
    </row>
    <row r="99" spans="1:7" ht="17.100000000000001" customHeight="1" x14ac:dyDescent="0.3">
      <c r="A99" s="25" t="s">
        <v>188</v>
      </c>
      <c r="B99" s="25" t="s">
        <v>15</v>
      </c>
      <c r="C99" s="25" t="s">
        <v>81</v>
      </c>
      <c r="D99" s="25" t="s">
        <v>80</v>
      </c>
      <c r="E99" s="26">
        <v>47</v>
      </c>
      <c r="F99" s="37" t="s">
        <v>190</v>
      </c>
      <c r="G99" s="28" t="s">
        <v>190</v>
      </c>
    </row>
    <row r="100" spans="1:7" ht="17.100000000000001" customHeight="1" x14ac:dyDescent="0.3">
      <c r="A100" s="25" t="s">
        <v>188</v>
      </c>
      <c r="B100" s="25" t="s">
        <v>15</v>
      </c>
      <c r="C100" s="25" t="s">
        <v>82</v>
      </c>
      <c r="D100" s="25" t="s">
        <v>79</v>
      </c>
      <c r="E100" s="26" t="s">
        <v>190</v>
      </c>
      <c r="F100" s="38">
        <v>1</v>
      </c>
      <c r="G100" s="28" t="s">
        <v>191</v>
      </c>
    </row>
    <row r="101" spans="1:7" ht="17.100000000000001" customHeight="1" x14ac:dyDescent="0.3">
      <c r="A101" s="25" t="s">
        <v>188</v>
      </c>
      <c r="B101" s="25" t="s">
        <v>15</v>
      </c>
      <c r="C101" s="25" t="s">
        <v>82</v>
      </c>
      <c r="D101" s="25" t="s">
        <v>80</v>
      </c>
      <c r="E101" s="26" t="s">
        <v>190</v>
      </c>
      <c r="F101" s="38">
        <v>1</v>
      </c>
      <c r="G101" s="28" t="s">
        <v>191</v>
      </c>
    </row>
    <row r="102" spans="1:7" ht="17.100000000000001" customHeight="1" x14ac:dyDescent="0.3">
      <c r="A102" s="25" t="s">
        <v>188</v>
      </c>
      <c r="B102" s="25" t="s">
        <v>15</v>
      </c>
      <c r="C102" s="25" t="s">
        <v>83</v>
      </c>
      <c r="D102" s="25" t="s">
        <v>79</v>
      </c>
      <c r="E102" s="26" t="s">
        <v>190</v>
      </c>
      <c r="F102" s="38">
        <v>1</v>
      </c>
      <c r="G102" s="28" t="s">
        <v>191</v>
      </c>
    </row>
    <row r="103" spans="1:7" ht="17.100000000000001" customHeight="1" x14ac:dyDescent="0.3">
      <c r="A103" s="25" t="s">
        <v>188</v>
      </c>
      <c r="B103" s="25" t="s">
        <v>15</v>
      </c>
      <c r="C103" s="25" t="s">
        <v>83</v>
      </c>
      <c r="D103" s="25" t="s">
        <v>80</v>
      </c>
      <c r="E103" s="26" t="s">
        <v>190</v>
      </c>
      <c r="F103" s="38">
        <v>1</v>
      </c>
      <c r="G103" s="28" t="s">
        <v>191</v>
      </c>
    </row>
    <row r="104" spans="1:7" ht="17.100000000000001" customHeight="1" x14ac:dyDescent="0.3">
      <c r="A104" s="25" t="s">
        <v>188</v>
      </c>
      <c r="B104" s="25" t="s">
        <v>15</v>
      </c>
      <c r="C104" s="25" t="s">
        <v>84</v>
      </c>
      <c r="D104" s="25" t="s">
        <v>79</v>
      </c>
      <c r="E104" s="26" t="s">
        <v>190</v>
      </c>
      <c r="F104" s="38">
        <v>1</v>
      </c>
      <c r="G104" s="28" t="s">
        <v>191</v>
      </c>
    </row>
    <row r="105" spans="1:7" ht="17.100000000000001" customHeight="1" x14ac:dyDescent="0.3">
      <c r="A105" s="25" t="s">
        <v>188</v>
      </c>
      <c r="B105" s="25" t="s">
        <v>15</v>
      </c>
      <c r="C105" s="25" t="s">
        <v>84</v>
      </c>
      <c r="D105" s="25" t="s">
        <v>80</v>
      </c>
      <c r="E105" s="26" t="s">
        <v>190</v>
      </c>
      <c r="F105" s="38">
        <v>1</v>
      </c>
      <c r="G105" s="28" t="s">
        <v>191</v>
      </c>
    </row>
    <row r="106" spans="1:7" ht="17.100000000000001" customHeight="1" x14ac:dyDescent="0.3">
      <c r="A106" s="25" t="s">
        <v>188</v>
      </c>
      <c r="B106" s="25" t="s">
        <v>16</v>
      </c>
      <c r="C106" s="25" t="s">
        <v>78</v>
      </c>
      <c r="D106" s="25" t="s">
        <v>79</v>
      </c>
      <c r="E106" s="26">
        <v>54</v>
      </c>
      <c r="F106" s="37" t="s">
        <v>190</v>
      </c>
      <c r="G106" s="28" t="s">
        <v>190</v>
      </c>
    </row>
    <row r="107" spans="1:7" ht="17.100000000000001" customHeight="1" x14ac:dyDescent="0.3">
      <c r="A107" s="25" t="s">
        <v>188</v>
      </c>
      <c r="B107" s="25" t="s">
        <v>16</v>
      </c>
      <c r="C107" s="25" t="s">
        <v>78</v>
      </c>
      <c r="D107" s="25" t="s">
        <v>80</v>
      </c>
      <c r="E107" s="26">
        <v>69</v>
      </c>
      <c r="F107" s="37" t="s">
        <v>190</v>
      </c>
      <c r="G107" s="28" t="s">
        <v>190</v>
      </c>
    </row>
    <row r="108" spans="1:7" ht="17.100000000000001" customHeight="1" x14ac:dyDescent="0.3">
      <c r="A108" s="25" t="s">
        <v>188</v>
      </c>
      <c r="B108" s="25" t="s">
        <v>16</v>
      </c>
      <c r="C108" s="25" t="s">
        <v>81</v>
      </c>
      <c r="D108" s="25" t="s">
        <v>79</v>
      </c>
      <c r="E108" s="26">
        <v>61</v>
      </c>
      <c r="F108" s="37" t="s">
        <v>190</v>
      </c>
      <c r="G108" s="28" t="s">
        <v>190</v>
      </c>
    </row>
    <row r="109" spans="1:7" ht="17.100000000000001" customHeight="1" x14ac:dyDescent="0.3">
      <c r="A109" s="25" t="s">
        <v>188</v>
      </c>
      <c r="B109" s="25" t="s">
        <v>16</v>
      </c>
      <c r="C109" s="25" t="s">
        <v>81</v>
      </c>
      <c r="D109" s="25" t="s">
        <v>80</v>
      </c>
      <c r="E109" s="26">
        <v>59</v>
      </c>
      <c r="F109" s="37" t="s">
        <v>190</v>
      </c>
      <c r="G109" s="28" t="s">
        <v>190</v>
      </c>
    </row>
    <row r="110" spans="1:7" ht="17.100000000000001" customHeight="1" x14ac:dyDescent="0.3">
      <c r="A110" s="25" t="s">
        <v>188</v>
      </c>
      <c r="B110" s="25" t="s">
        <v>16</v>
      </c>
      <c r="C110" s="25" t="s">
        <v>82</v>
      </c>
      <c r="D110" s="25" t="s">
        <v>79</v>
      </c>
      <c r="E110" s="26">
        <v>19</v>
      </c>
      <c r="F110" s="37" t="s">
        <v>190</v>
      </c>
      <c r="G110" s="28" t="s">
        <v>190</v>
      </c>
    </row>
    <row r="111" spans="1:7" ht="17.100000000000001" customHeight="1" x14ac:dyDescent="0.3">
      <c r="A111" s="25" t="s">
        <v>188</v>
      </c>
      <c r="B111" s="25" t="s">
        <v>16</v>
      </c>
      <c r="C111" s="25" t="s">
        <v>82</v>
      </c>
      <c r="D111" s="25" t="s">
        <v>80</v>
      </c>
      <c r="E111" s="26">
        <v>11</v>
      </c>
      <c r="F111" s="37" t="s">
        <v>190</v>
      </c>
      <c r="G111" s="28" t="s">
        <v>190</v>
      </c>
    </row>
    <row r="112" spans="1:7" ht="17.100000000000001" customHeight="1" x14ac:dyDescent="0.3">
      <c r="A112" s="25" t="s">
        <v>188</v>
      </c>
      <c r="B112" s="25" t="s">
        <v>16</v>
      </c>
      <c r="C112" s="25" t="s">
        <v>83</v>
      </c>
      <c r="D112" s="25" t="s">
        <v>79</v>
      </c>
      <c r="E112" s="26" t="s">
        <v>190</v>
      </c>
      <c r="F112" s="38">
        <v>1</v>
      </c>
      <c r="G112" s="28" t="s">
        <v>191</v>
      </c>
    </row>
    <row r="113" spans="1:7" ht="17.100000000000001" customHeight="1" x14ac:dyDescent="0.3">
      <c r="A113" s="25" t="s">
        <v>188</v>
      </c>
      <c r="B113" s="25" t="s">
        <v>16</v>
      </c>
      <c r="C113" s="25" t="s">
        <v>83</v>
      </c>
      <c r="D113" s="25" t="s">
        <v>80</v>
      </c>
      <c r="E113" s="26" t="s">
        <v>190</v>
      </c>
      <c r="F113" s="38">
        <v>1</v>
      </c>
      <c r="G113" s="28" t="s">
        <v>191</v>
      </c>
    </row>
    <row r="114" spans="1:7" ht="17.100000000000001" customHeight="1" x14ac:dyDescent="0.3">
      <c r="A114" s="25" t="s">
        <v>188</v>
      </c>
      <c r="B114" s="25" t="s">
        <v>16</v>
      </c>
      <c r="C114" s="25" t="s">
        <v>84</v>
      </c>
      <c r="D114" s="25" t="s">
        <v>79</v>
      </c>
      <c r="E114" s="26">
        <v>19</v>
      </c>
      <c r="F114" s="37" t="s">
        <v>190</v>
      </c>
      <c r="G114" s="28" t="s">
        <v>190</v>
      </c>
    </row>
    <row r="115" spans="1:7" ht="17.100000000000001" customHeight="1" x14ac:dyDescent="0.3">
      <c r="A115" s="25" t="s">
        <v>188</v>
      </c>
      <c r="B115" s="25" t="s">
        <v>16</v>
      </c>
      <c r="C115" s="25" t="s">
        <v>84</v>
      </c>
      <c r="D115" s="25" t="s">
        <v>80</v>
      </c>
      <c r="E115" s="26" t="s">
        <v>190</v>
      </c>
      <c r="F115" s="38">
        <v>1</v>
      </c>
      <c r="G115" s="28" t="s">
        <v>191</v>
      </c>
    </row>
    <row r="116" spans="1:7" ht="17.100000000000001" customHeight="1" x14ac:dyDescent="0.3">
      <c r="A116" s="25" t="s">
        <v>188</v>
      </c>
      <c r="B116" s="25" t="s">
        <v>17</v>
      </c>
      <c r="C116" s="25" t="s">
        <v>78</v>
      </c>
      <c r="D116" s="25" t="s">
        <v>79</v>
      </c>
      <c r="E116" s="26" t="s">
        <v>190</v>
      </c>
      <c r="F116" s="38">
        <v>1</v>
      </c>
      <c r="G116" s="28" t="s">
        <v>191</v>
      </c>
    </row>
    <row r="117" spans="1:7" ht="17.100000000000001" customHeight="1" x14ac:dyDescent="0.3">
      <c r="A117" s="25" t="s">
        <v>188</v>
      </c>
      <c r="B117" s="25" t="s">
        <v>17</v>
      </c>
      <c r="C117" s="25" t="s">
        <v>78</v>
      </c>
      <c r="D117" s="25" t="s">
        <v>80</v>
      </c>
      <c r="E117" s="26" t="s">
        <v>190</v>
      </c>
      <c r="F117" s="38">
        <v>1</v>
      </c>
      <c r="G117" s="28" t="s">
        <v>191</v>
      </c>
    </row>
    <row r="118" spans="1:7" ht="17.100000000000001" customHeight="1" x14ac:dyDescent="0.3">
      <c r="A118" s="25" t="s">
        <v>188</v>
      </c>
      <c r="B118" s="25" t="s">
        <v>17</v>
      </c>
      <c r="C118" s="25" t="s">
        <v>81</v>
      </c>
      <c r="D118" s="25" t="s">
        <v>79</v>
      </c>
      <c r="E118" s="26" t="s">
        <v>190</v>
      </c>
      <c r="F118" s="38">
        <v>1</v>
      </c>
      <c r="G118" s="28" t="s">
        <v>191</v>
      </c>
    </row>
    <row r="119" spans="1:7" ht="17.100000000000001" customHeight="1" x14ac:dyDescent="0.3">
      <c r="A119" s="25" t="s">
        <v>188</v>
      </c>
      <c r="B119" s="25" t="s">
        <v>17</v>
      </c>
      <c r="C119" s="25" t="s">
        <v>81</v>
      </c>
      <c r="D119" s="25" t="s">
        <v>80</v>
      </c>
      <c r="E119" s="26" t="s">
        <v>190</v>
      </c>
      <c r="F119" s="38">
        <v>1</v>
      </c>
      <c r="G119" s="28" t="s">
        <v>191</v>
      </c>
    </row>
    <row r="120" spans="1:7" ht="17.100000000000001" customHeight="1" x14ac:dyDescent="0.3">
      <c r="A120" s="25" t="s">
        <v>188</v>
      </c>
      <c r="B120" s="25" t="s">
        <v>17</v>
      </c>
      <c r="C120" s="25" t="s">
        <v>83</v>
      </c>
      <c r="D120" s="25" t="s">
        <v>79</v>
      </c>
      <c r="E120" s="26" t="s">
        <v>190</v>
      </c>
      <c r="F120" s="38">
        <v>1</v>
      </c>
      <c r="G120" s="28" t="s">
        <v>191</v>
      </c>
    </row>
    <row r="121" spans="1:7" ht="17.100000000000001" customHeight="1" x14ac:dyDescent="0.3">
      <c r="A121" s="25" t="s">
        <v>188</v>
      </c>
      <c r="B121" s="25" t="s">
        <v>17</v>
      </c>
      <c r="C121" s="25" t="s">
        <v>83</v>
      </c>
      <c r="D121" s="25" t="s">
        <v>80</v>
      </c>
      <c r="E121" s="26" t="s">
        <v>190</v>
      </c>
      <c r="F121" s="38">
        <v>1</v>
      </c>
      <c r="G121" s="28" t="s">
        <v>191</v>
      </c>
    </row>
    <row r="122" spans="1:7" ht="17.100000000000001" customHeight="1" x14ac:dyDescent="0.3">
      <c r="A122" s="25" t="s">
        <v>188</v>
      </c>
      <c r="B122" s="25" t="s">
        <v>18</v>
      </c>
      <c r="C122" s="25" t="s">
        <v>78</v>
      </c>
      <c r="D122" s="25" t="s">
        <v>79</v>
      </c>
      <c r="E122" s="26">
        <v>362</v>
      </c>
      <c r="F122" s="37" t="s">
        <v>190</v>
      </c>
      <c r="G122" s="28" t="s">
        <v>190</v>
      </c>
    </row>
    <row r="123" spans="1:7" ht="17.100000000000001" customHeight="1" x14ac:dyDescent="0.3">
      <c r="A123" s="25" t="s">
        <v>188</v>
      </c>
      <c r="B123" s="25" t="s">
        <v>18</v>
      </c>
      <c r="C123" s="25" t="s">
        <v>78</v>
      </c>
      <c r="D123" s="25" t="s">
        <v>80</v>
      </c>
      <c r="E123" s="26">
        <v>403</v>
      </c>
      <c r="F123" s="37" t="s">
        <v>190</v>
      </c>
      <c r="G123" s="28" t="s">
        <v>190</v>
      </c>
    </row>
    <row r="124" spans="1:7" ht="17.100000000000001" customHeight="1" x14ac:dyDescent="0.3">
      <c r="A124" s="25" t="s">
        <v>188</v>
      </c>
      <c r="B124" s="25" t="s">
        <v>18</v>
      </c>
      <c r="C124" s="25" t="s">
        <v>81</v>
      </c>
      <c r="D124" s="25" t="s">
        <v>79</v>
      </c>
      <c r="E124" s="26">
        <v>285</v>
      </c>
      <c r="F124" s="37" t="s">
        <v>190</v>
      </c>
      <c r="G124" s="28" t="s">
        <v>190</v>
      </c>
    </row>
    <row r="125" spans="1:7" ht="17.100000000000001" customHeight="1" x14ac:dyDescent="0.3">
      <c r="A125" s="25" t="s">
        <v>188</v>
      </c>
      <c r="B125" s="25" t="s">
        <v>18</v>
      </c>
      <c r="C125" s="25" t="s">
        <v>81</v>
      </c>
      <c r="D125" s="25" t="s">
        <v>80</v>
      </c>
      <c r="E125" s="26">
        <v>381</v>
      </c>
      <c r="F125" s="37" t="s">
        <v>190</v>
      </c>
      <c r="G125" s="28" t="s">
        <v>190</v>
      </c>
    </row>
    <row r="126" spans="1:7" ht="17.100000000000001" customHeight="1" x14ac:dyDescent="0.3">
      <c r="A126" s="25" t="s">
        <v>188</v>
      </c>
      <c r="B126" s="25" t="s">
        <v>18</v>
      </c>
      <c r="C126" s="25" t="s">
        <v>82</v>
      </c>
      <c r="D126" s="25" t="s">
        <v>79</v>
      </c>
      <c r="E126" s="26">
        <v>31</v>
      </c>
      <c r="F126" s="37" t="s">
        <v>190</v>
      </c>
      <c r="G126" s="28" t="s">
        <v>190</v>
      </c>
    </row>
    <row r="127" spans="1:7" ht="17.100000000000001" customHeight="1" x14ac:dyDescent="0.3">
      <c r="A127" s="25" t="s">
        <v>188</v>
      </c>
      <c r="B127" s="25" t="s">
        <v>18</v>
      </c>
      <c r="C127" s="25" t="s">
        <v>82</v>
      </c>
      <c r="D127" s="25" t="s">
        <v>80</v>
      </c>
      <c r="E127" s="26">
        <v>42</v>
      </c>
      <c r="F127" s="37" t="s">
        <v>190</v>
      </c>
      <c r="G127" s="28" t="s">
        <v>190</v>
      </c>
    </row>
    <row r="128" spans="1:7" ht="17.100000000000001" customHeight="1" x14ac:dyDescent="0.3">
      <c r="A128" s="25" t="s">
        <v>188</v>
      </c>
      <c r="B128" s="25" t="s">
        <v>18</v>
      </c>
      <c r="C128" s="25" t="s">
        <v>83</v>
      </c>
      <c r="D128" s="25" t="s">
        <v>79</v>
      </c>
      <c r="E128" s="26">
        <v>35</v>
      </c>
      <c r="F128" s="37" t="s">
        <v>190</v>
      </c>
      <c r="G128" s="28" t="s">
        <v>190</v>
      </c>
    </row>
    <row r="129" spans="1:7" ht="17.100000000000001" customHeight="1" x14ac:dyDescent="0.3">
      <c r="A129" s="25" t="s">
        <v>188</v>
      </c>
      <c r="B129" s="25" t="s">
        <v>18</v>
      </c>
      <c r="C129" s="25" t="s">
        <v>83</v>
      </c>
      <c r="D129" s="25" t="s">
        <v>80</v>
      </c>
      <c r="E129" s="26">
        <v>31</v>
      </c>
      <c r="F129" s="37" t="s">
        <v>190</v>
      </c>
      <c r="G129" s="28" t="s">
        <v>190</v>
      </c>
    </row>
    <row r="130" spans="1:7" ht="17.100000000000001" customHeight="1" x14ac:dyDescent="0.3">
      <c r="A130" s="25" t="s">
        <v>188</v>
      </c>
      <c r="B130" s="25" t="s">
        <v>18</v>
      </c>
      <c r="C130" s="25" t="s">
        <v>84</v>
      </c>
      <c r="D130" s="25" t="s">
        <v>79</v>
      </c>
      <c r="E130" s="26">
        <v>83</v>
      </c>
      <c r="F130" s="37" t="s">
        <v>190</v>
      </c>
      <c r="G130" s="28" t="s">
        <v>190</v>
      </c>
    </row>
    <row r="131" spans="1:7" ht="17.100000000000001" customHeight="1" x14ac:dyDescent="0.3">
      <c r="A131" s="25" t="s">
        <v>188</v>
      </c>
      <c r="B131" s="25" t="s">
        <v>18</v>
      </c>
      <c r="C131" s="25" t="s">
        <v>84</v>
      </c>
      <c r="D131" s="25" t="s">
        <v>80</v>
      </c>
      <c r="E131" s="26">
        <v>77</v>
      </c>
      <c r="F131" s="37" t="s">
        <v>190</v>
      </c>
      <c r="G131" s="28" t="s">
        <v>190</v>
      </c>
    </row>
    <row r="132" spans="1:7" ht="17.100000000000001" customHeight="1" x14ac:dyDescent="0.3">
      <c r="A132" s="25" t="s">
        <v>188</v>
      </c>
      <c r="B132" s="25" t="s">
        <v>19</v>
      </c>
      <c r="C132" s="25" t="s">
        <v>78</v>
      </c>
      <c r="D132" s="25" t="s">
        <v>79</v>
      </c>
      <c r="E132" s="26">
        <v>61</v>
      </c>
      <c r="F132" s="37" t="s">
        <v>190</v>
      </c>
      <c r="G132" s="28" t="s">
        <v>190</v>
      </c>
    </row>
    <row r="133" spans="1:7" ht="17.100000000000001" customHeight="1" x14ac:dyDescent="0.3">
      <c r="A133" s="25" t="s">
        <v>188</v>
      </c>
      <c r="B133" s="25" t="s">
        <v>19</v>
      </c>
      <c r="C133" s="25" t="s">
        <v>78</v>
      </c>
      <c r="D133" s="25" t="s">
        <v>80</v>
      </c>
      <c r="E133" s="26">
        <v>70</v>
      </c>
      <c r="F133" s="37" t="s">
        <v>190</v>
      </c>
      <c r="G133" s="28" t="s">
        <v>190</v>
      </c>
    </row>
    <row r="134" spans="1:7" ht="17.100000000000001" customHeight="1" x14ac:dyDescent="0.3">
      <c r="A134" s="25" t="s">
        <v>188</v>
      </c>
      <c r="B134" s="25" t="s">
        <v>19</v>
      </c>
      <c r="C134" s="25" t="s">
        <v>81</v>
      </c>
      <c r="D134" s="25" t="s">
        <v>79</v>
      </c>
      <c r="E134" s="26">
        <v>44</v>
      </c>
      <c r="F134" s="37" t="s">
        <v>190</v>
      </c>
      <c r="G134" s="28" t="s">
        <v>190</v>
      </c>
    </row>
    <row r="135" spans="1:7" ht="17.100000000000001" customHeight="1" x14ac:dyDescent="0.3">
      <c r="A135" s="25" t="s">
        <v>188</v>
      </c>
      <c r="B135" s="25" t="s">
        <v>19</v>
      </c>
      <c r="C135" s="25" t="s">
        <v>81</v>
      </c>
      <c r="D135" s="25" t="s">
        <v>80</v>
      </c>
      <c r="E135" s="26">
        <v>53</v>
      </c>
      <c r="F135" s="37" t="s">
        <v>190</v>
      </c>
      <c r="G135" s="28" t="s">
        <v>190</v>
      </c>
    </row>
    <row r="136" spans="1:7" ht="17.100000000000001" customHeight="1" x14ac:dyDescent="0.3">
      <c r="A136" s="25" t="s">
        <v>188</v>
      </c>
      <c r="B136" s="25" t="s">
        <v>19</v>
      </c>
      <c r="C136" s="25" t="s">
        <v>82</v>
      </c>
      <c r="D136" s="25" t="s">
        <v>79</v>
      </c>
      <c r="E136" s="26">
        <v>14</v>
      </c>
      <c r="F136" s="37" t="s">
        <v>190</v>
      </c>
      <c r="G136" s="28" t="s">
        <v>190</v>
      </c>
    </row>
    <row r="137" spans="1:7" ht="17.100000000000001" customHeight="1" x14ac:dyDescent="0.3">
      <c r="A137" s="25" t="s">
        <v>188</v>
      </c>
      <c r="B137" s="25" t="s">
        <v>19</v>
      </c>
      <c r="C137" s="25" t="s">
        <v>82</v>
      </c>
      <c r="D137" s="25" t="s">
        <v>80</v>
      </c>
      <c r="E137" s="26" t="s">
        <v>190</v>
      </c>
      <c r="F137" s="38">
        <v>1</v>
      </c>
      <c r="G137" s="28" t="s">
        <v>191</v>
      </c>
    </row>
    <row r="138" spans="1:7" ht="17.100000000000001" customHeight="1" x14ac:dyDescent="0.3">
      <c r="A138" s="25" t="s">
        <v>188</v>
      </c>
      <c r="B138" s="25" t="s">
        <v>19</v>
      </c>
      <c r="C138" s="25" t="s">
        <v>83</v>
      </c>
      <c r="D138" s="25" t="s">
        <v>79</v>
      </c>
      <c r="E138" s="26" t="s">
        <v>190</v>
      </c>
      <c r="F138" s="38">
        <v>1</v>
      </c>
      <c r="G138" s="28" t="s">
        <v>191</v>
      </c>
    </row>
    <row r="139" spans="1:7" ht="17.100000000000001" customHeight="1" x14ac:dyDescent="0.3">
      <c r="A139" s="25" t="s">
        <v>188</v>
      </c>
      <c r="B139" s="25" t="s">
        <v>19</v>
      </c>
      <c r="C139" s="25" t="s">
        <v>83</v>
      </c>
      <c r="D139" s="25" t="s">
        <v>80</v>
      </c>
      <c r="E139" s="26" t="s">
        <v>190</v>
      </c>
      <c r="F139" s="38">
        <v>1</v>
      </c>
      <c r="G139" s="28" t="s">
        <v>191</v>
      </c>
    </row>
    <row r="140" spans="1:7" ht="17.100000000000001" customHeight="1" x14ac:dyDescent="0.3">
      <c r="A140" s="25" t="s">
        <v>188</v>
      </c>
      <c r="B140" s="25" t="s">
        <v>19</v>
      </c>
      <c r="C140" s="25" t="s">
        <v>84</v>
      </c>
      <c r="D140" s="25" t="s">
        <v>79</v>
      </c>
      <c r="E140" s="26" t="s">
        <v>190</v>
      </c>
      <c r="F140" s="38">
        <v>1</v>
      </c>
      <c r="G140" s="28" t="s">
        <v>191</v>
      </c>
    </row>
    <row r="141" spans="1:7" ht="17.100000000000001" customHeight="1" x14ac:dyDescent="0.3">
      <c r="A141" s="25" t="s">
        <v>188</v>
      </c>
      <c r="B141" s="25" t="s">
        <v>19</v>
      </c>
      <c r="C141" s="25" t="s">
        <v>84</v>
      </c>
      <c r="D141" s="25" t="s">
        <v>80</v>
      </c>
      <c r="E141" s="26" t="s">
        <v>190</v>
      </c>
      <c r="F141" s="38">
        <v>1</v>
      </c>
      <c r="G141" s="28" t="s">
        <v>191</v>
      </c>
    </row>
    <row r="142" spans="1:7" ht="17.100000000000001" customHeight="1" x14ac:dyDescent="0.3">
      <c r="A142" s="25" t="s">
        <v>188</v>
      </c>
      <c r="B142" s="25" t="s">
        <v>20</v>
      </c>
      <c r="C142" s="25" t="s">
        <v>78</v>
      </c>
      <c r="D142" s="25" t="s">
        <v>79</v>
      </c>
      <c r="E142" s="26">
        <v>24</v>
      </c>
      <c r="F142" s="37" t="s">
        <v>190</v>
      </c>
      <c r="G142" s="28" t="s">
        <v>190</v>
      </c>
    </row>
    <row r="143" spans="1:7" ht="17.100000000000001" customHeight="1" x14ac:dyDescent="0.3">
      <c r="A143" s="25" t="s">
        <v>188</v>
      </c>
      <c r="B143" s="25" t="s">
        <v>20</v>
      </c>
      <c r="C143" s="25" t="s">
        <v>78</v>
      </c>
      <c r="D143" s="25" t="s">
        <v>80</v>
      </c>
      <c r="E143" s="26">
        <v>26</v>
      </c>
      <c r="F143" s="37" t="s">
        <v>190</v>
      </c>
      <c r="G143" s="28" t="s">
        <v>190</v>
      </c>
    </row>
    <row r="144" spans="1:7" ht="17.100000000000001" customHeight="1" x14ac:dyDescent="0.3">
      <c r="A144" s="25" t="s">
        <v>188</v>
      </c>
      <c r="B144" s="25" t="s">
        <v>20</v>
      </c>
      <c r="C144" s="25" t="s">
        <v>81</v>
      </c>
      <c r="D144" s="25" t="s">
        <v>79</v>
      </c>
      <c r="E144" s="26">
        <v>14</v>
      </c>
      <c r="F144" s="37" t="s">
        <v>190</v>
      </c>
      <c r="G144" s="28" t="s">
        <v>190</v>
      </c>
    </row>
    <row r="145" spans="1:7" ht="17.100000000000001" customHeight="1" x14ac:dyDescent="0.3">
      <c r="A145" s="25" t="s">
        <v>188</v>
      </c>
      <c r="B145" s="25" t="s">
        <v>20</v>
      </c>
      <c r="C145" s="25" t="s">
        <v>81</v>
      </c>
      <c r="D145" s="25" t="s">
        <v>80</v>
      </c>
      <c r="E145" s="26">
        <v>21</v>
      </c>
      <c r="F145" s="37" t="s">
        <v>190</v>
      </c>
      <c r="G145" s="28" t="s">
        <v>190</v>
      </c>
    </row>
    <row r="146" spans="1:7" ht="17.100000000000001" customHeight="1" x14ac:dyDescent="0.3">
      <c r="A146" s="25" t="s">
        <v>188</v>
      </c>
      <c r="B146" s="25" t="s">
        <v>20</v>
      </c>
      <c r="C146" s="25" t="s">
        <v>82</v>
      </c>
      <c r="D146" s="25" t="s">
        <v>79</v>
      </c>
      <c r="E146" s="26" t="s">
        <v>190</v>
      </c>
      <c r="F146" s="38">
        <v>1</v>
      </c>
      <c r="G146" s="28" t="s">
        <v>191</v>
      </c>
    </row>
    <row r="147" spans="1:7" ht="17.100000000000001" customHeight="1" x14ac:dyDescent="0.3">
      <c r="A147" s="25" t="s">
        <v>188</v>
      </c>
      <c r="B147" s="25" t="s">
        <v>20</v>
      </c>
      <c r="C147" s="25" t="s">
        <v>82</v>
      </c>
      <c r="D147" s="25" t="s">
        <v>80</v>
      </c>
      <c r="E147" s="26" t="s">
        <v>190</v>
      </c>
      <c r="F147" s="38">
        <v>1</v>
      </c>
      <c r="G147" s="28" t="s">
        <v>191</v>
      </c>
    </row>
    <row r="148" spans="1:7" ht="17.100000000000001" customHeight="1" x14ac:dyDescent="0.3">
      <c r="A148" s="25" t="s">
        <v>188</v>
      </c>
      <c r="B148" s="25" t="s">
        <v>20</v>
      </c>
      <c r="C148" s="25" t="s">
        <v>83</v>
      </c>
      <c r="D148" s="25" t="s">
        <v>79</v>
      </c>
      <c r="E148" s="26" t="s">
        <v>190</v>
      </c>
      <c r="F148" s="38">
        <v>1</v>
      </c>
      <c r="G148" s="28" t="s">
        <v>191</v>
      </c>
    </row>
    <row r="149" spans="1:7" ht="17.100000000000001" customHeight="1" x14ac:dyDescent="0.3">
      <c r="A149" s="25" t="s">
        <v>188</v>
      </c>
      <c r="B149" s="25" t="s">
        <v>20</v>
      </c>
      <c r="C149" s="25" t="s">
        <v>83</v>
      </c>
      <c r="D149" s="25" t="s">
        <v>80</v>
      </c>
      <c r="E149" s="26" t="s">
        <v>190</v>
      </c>
      <c r="F149" s="38">
        <v>1</v>
      </c>
      <c r="G149" s="28" t="s">
        <v>191</v>
      </c>
    </row>
    <row r="150" spans="1:7" ht="17.100000000000001" customHeight="1" x14ac:dyDescent="0.3">
      <c r="A150" s="25" t="s">
        <v>188</v>
      </c>
      <c r="B150" s="25" t="s">
        <v>20</v>
      </c>
      <c r="C150" s="25" t="s">
        <v>84</v>
      </c>
      <c r="D150" s="25" t="s">
        <v>79</v>
      </c>
      <c r="E150" s="26" t="s">
        <v>190</v>
      </c>
      <c r="F150" s="38">
        <v>1</v>
      </c>
      <c r="G150" s="28" t="s">
        <v>191</v>
      </c>
    </row>
    <row r="151" spans="1:7" ht="17.100000000000001" customHeight="1" x14ac:dyDescent="0.3">
      <c r="A151" s="25" t="s">
        <v>188</v>
      </c>
      <c r="B151" s="25" t="s">
        <v>20</v>
      </c>
      <c r="C151" s="25" t="s">
        <v>84</v>
      </c>
      <c r="D151" s="25" t="s">
        <v>80</v>
      </c>
      <c r="E151" s="26" t="s">
        <v>190</v>
      </c>
      <c r="F151" s="38">
        <v>1</v>
      </c>
      <c r="G151" s="28" t="s">
        <v>191</v>
      </c>
    </row>
    <row r="152" spans="1:7" ht="17.100000000000001" customHeight="1" x14ac:dyDescent="0.3">
      <c r="A152" s="25" t="s">
        <v>188</v>
      </c>
      <c r="B152" s="25" t="s">
        <v>21</v>
      </c>
      <c r="C152" s="25" t="s">
        <v>78</v>
      </c>
      <c r="D152" s="25" t="s">
        <v>79</v>
      </c>
      <c r="E152" s="26" t="s">
        <v>190</v>
      </c>
      <c r="F152" s="38">
        <v>1</v>
      </c>
      <c r="G152" s="28" t="s">
        <v>191</v>
      </c>
    </row>
    <row r="153" spans="1:7" ht="17.100000000000001" customHeight="1" x14ac:dyDescent="0.3">
      <c r="A153" s="25" t="s">
        <v>188</v>
      </c>
      <c r="B153" s="25" t="s">
        <v>21</v>
      </c>
      <c r="C153" s="25" t="s">
        <v>78</v>
      </c>
      <c r="D153" s="25" t="s">
        <v>80</v>
      </c>
      <c r="E153" s="26" t="s">
        <v>190</v>
      </c>
      <c r="F153" s="38">
        <v>1</v>
      </c>
      <c r="G153" s="28" t="s">
        <v>191</v>
      </c>
    </row>
    <row r="154" spans="1:7" ht="17.100000000000001" customHeight="1" x14ac:dyDescent="0.3">
      <c r="A154" s="25" t="s">
        <v>188</v>
      </c>
      <c r="B154" s="25" t="s">
        <v>21</v>
      </c>
      <c r="C154" s="25" t="s">
        <v>81</v>
      </c>
      <c r="D154" s="25" t="s">
        <v>79</v>
      </c>
      <c r="E154" s="26" t="s">
        <v>190</v>
      </c>
      <c r="F154" s="38">
        <v>1</v>
      </c>
      <c r="G154" s="28" t="s">
        <v>191</v>
      </c>
    </row>
    <row r="155" spans="1:7" ht="17.100000000000001" customHeight="1" x14ac:dyDescent="0.3">
      <c r="A155" s="25" t="s">
        <v>188</v>
      </c>
      <c r="B155" s="25" t="s">
        <v>21</v>
      </c>
      <c r="C155" s="25" t="s">
        <v>81</v>
      </c>
      <c r="D155" s="25" t="s">
        <v>80</v>
      </c>
      <c r="E155" s="26" t="s">
        <v>190</v>
      </c>
      <c r="F155" s="38">
        <v>1</v>
      </c>
      <c r="G155" s="28" t="s">
        <v>191</v>
      </c>
    </row>
    <row r="156" spans="1:7" ht="17.100000000000001" customHeight="1" x14ac:dyDescent="0.3">
      <c r="A156" s="25" t="s">
        <v>188</v>
      </c>
      <c r="B156" s="25" t="s">
        <v>21</v>
      </c>
      <c r="C156" s="25" t="s">
        <v>83</v>
      </c>
      <c r="D156" s="25" t="s">
        <v>79</v>
      </c>
      <c r="E156" s="26" t="s">
        <v>190</v>
      </c>
      <c r="F156" s="38">
        <v>1</v>
      </c>
      <c r="G156" s="28" t="s">
        <v>191</v>
      </c>
    </row>
    <row r="157" spans="1:7" ht="17.100000000000001" customHeight="1" x14ac:dyDescent="0.3">
      <c r="A157" s="25" t="s">
        <v>188</v>
      </c>
      <c r="B157" s="25" t="s">
        <v>21</v>
      </c>
      <c r="C157" s="25" t="s">
        <v>83</v>
      </c>
      <c r="D157" s="25" t="s">
        <v>80</v>
      </c>
      <c r="E157" s="26" t="s">
        <v>190</v>
      </c>
      <c r="F157" s="38">
        <v>1</v>
      </c>
      <c r="G157" s="28" t="s">
        <v>191</v>
      </c>
    </row>
    <row r="158" spans="1:7" ht="17.100000000000001" customHeight="1" x14ac:dyDescent="0.3">
      <c r="A158" s="25" t="s">
        <v>188</v>
      </c>
      <c r="B158" s="25" t="s">
        <v>21</v>
      </c>
      <c r="C158" s="25" t="s">
        <v>84</v>
      </c>
      <c r="D158" s="25" t="s">
        <v>79</v>
      </c>
      <c r="E158" s="26" t="s">
        <v>190</v>
      </c>
      <c r="F158" s="38">
        <v>1</v>
      </c>
      <c r="G158" s="28" t="s">
        <v>191</v>
      </c>
    </row>
    <row r="159" spans="1:7" ht="17.100000000000001" customHeight="1" x14ac:dyDescent="0.3">
      <c r="A159" s="25" t="s">
        <v>188</v>
      </c>
      <c r="B159" s="25" t="s">
        <v>21</v>
      </c>
      <c r="C159" s="25" t="s">
        <v>84</v>
      </c>
      <c r="D159" s="25" t="s">
        <v>80</v>
      </c>
      <c r="E159" s="26" t="s">
        <v>190</v>
      </c>
      <c r="F159" s="38">
        <v>1</v>
      </c>
      <c r="G159" s="28" t="s">
        <v>191</v>
      </c>
    </row>
    <row r="160" spans="1:7" ht="17.100000000000001" customHeight="1" x14ac:dyDescent="0.3">
      <c r="A160" s="25" t="s">
        <v>188</v>
      </c>
      <c r="B160" s="25" t="s">
        <v>22</v>
      </c>
      <c r="C160" s="25" t="s">
        <v>78</v>
      </c>
      <c r="D160" s="25" t="s">
        <v>79</v>
      </c>
      <c r="E160" s="26">
        <v>1924</v>
      </c>
      <c r="F160" s="37" t="s">
        <v>190</v>
      </c>
      <c r="G160" s="28" t="s">
        <v>190</v>
      </c>
    </row>
    <row r="161" spans="1:7" ht="17.100000000000001" customHeight="1" x14ac:dyDescent="0.3">
      <c r="A161" s="25" t="s">
        <v>188</v>
      </c>
      <c r="B161" s="25" t="s">
        <v>22</v>
      </c>
      <c r="C161" s="25" t="s">
        <v>78</v>
      </c>
      <c r="D161" s="25" t="s">
        <v>80</v>
      </c>
      <c r="E161" s="26">
        <v>1913</v>
      </c>
      <c r="F161" s="37" t="s">
        <v>190</v>
      </c>
      <c r="G161" s="28" t="s">
        <v>190</v>
      </c>
    </row>
    <row r="162" spans="1:7" ht="17.100000000000001" customHeight="1" x14ac:dyDescent="0.3">
      <c r="A162" s="25" t="s">
        <v>188</v>
      </c>
      <c r="B162" s="25" t="s">
        <v>22</v>
      </c>
      <c r="C162" s="25" t="s">
        <v>81</v>
      </c>
      <c r="D162" s="25" t="s">
        <v>79</v>
      </c>
      <c r="E162" s="26">
        <v>5476</v>
      </c>
      <c r="F162" s="37" t="s">
        <v>190</v>
      </c>
      <c r="G162" s="28" t="s">
        <v>190</v>
      </c>
    </row>
    <row r="163" spans="1:7" ht="17.100000000000001" customHeight="1" x14ac:dyDescent="0.3">
      <c r="A163" s="25" t="s">
        <v>188</v>
      </c>
      <c r="B163" s="25" t="s">
        <v>22</v>
      </c>
      <c r="C163" s="25" t="s">
        <v>81</v>
      </c>
      <c r="D163" s="25" t="s">
        <v>80</v>
      </c>
      <c r="E163" s="26">
        <v>6092</v>
      </c>
      <c r="F163" s="37" t="s">
        <v>190</v>
      </c>
      <c r="G163" s="28" t="s">
        <v>190</v>
      </c>
    </row>
    <row r="164" spans="1:7" ht="17.100000000000001" customHeight="1" x14ac:dyDescent="0.3">
      <c r="A164" s="25" t="s">
        <v>188</v>
      </c>
      <c r="B164" s="25" t="s">
        <v>22</v>
      </c>
      <c r="C164" s="25" t="s">
        <v>82</v>
      </c>
      <c r="D164" s="25" t="s">
        <v>79</v>
      </c>
      <c r="E164" s="26">
        <v>368</v>
      </c>
      <c r="F164" s="37" t="s">
        <v>190</v>
      </c>
      <c r="G164" s="28" t="s">
        <v>190</v>
      </c>
    </row>
    <row r="165" spans="1:7" ht="17.100000000000001" customHeight="1" x14ac:dyDescent="0.3">
      <c r="A165" s="25" t="s">
        <v>188</v>
      </c>
      <c r="B165" s="25" t="s">
        <v>22</v>
      </c>
      <c r="C165" s="25" t="s">
        <v>82</v>
      </c>
      <c r="D165" s="25" t="s">
        <v>80</v>
      </c>
      <c r="E165" s="26">
        <v>442</v>
      </c>
      <c r="F165" s="37" t="s">
        <v>190</v>
      </c>
      <c r="G165" s="28" t="s">
        <v>190</v>
      </c>
    </row>
    <row r="166" spans="1:7" ht="17.100000000000001" customHeight="1" x14ac:dyDescent="0.3">
      <c r="A166" s="25" t="s">
        <v>188</v>
      </c>
      <c r="B166" s="25" t="s">
        <v>22</v>
      </c>
      <c r="C166" s="25" t="s">
        <v>83</v>
      </c>
      <c r="D166" s="25" t="s">
        <v>79</v>
      </c>
      <c r="E166" s="26">
        <v>520</v>
      </c>
      <c r="F166" s="37" t="s">
        <v>190</v>
      </c>
      <c r="G166" s="28" t="s">
        <v>190</v>
      </c>
    </row>
    <row r="167" spans="1:7" ht="17.100000000000001" customHeight="1" x14ac:dyDescent="0.3">
      <c r="A167" s="25" t="s">
        <v>188</v>
      </c>
      <c r="B167" s="25" t="s">
        <v>22</v>
      </c>
      <c r="C167" s="25" t="s">
        <v>83</v>
      </c>
      <c r="D167" s="25" t="s">
        <v>80</v>
      </c>
      <c r="E167" s="26">
        <v>493</v>
      </c>
      <c r="F167" s="37" t="s">
        <v>190</v>
      </c>
      <c r="G167" s="28" t="s">
        <v>190</v>
      </c>
    </row>
    <row r="168" spans="1:7" ht="17.100000000000001" customHeight="1" x14ac:dyDescent="0.3">
      <c r="A168" s="25" t="s">
        <v>188</v>
      </c>
      <c r="B168" s="25" t="s">
        <v>22</v>
      </c>
      <c r="C168" s="25" t="s">
        <v>84</v>
      </c>
      <c r="D168" s="25" t="s">
        <v>79</v>
      </c>
      <c r="E168" s="26">
        <v>765</v>
      </c>
      <c r="F168" s="37" t="s">
        <v>190</v>
      </c>
      <c r="G168" s="28" t="s">
        <v>190</v>
      </c>
    </row>
    <row r="169" spans="1:7" ht="17.100000000000001" customHeight="1" x14ac:dyDescent="0.3">
      <c r="A169" s="25" t="s">
        <v>188</v>
      </c>
      <c r="B169" s="25" t="s">
        <v>22</v>
      </c>
      <c r="C169" s="25" t="s">
        <v>84</v>
      </c>
      <c r="D169" s="25" t="s">
        <v>80</v>
      </c>
      <c r="E169" s="26">
        <v>739</v>
      </c>
      <c r="F169" s="37" t="s">
        <v>190</v>
      </c>
      <c r="G169" s="28" t="s">
        <v>190</v>
      </c>
    </row>
    <row r="170" spans="1:7" ht="17.100000000000001" customHeight="1" x14ac:dyDescent="0.3">
      <c r="A170" s="25" t="s">
        <v>188</v>
      </c>
      <c r="B170" s="25" t="s">
        <v>23</v>
      </c>
      <c r="C170" s="25" t="s">
        <v>78</v>
      </c>
      <c r="D170" s="25" t="s">
        <v>79</v>
      </c>
      <c r="E170" s="26">
        <v>58</v>
      </c>
      <c r="F170" s="37" t="s">
        <v>190</v>
      </c>
      <c r="G170" s="28" t="s">
        <v>190</v>
      </c>
    </row>
    <row r="171" spans="1:7" ht="17.100000000000001" customHeight="1" x14ac:dyDescent="0.3">
      <c r="A171" s="25" t="s">
        <v>188</v>
      </c>
      <c r="B171" s="25" t="s">
        <v>23</v>
      </c>
      <c r="C171" s="25" t="s">
        <v>78</v>
      </c>
      <c r="D171" s="25" t="s">
        <v>80</v>
      </c>
      <c r="E171" s="26">
        <v>57</v>
      </c>
      <c r="F171" s="37" t="s">
        <v>190</v>
      </c>
      <c r="G171" s="28" t="s">
        <v>190</v>
      </c>
    </row>
    <row r="172" spans="1:7" ht="17.100000000000001" customHeight="1" x14ac:dyDescent="0.3">
      <c r="A172" s="25" t="s">
        <v>188</v>
      </c>
      <c r="B172" s="25" t="s">
        <v>23</v>
      </c>
      <c r="C172" s="25" t="s">
        <v>81</v>
      </c>
      <c r="D172" s="25" t="s">
        <v>79</v>
      </c>
      <c r="E172" s="26">
        <v>44</v>
      </c>
      <c r="F172" s="37" t="s">
        <v>190</v>
      </c>
      <c r="G172" s="28" t="s">
        <v>190</v>
      </c>
    </row>
    <row r="173" spans="1:7" ht="17.100000000000001" customHeight="1" x14ac:dyDescent="0.3">
      <c r="A173" s="25" t="s">
        <v>188</v>
      </c>
      <c r="B173" s="25" t="s">
        <v>23</v>
      </c>
      <c r="C173" s="25" t="s">
        <v>81</v>
      </c>
      <c r="D173" s="25" t="s">
        <v>80</v>
      </c>
      <c r="E173" s="26">
        <v>47</v>
      </c>
      <c r="F173" s="37" t="s">
        <v>190</v>
      </c>
      <c r="G173" s="28" t="s">
        <v>190</v>
      </c>
    </row>
    <row r="174" spans="1:7" ht="17.100000000000001" customHeight="1" x14ac:dyDescent="0.3">
      <c r="A174" s="25" t="s">
        <v>188</v>
      </c>
      <c r="B174" s="25" t="s">
        <v>23</v>
      </c>
      <c r="C174" s="25" t="s">
        <v>82</v>
      </c>
      <c r="D174" s="25" t="s">
        <v>79</v>
      </c>
      <c r="E174" s="26" t="s">
        <v>190</v>
      </c>
      <c r="F174" s="38">
        <v>1</v>
      </c>
      <c r="G174" s="28" t="s">
        <v>191</v>
      </c>
    </row>
    <row r="175" spans="1:7" ht="17.100000000000001" customHeight="1" x14ac:dyDescent="0.3">
      <c r="A175" s="25" t="s">
        <v>188</v>
      </c>
      <c r="B175" s="25" t="s">
        <v>23</v>
      </c>
      <c r="C175" s="25" t="s">
        <v>82</v>
      </c>
      <c r="D175" s="25" t="s">
        <v>80</v>
      </c>
      <c r="E175" s="26" t="s">
        <v>190</v>
      </c>
      <c r="F175" s="38">
        <v>1</v>
      </c>
      <c r="G175" s="28" t="s">
        <v>191</v>
      </c>
    </row>
    <row r="176" spans="1:7" ht="17.100000000000001" customHeight="1" x14ac:dyDescent="0.3">
      <c r="A176" s="25" t="s">
        <v>188</v>
      </c>
      <c r="B176" s="25" t="s">
        <v>23</v>
      </c>
      <c r="C176" s="25" t="s">
        <v>83</v>
      </c>
      <c r="D176" s="25" t="s">
        <v>79</v>
      </c>
      <c r="E176" s="26" t="s">
        <v>190</v>
      </c>
      <c r="F176" s="38">
        <v>1</v>
      </c>
      <c r="G176" s="28" t="s">
        <v>191</v>
      </c>
    </row>
    <row r="177" spans="1:7" ht="17.100000000000001" customHeight="1" x14ac:dyDescent="0.3">
      <c r="A177" s="25" t="s">
        <v>188</v>
      </c>
      <c r="B177" s="25" t="s">
        <v>23</v>
      </c>
      <c r="C177" s="25" t="s">
        <v>83</v>
      </c>
      <c r="D177" s="25" t="s">
        <v>80</v>
      </c>
      <c r="E177" s="26" t="s">
        <v>190</v>
      </c>
      <c r="F177" s="38">
        <v>1</v>
      </c>
      <c r="G177" s="28" t="s">
        <v>191</v>
      </c>
    </row>
    <row r="178" spans="1:7" ht="17.100000000000001" customHeight="1" x14ac:dyDescent="0.3">
      <c r="A178" s="25" t="s">
        <v>188</v>
      </c>
      <c r="B178" s="25" t="s">
        <v>23</v>
      </c>
      <c r="C178" s="25" t="s">
        <v>84</v>
      </c>
      <c r="D178" s="25" t="s">
        <v>79</v>
      </c>
      <c r="E178" s="26" t="s">
        <v>190</v>
      </c>
      <c r="F178" s="38">
        <v>1</v>
      </c>
      <c r="G178" s="28" t="s">
        <v>191</v>
      </c>
    </row>
    <row r="179" spans="1:7" ht="17.100000000000001" customHeight="1" x14ac:dyDescent="0.3">
      <c r="A179" s="25" t="s">
        <v>188</v>
      </c>
      <c r="B179" s="25" t="s">
        <v>23</v>
      </c>
      <c r="C179" s="25" t="s">
        <v>84</v>
      </c>
      <c r="D179" s="25" t="s">
        <v>80</v>
      </c>
      <c r="E179" s="26" t="s">
        <v>190</v>
      </c>
      <c r="F179" s="38">
        <v>1</v>
      </c>
      <c r="G179" s="28" t="s">
        <v>191</v>
      </c>
    </row>
    <row r="180" spans="1:7" ht="17.100000000000001" customHeight="1" x14ac:dyDescent="0.3">
      <c r="A180" s="25" t="s">
        <v>188</v>
      </c>
      <c r="B180" s="25" t="s">
        <v>24</v>
      </c>
      <c r="C180" s="25" t="s">
        <v>78</v>
      </c>
      <c r="D180" s="25" t="s">
        <v>79</v>
      </c>
      <c r="E180" s="26">
        <v>35</v>
      </c>
      <c r="F180" s="37" t="s">
        <v>190</v>
      </c>
      <c r="G180" s="28" t="s">
        <v>190</v>
      </c>
    </row>
    <row r="181" spans="1:7" ht="17.100000000000001" customHeight="1" x14ac:dyDescent="0.3">
      <c r="A181" s="25" t="s">
        <v>188</v>
      </c>
      <c r="B181" s="25" t="s">
        <v>24</v>
      </c>
      <c r="C181" s="25" t="s">
        <v>78</v>
      </c>
      <c r="D181" s="25" t="s">
        <v>80</v>
      </c>
      <c r="E181" s="26">
        <v>43</v>
      </c>
      <c r="F181" s="37" t="s">
        <v>190</v>
      </c>
      <c r="G181" s="28" t="s">
        <v>190</v>
      </c>
    </row>
    <row r="182" spans="1:7" ht="17.100000000000001" customHeight="1" x14ac:dyDescent="0.3">
      <c r="A182" s="25" t="s">
        <v>188</v>
      </c>
      <c r="B182" s="25" t="s">
        <v>24</v>
      </c>
      <c r="C182" s="25" t="s">
        <v>81</v>
      </c>
      <c r="D182" s="25" t="s">
        <v>79</v>
      </c>
      <c r="E182" s="26">
        <v>71</v>
      </c>
      <c r="F182" s="37" t="s">
        <v>190</v>
      </c>
      <c r="G182" s="28" t="s">
        <v>190</v>
      </c>
    </row>
    <row r="183" spans="1:7" ht="17.100000000000001" customHeight="1" x14ac:dyDescent="0.3">
      <c r="A183" s="25" t="s">
        <v>188</v>
      </c>
      <c r="B183" s="25" t="s">
        <v>24</v>
      </c>
      <c r="C183" s="25" t="s">
        <v>81</v>
      </c>
      <c r="D183" s="25" t="s">
        <v>80</v>
      </c>
      <c r="E183" s="26">
        <v>117</v>
      </c>
      <c r="F183" s="37" t="s">
        <v>190</v>
      </c>
      <c r="G183" s="28" t="s">
        <v>190</v>
      </c>
    </row>
    <row r="184" spans="1:7" ht="17.100000000000001" customHeight="1" x14ac:dyDescent="0.3">
      <c r="A184" s="25" t="s">
        <v>188</v>
      </c>
      <c r="B184" s="25" t="s">
        <v>24</v>
      </c>
      <c r="C184" s="25" t="s">
        <v>82</v>
      </c>
      <c r="D184" s="25" t="s">
        <v>79</v>
      </c>
      <c r="E184" s="26" t="s">
        <v>190</v>
      </c>
      <c r="F184" s="38">
        <v>1</v>
      </c>
      <c r="G184" s="28" t="s">
        <v>191</v>
      </c>
    </row>
    <row r="185" spans="1:7" ht="17.100000000000001" customHeight="1" x14ac:dyDescent="0.3">
      <c r="A185" s="25" t="s">
        <v>188</v>
      </c>
      <c r="B185" s="25" t="s">
        <v>24</v>
      </c>
      <c r="C185" s="25" t="s">
        <v>82</v>
      </c>
      <c r="D185" s="25" t="s">
        <v>80</v>
      </c>
      <c r="E185" s="26" t="s">
        <v>190</v>
      </c>
      <c r="F185" s="38">
        <v>1</v>
      </c>
      <c r="G185" s="28" t="s">
        <v>191</v>
      </c>
    </row>
    <row r="186" spans="1:7" ht="17.100000000000001" customHeight="1" x14ac:dyDescent="0.3">
      <c r="A186" s="25" t="s">
        <v>188</v>
      </c>
      <c r="B186" s="25" t="s">
        <v>24</v>
      </c>
      <c r="C186" s="25" t="s">
        <v>83</v>
      </c>
      <c r="D186" s="25" t="s">
        <v>79</v>
      </c>
      <c r="E186" s="26">
        <v>16</v>
      </c>
      <c r="F186" s="37" t="s">
        <v>190</v>
      </c>
      <c r="G186" s="28" t="s">
        <v>190</v>
      </c>
    </row>
    <row r="187" spans="1:7" ht="17.100000000000001" customHeight="1" x14ac:dyDescent="0.3">
      <c r="A187" s="25" t="s">
        <v>188</v>
      </c>
      <c r="B187" s="25" t="s">
        <v>24</v>
      </c>
      <c r="C187" s="25" t="s">
        <v>83</v>
      </c>
      <c r="D187" s="25" t="s">
        <v>80</v>
      </c>
      <c r="E187" s="26" t="s">
        <v>190</v>
      </c>
      <c r="F187" s="38">
        <v>1</v>
      </c>
      <c r="G187" s="28" t="s">
        <v>191</v>
      </c>
    </row>
    <row r="188" spans="1:7" ht="17.100000000000001" customHeight="1" x14ac:dyDescent="0.3">
      <c r="A188" s="25" t="s">
        <v>188</v>
      </c>
      <c r="B188" s="25" t="s">
        <v>24</v>
      </c>
      <c r="C188" s="25" t="s">
        <v>84</v>
      </c>
      <c r="D188" s="25" t="s">
        <v>79</v>
      </c>
      <c r="E188" s="26">
        <v>21</v>
      </c>
      <c r="F188" s="37" t="s">
        <v>190</v>
      </c>
      <c r="G188" s="28" t="s">
        <v>190</v>
      </c>
    </row>
    <row r="189" spans="1:7" ht="17.100000000000001" customHeight="1" x14ac:dyDescent="0.3">
      <c r="A189" s="25" t="s">
        <v>188</v>
      </c>
      <c r="B189" s="25" t="s">
        <v>24</v>
      </c>
      <c r="C189" s="25" t="s">
        <v>84</v>
      </c>
      <c r="D189" s="25" t="s">
        <v>80</v>
      </c>
      <c r="E189" s="26">
        <v>23</v>
      </c>
      <c r="F189" s="37" t="s">
        <v>190</v>
      </c>
      <c r="G189" s="28" t="s">
        <v>190</v>
      </c>
    </row>
    <row r="190" spans="1:7" ht="17.100000000000001" customHeight="1" x14ac:dyDescent="0.3">
      <c r="A190" s="25" t="s">
        <v>188</v>
      </c>
      <c r="B190" s="25" t="s">
        <v>25</v>
      </c>
      <c r="C190" s="25" t="s">
        <v>78</v>
      </c>
      <c r="D190" s="25" t="s">
        <v>79</v>
      </c>
      <c r="E190" s="26" t="s">
        <v>190</v>
      </c>
      <c r="F190" s="38">
        <v>1</v>
      </c>
      <c r="G190" s="28" t="s">
        <v>191</v>
      </c>
    </row>
    <row r="191" spans="1:7" ht="17.100000000000001" customHeight="1" x14ac:dyDescent="0.3">
      <c r="A191" s="25" t="s">
        <v>188</v>
      </c>
      <c r="B191" s="25" t="s">
        <v>25</v>
      </c>
      <c r="C191" s="25" t="s">
        <v>78</v>
      </c>
      <c r="D191" s="25" t="s">
        <v>80</v>
      </c>
      <c r="E191" s="26" t="s">
        <v>190</v>
      </c>
      <c r="F191" s="38">
        <v>1</v>
      </c>
      <c r="G191" s="28" t="s">
        <v>191</v>
      </c>
    </row>
    <row r="192" spans="1:7" ht="17.100000000000001" customHeight="1" x14ac:dyDescent="0.3">
      <c r="A192" s="25" t="s">
        <v>188</v>
      </c>
      <c r="B192" s="25" t="s">
        <v>25</v>
      </c>
      <c r="C192" s="25" t="s">
        <v>81</v>
      </c>
      <c r="D192" s="25" t="s">
        <v>79</v>
      </c>
      <c r="E192" s="26" t="s">
        <v>190</v>
      </c>
      <c r="F192" s="38">
        <v>1</v>
      </c>
      <c r="G192" s="28" t="s">
        <v>191</v>
      </c>
    </row>
    <row r="193" spans="1:7" ht="17.100000000000001" customHeight="1" x14ac:dyDescent="0.3">
      <c r="A193" s="25" t="s">
        <v>188</v>
      </c>
      <c r="B193" s="25" t="s">
        <v>25</v>
      </c>
      <c r="C193" s="25" t="s">
        <v>81</v>
      </c>
      <c r="D193" s="25" t="s">
        <v>80</v>
      </c>
      <c r="E193" s="26" t="s">
        <v>190</v>
      </c>
      <c r="F193" s="38">
        <v>1</v>
      </c>
      <c r="G193" s="28" t="s">
        <v>191</v>
      </c>
    </row>
    <row r="194" spans="1:7" ht="17.100000000000001" customHeight="1" x14ac:dyDescent="0.3">
      <c r="A194" s="25" t="s">
        <v>188</v>
      </c>
      <c r="B194" s="25" t="s">
        <v>25</v>
      </c>
      <c r="C194" s="25" t="s">
        <v>83</v>
      </c>
      <c r="D194" s="25" t="s">
        <v>79</v>
      </c>
      <c r="E194" s="26" t="s">
        <v>190</v>
      </c>
      <c r="F194" s="38">
        <v>1</v>
      </c>
      <c r="G194" s="28" t="s">
        <v>191</v>
      </c>
    </row>
    <row r="195" spans="1:7" ht="17.100000000000001" customHeight="1" x14ac:dyDescent="0.3">
      <c r="A195" s="25" t="s">
        <v>188</v>
      </c>
      <c r="B195" s="25" t="s">
        <v>26</v>
      </c>
      <c r="C195" s="25" t="s">
        <v>78</v>
      </c>
      <c r="D195" s="25" t="s">
        <v>79</v>
      </c>
      <c r="E195" s="26">
        <v>24</v>
      </c>
      <c r="F195" s="37" t="s">
        <v>190</v>
      </c>
      <c r="G195" s="28" t="s">
        <v>190</v>
      </c>
    </row>
    <row r="196" spans="1:7" ht="17.100000000000001" customHeight="1" x14ac:dyDescent="0.3">
      <c r="A196" s="25" t="s">
        <v>188</v>
      </c>
      <c r="B196" s="25" t="s">
        <v>26</v>
      </c>
      <c r="C196" s="25" t="s">
        <v>78</v>
      </c>
      <c r="D196" s="25" t="s">
        <v>80</v>
      </c>
      <c r="E196" s="26">
        <v>12</v>
      </c>
      <c r="F196" s="37" t="s">
        <v>190</v>
      </c>
      <c r="G196" s="28" t="s">
        <v>190</v>
      </c>
    </row>
    <row r="197" spans="1:7" ht="17.100000000000001" customHeight="1" x14ac:dyDescent="0.3">
      <c r="A197" s="25" t="s">
        <v>188</v>
      </c>
      <c r="B197" s="25" t="s">
        <v>26</v>
      </c>
      <c r="C197" s="25" t="s">
        <v>81</v>
      </c>
      <c r="D197" s="25" t="s">
        <v>79</v>
      </c>
      <c r="E197" s="26">
        <v>16</v>
      </c>
      <c r="F197" s="37" t="s">
        <v>190</v>
      </c>
      <c r="G197" s="28" t="s">
        <v>190</v>
      </c>
    </row>
    <row r="198" spans="1:7" ht="17.100000000000001" customHeight="1" x14ac:dyDescent="0.3">
      <c r="A198" s="25" t="s">
        <v>188</v>
      </c>
      <c r="B198" s="25" t="s">
        <v>26</v>
      </c>
      <c r="C198" s="25" t="s">
        <v>81</v>
      </c>
      <c r="D198" s="25" t="s">
        <v>80</v>
      </c>
      <c r="E198" s="26">
        <v>25</v>
      </c>
      <c r="F198" s="37" t="s">
        <v>190</v>
      </c>
      <c r="G198" s="28" t="s">
        <v>190</v>
      </c>
    </row>
    <row r="199" spans="1:7" ht="17.100000000000001" customHeight="1" x14ac:dyDescent="0.3">
      <c r="A199" s="25" t="s">
        <v>188</v>
      </c>
      <c r="B199" s="25" t="s">
        <v>26</v>
      </c>
      <c r="C199" s="25" t="s">
        <v>82</v>
      </c>
      <c r="D199" s="25" t="s">
        <v>79</v>
      </c>
      <c r="E199" s="26" t="s">
        <v>190</v>
      </c>
      <c r="F199" s="38">
        <v>1</v>
      </c>
      <c r="G199" s="28" t="s">
        <v>191</v>
      </c>
    </row>
    <row r="200" spans="1:7" ht="17.100000000000001" customHeight="1" x14ac:dyDescent="0.3">
      <c r="A200" s="25" t="s">
        <v>188</v>
      </c>
      <c r="B200" s="25" t="s">
        <v>26</v>
      </c>
      <c r="C200" s="25" t="s">
        <v>82</v>
      </c>
      <c r="D200" s="25" t="s">
        <v>80</v>
      </c>
      <c r="E200" s="26" t="s">
        <v>190</v>
      </c>
      <c r="F200" s="38">
        <v>1</v>
      </c>
      <c r="G200" s="28" t="s">
        <v>191</v>
      </c>
    </row>
    <row r="201" spans="1:7" ht="17.100000000000001" customHeight="1" x14ac:dyDescent="0.3">
      <c r="A201" s="25" t="s">
        <v>188</v>
      </c>
      <c r="B201" s="25" t="s">
        <v>26</v>
      </c>
      <c r="C201" s="25" t="s">
        <v>83</v>
      </c>
      <c r="D201" s="25" t="s">
        <v>79</v>
      </c>
      <c r="E201" s="26" t="s">
        <v>190</v>
      </c>
      <c r="F201" s="38">
        <v>1</v>
      </c>
      <c r="G201" s="28" t="s">
        <v>191</v>
      </c>
    </row>
    <row r="202" spans="1:7" ht="17.100000000000001" customHeight="1" x14ac:dyDescent="0.3">
      <c r="A202" s="25" t="s">
        <v>188</v>
      </c>
      <c r="B202" s="25" t="s">
        <v>26</v>
      </c>
      <c r="C202" s="25" t="s">
        <v>83</v>
      </c>
      <c r="D202" s="25" t="s">
        <v>80</v>
      </c>
      <c r="E202" s="26" t="s">
        <v>190</v>
      </c>
      <c r="F202" s="38">
        <v>1</v>
      </c>
      <c r="G202" s="28" t="s">
        <v>191</v>
      </c>
    </row>
    <row r="203" spans="1:7" ht="17.100000000000001" customHeight="1" x14ac:dyDescent="0.3">
      <c r="A203" s="25" t="s">
        <v>188</v>
      </c>
      <c r="B203" s="25" t="s">
        <v>26</v>
      </c>
      <c r="C203" s="25" t="s">
        <v>84</v>
      </c>
      <c r="D203" s="25" t="s">
        <v>79</v>
      </c>
      <c r="E203" s="26" t="s">
        <v>190</v>
      </c>
      <c r="F203" s="38">
        <v>1</v>
      </c>
      <c r="G203" s="28" t="s">
        <v>191</v>
      </c>
    </row>
    <row r="204" spans="1:7" ht="17.100000000000001" customHeight="1" x14ac:dyDescent="0.3">
      <c r="A204" s="25" t="s">
        <v>188</v>
      </c>
      <c r="B204" s="25" t="s">
        <v>26</v>
      </c>
      <c r="C204" s="25" t="s">
        <v>84</v>
      </c>
      <c r="D204" s="25" t="s">
        <v>80</v>
      </c>
      <c r="E204" s="26" t="s">
        <v>190</v>
      </c>
      <c r="F204" s="38">
        <v>1</v>
      </c>
      <c r="G204" s="28" t="s">
        <v>191</v>
      </c>
    </row>
    <row r="205" spans="1:7" ht="17.100000000000001" customHeight="1" x14ac:dyDescent="0.3">
      <c r="A205" s="25" t="s">
        <v>188</v>
      </c>
      <c r="B205" s="25" t="s">
        <v>27</v>
      </c>
      <c r="C205" s="25" t="s">
        <v>78</v>
      </c>
      <c r="D205" s="25" t="s">
        <v>79</v>
      </c>
      <c r="E205" s="26">
        <v>113</v>
      </c>
      <c r="F205" s="37" t="s">
        <v>190</v>
      </c>
      <c r="G205" s="28" t="s">
        <v>190</v>
      </c>
    </row>
    <row r="206" spans="1:7" ht="17.100000000000001" customHeight="1" x14ac:dyDescent="0.3">
      <c r="A206" s="25" t="s">
        <v>188</v>
      </c>
      <c r="B206" s="25" t="s">
        <v>27</v>
      </c>
      <c r="C206" s="25" t="s">
        <v>78</v>
      </c>
      <c r="D206" s="25" t="s">
        <v>80</v>
      </c>
      <c r="E206" s="26">
        <v>108</v>
      </c>
      <c r="F206" s="37" t="s">
        <v>190</v>
      </c>
      <c r="G206" s="28" t="s">
        <v>190</v>
      </c>
    </row>
    <row r="207" spans="1:7" ht="17.100000000000001" customHeight="1" x14ac:dyDescent="0.3">
      <c r="A207" s="25" t="s">
        <v>188</v>
      </c>
      <c r="B207" s="25" t="s">
        <v>27</v>
      </c>
      <c r="C207" s="25" t="s">
        <v>81</v>
      </c>
      <c r="D207" s="25" t="s">
        <v>79</v>
      </c>
      <c r="E207" s="26">
        <v>59</v>
      </c>
      <c r="F207" s="37" t="s">
        <v>190</v>
      </c>
      <c r="G207" s="28" t="s">
        <v>190</v>
      </c>
    </row>
    <row r="208" spans="1:7" ht="17.100000000000001" customHeight="1" x14ac:dyDescent="0.3">
      <c r="A208" s="25" t="s">
        <v>188</v>
      </c>
      <c r="B208" s="25" t="s">
        <v>27</v>
      </c>
      <c r="C208" s="25" t="s">
        <v>81</v>
      </c>
      <c r="D208" s="25" t="s">
        <v>80</v>
      </c>
      <c r="E208" s="26">
        <v>88</v>
      </c>
      <c r="F208" s="37" t="s">
        <v>190</v>
      </c>
      <c r="G208" s="28" t="s">
        <v>190</v>
      </c>
    </row>
    <row r="209" spans="1:7" ht="17.100000000000001" customHeight="1" x14ac:dyDescent="0.3">
      <c r="A209" s="25" t="s">
        <v>188</v>
      </c>
      <c r="B209" s="25" t="s">
        <v>27</v>
      </c>
      <c r="C209" s="25" t="s">
        <v>82</v>
      </c>
      <c r="D209" s="25" t="s">
        <v>79</v>
      </c>
      <c r="E209" s="26" t="s">
        <v>190</v>
      </c>
      <c r="F209" s="38">
        <v>1</v>
      </c>
      <c r="G209" s="28" t="s">
        <v>191</v>
      </c>
    </row>
    <row r="210" spans="1:7" ht="17.100000000000001" customHeight="1" x14ac:dyDescent="0.3">
      <c r="A210" s="25" t="s">
        <v>188</v>
      </c>
      <c r="B210" s="25" t="s">
        <v>27</v>
      </c>
      <c r="C210" s="25" t="s">
        <v>82</v>
      </c>
      <c r="D210" s="25" t="s">
        <v>80</v>
      </c>
      <c r="E210" s="26">
        <v>11</v>
      </c>
      <c r="F210" s="37" t="s">
        <v>190</v>
      </c>
      <c r="G210" s="28" t="s">
        <v>190</v>
      </c>
    </row>
    <row r="211" spans="1:7" ht="17.100000000000001" customHeight="1" x14ac:dyDescent="0.3">
      <c r="A211" s="25" t="s">
        <v>188</v>
      </c>
      <c r="B211" s="25" t="s">
        <v>27</v>
      </c>
      <c r="C211" s="25" t="s">
        <v>83</v>
      </c>
      <c r="D211" s="25" t="s">
        <v>79</v>
      </c>
      <c r="E211" s="26" t="s">
        <v>190</v>
      </c>
      <c r="F211" s="38">
        <v>1</v>
      </c>
      <c r="G211" s="28" t="s">
        <v>191</v>
      </c>
    </row>
    <row r="212" spans="1:7" ht="17.100000000000001" customHeight="1" x14ac:dyDescent="0.3">
      <c r="A212" s="25" t="s">
        <v>188</v>
      </c>
      <c r="B212" s="25" t="s">
        <v>27</v>
      </c>
      <c r="C212" s="25" t="s">
        <v>83</v>
      </c>
      <c r="D212" s="25" t="s">
        <v>80</v>
      </c>
      <c r="E212" s="26" t="s">
        <v>190</v>
      </c>
      <c r="F212" s="38">
        <v>1</v>
      </c>
      <c r="G212" s="28" t="s">
        <v>191</v>
      </c>
    </row>
    <row r="213" spans="1:7" ht="17.100000000000001" customHeight="1" x14ac:dyDescent="0.3">
      <c r="A213" s="25" t="s">
        <v>188</v>
      </c>
      <c r="B213" s="25" t="s">
        <v>27</v>
      </c>
      <c r="C213" s="25" t="s">
        <v>84</v>
      </c>
      <c r="D213" s="25" t="s">
        <v>79</v>
      </c>
      <c r="E213" s="26">
        <v>24</v>
      </c>
      <c r="F213" s="37" t="s">
        <v>190</v>
      </c>
      <c r="G213" s="28" t="s">
        <v>190</v>
      </c>
    </row>
    <row r="214" spans="1:7" ht="17.100000000000001" customHeight="1" x14ac:dyDescent="0.3">
      <c r="A214" s="25" t="s">
        <v>188</v>
      </c>
      <c r="B214" s="25" t="s">
        <v>27</v>
      </c>
      <c r="C214" s="25" t="s">
        <v>84</v>
      </c>
      <c r="D214" s="25" t="s">
        <v>80</v>
      </c>
      <c r="E214" s="26">
        <v>18</v>
      </c>
      <c r="F214" s="37" t="s">
        <v>190</v>
      </c>
      <c r="G214" s="28" t="s">
        <v>190</v>
      </c>
    </row>
    <row r="215" spans="1:7" ht="17.100000000000001" customHeight="1" x14ac:dyDescent="0.3">
      <c r="A215" s="25" t="s">
        <v>188</v>
      </c>
      <c r="B215" s="25" t="s">
        <v>28</v>
      </c>
      <c r="C215" s="25" t="s">
        <v>78</v>
      </c>
      <c r="D215" s="25" t="s">
        <v>79</v>
      </c>
      <c r="E215" s="26" t="s">
        <v>190</v>
      </c>
      <c r="F215" s="38">
        <v>1</v>
      </c>
      <c r="G215" s="28" t="s">
        <v>191</v>
      </c>
    </row>
    <row r="216" spans="1:7" ht="17.100000000000001" customHeight="1" x14ac:dyDescent="0.3">
      <c r="A216" s="25" t="s">
        <v>188</v>
      </c>
      <c r="B216" s="25" t="s">
        <v>28</v>
      </c>
      <c r="C216" s="25" t="s">
        <v>78</v>
      </c>
      <c r="D216" s="25" t="s">
        <v>80</v>
      </c>
      <c r="E216" s="26" t="s">
        <v>190</v>
      </c>
      <c r="F216" s="38">
        <v>1</v>
      </c>
      <c r="G216" s="28" t="s">
        <v>191</v>
      </c>
    </row>
    <row r="217" spans="1:7" ht="17.100000000000001" customHeight="1" x14ac:dyDescent="0.3">
      <c r="A217" s="25" t="s">
        <v>188</v>
      </c>
      <c r="B217" s="25" t="s">
        <v>28</v>
      </c>
      <c r="C217" s="25" t="s">
        <v>81</v>
      </c>
      <c r="D217" s="25" t="s">
        <v>79</v>
      </c>
      <c r="E217" s="26" t="s">
        <v>190</v>
      </c>
      <c r="F217" s="38">
        <v>1</v>
      </c>
      <c r="G217" s="28" t="s">
        <v>191</v>
      </c>
    </row>
    <row r="218" spans="1:7" ht="17.100000000000001" customHeight="1" x14ac:dyDescent="0.3">
      <c r="A218" s="25" t="s">
        <v>188</v>
      </c>
      <c r="B218" s="25" t="s">
        <v>28</v>
      </c>
      <c r="C218" s="25" t="s">
        <v>84</v>
      </c>
      <c r="D218" s="25" t="s">
        <v>79</v>
      </c>
      <c r="E218" s="26" t="s">
        <v>190</v>
      </c>
      <c r="F218" s="38">
        <v>1</v>
      </c>
      <c r="G218" s="28" t="s">
        <v>191</v>
      </c>
    </row>
    <row r="219" spans="1:7" ht="17.100000000000001" customHeight="1" x14ac:dyDescent="0.3">
      <c r="A219" s="25" t="s">
        <v>188</v>
      </c>
      <c r="B219" s="25" t="s">
        <v>28</v>
      </c>
      <c r="C219" s="25" t="s">
        <v>84</v>
      </c>
      <c r="D219" s="25" t="s">
        <v>80</v>
      </c>
      <c r="E219" s="26" t="s">
        <v>190</v>
      </c>
      <c r="F219" s="38">
        <v>1</v>
      </c>
      <c r="G219" s="28" t="s">
        <v>191</v>
      </c>
    </row>
    <row r="220" spans="1:7" ht="17.100000000000001" customHeight="1" x14ac:dyDescent="0.3">
      <c r="A220" s="25" t="s">
        <v>188</v>
      </c>
      <c r="B220" s="25" t="s">
        <v>29</v>
      </c>
      <c r="C220" s="25" t="s">
        <v>78</v>
      </c>
      <c r="D220" s="25" t="s">
        <v>79</v>
      </c>
      <c r="E220" s="26" t="s">
        <v>190</v>
      </c>
      <c r="F220" s="38">
        <v>1</v>
      </c>
      <c r="G220" s="28" t="s">
        <v>191</v>
      </c>
    </row>
    <row r="221" spans="1:7" ht="17.100000000000001" customHeight="1" x14ac:dyDescent="0.3">
      <c r="A221" s="25" t="s">
        <v>188</v>
      </c>
      <c r="B221" s="25" t="s">
        <v>29</v>
      </c>
      <c r="C221" s="25" t="s">
        <v>78</v>
      </c>
      <c r="D221" s="25" t="s">
        <v>80</v>
      </c>
      <c r="E221" s="26" t="s">
        <v>190</v>
      </c>
      <c r="F221" s="38">
        <v>1</v>
      </c>
      <c r="G221" s="28" t="s">
        <v>191</v>
      </c>
    </row>
    <row r="222" spans="1:7" ht="17.100000000000001" customHeight="1" x14ac:dyDescent="0.3">
      <c r="A222" s="25" t="s">
        <v>188</v>
      </c>
      <c r="B222" s="25" t="s">
        <v>29</v>
      </c>
      <c r="C222" s="25" t="s">
        <v>81</v>
      </c>
      <c r="D222" s="25" t="s">
        <v>79</v>
      </c>
      <c r="E222" s="26" t="s">
        <v>190</v>
      </c>
      <c r="F222" s="38">
        <v>1</v>
      </c>
      <c r="G222" s="28" t="s">
        <v>191</v>
      </c>
    </row>
    <row r="223" spans="1:7" ht="17.100000000000001" customHeight="1" x14ac:dyDescent="0.3">
      <c r="A223" s="25" t="s">
        <v>188</v>
      </c>
      <c r="B223" s="25" t="s">
        <v>29</v>
      </c>
      <c r="C223" s="25" t="s">
        <v>81</v>
      </c>
      <c r="D223" s="25" t="s">
        <v>80</v>
      </c>
      <c r="E223" s="26">
        <v>15</v>
      </c>
      <c r="F223" s="37" t="s">
        <v>190</v>
      </c>
      <c r="G223" s="28" t="s">
        <v>190</v>
      </c>
    </row>
    <row r="224" spans="1:7" ht="17.100000000000001" customHeight="1" x14ac:dyDescent="0.3">
      <c r="A224" s="25" t="s">
        <v>188</v>
      </c>
      <c r="B224" s="25" t="s">
        <v>29</v>
      </c>
      <c r="C224" s="25" t="s">
        <v>82</v>
      </c>
      <c r="D224" s="25" t="s">
        <v>80</v>
      </c>
      <c r="E224" s="26" t="s">
        <v>190</v>
      </c>
      <c r="F224" s="38">
        <v>1</v>
      </c>
      <c r="G224" s="28" t="s">
        <v>191</v>
      </c>
    </row>
    <row r="225" spans="1:7" ht="17.100000000000001" customHeight="1" x14ac:dyDescent="0.3">
      <c r="A225" s="25" t="s">
        <v>188</v>
      </c>
      <c r="B225" s="25" t="s">
        <v>29</v>
      </c>
      <c r="C225" s="25" t="s">
        <v>83</v>
      </c>
      <c r="D225" s="25" t="s">
        <v>79</v>
      </c>
      <c r="E225" s="26" t="s">
        <v>190</v>
      </c>
      <c r="F225" s="38">
        <v>1</v>
      </c>
      <c r="G225" s="28" t="s">
        <v>191</v>
      </c>
    </row>
    <row r="226" spans="1:7" ht="17.100000000000001" customHeight="1" x14ac:dyDescent="0.3">
      <c r="A226" s="25" t="s">
        <v>188</v>
      </c>
      <c r="B226" s="25" t="s">
        <v>29</v>
      </c>
      <c r="C226" s="25" t="s">
        <v>83</v>
      </c>
      <c r="D226" s="25" t="s">
        <v>80</v>
      </c>
      <c r="E226" s="26" t="s">
        <v>190</v>
      </c>
      <c r="F226" s="38">
        <v>1</v>
      </c>
      <c r="G226" s="28" t="s">
        <v>191</v>
      </c>
    </row>
    <row r="227" spans="1:7" ht="17.100000000000001" customHeight="1" x14ac:dyDescent="0.3">
      <c r="A227" s="25" t="s">
        <v>188</v>
      </c>
      <c r="B227" s="25" t="s">
        <v>29</v>
      </c>
      <c r="C227" s="25" t="s">
        <v>84</v>
      </c>
      <c r="D227" s="25" t="s">
        <v>79</v>
      </c>
      <c r="E227" s="26" t="s">
        <v>190</v>
      </c>
      <c r="F227" s="38">
        <v>1</v>
      </c>
      <c r="G227" s="28" t="s">
        <v>191</v>
      </c>
    </row>
    <row r="228" spans="1:7" ht="17.100000000000001" customHeight="1" x14ac:dyDescent="0.3">
      <c r="A228" s="25" t="s">
        <v>188</v>
      </c>
      <c r="B228" s="25" t="s">
        <v>30</v>
      </c>
      <c r="C228" s="25" t="s">
        <v>78</v>
      </c>
      <c r="D228" s="25" t="s">
        <v>79</v>
      </c>
      <c r="E228" s="26">
        <v>148</v>
      </c>
      <c r="F228" s="37" t="s">
        <v>190</v>
      </c>
      <c r="G228" s="28" t="s">
        <v>190</v>
      </c>
    </row>
    <row r="229" spans="1:7" ht="17.100000000000001" customHeight="1" x14ac:dyDescent="0.3">
      <c r="A229" s="25" t="s">
        <v>188</v>
      </c>
      <c r="B229" s="25" t="s">
        <v>30</v>
      </c>
      <c r="C229" s="25" t="s">
        <v>78</v>
      </c>
      <c r="D229" s="25" t="s">
        <v>80</v>
      </c>
      <c r="E229" s="26">
        <v>140</v>
      </c>
      <c r="F229" s="37" t="s">
        <v>190</v>
      </c>
      <c r="G229" s="28" t="s">
        <v>190</v>
      </c>
    </row>
    <row r="230" spans="1:7" ht="17.100000000000001" customHeight="1" x14ac:dyDescent="0.3">
      <c r="A230" s="25" t="s">
        <v>188</v>
      </c>
      <c r="B230" s="25" t="s">
        <v>30</v>
      </c>
      <c r="C230" s="25" t="s">
        <v>81</v>
      </c>
      <c r="D230" s="25" t="s">
        <v>79</v>
      </c>
      <c r="E230" s="26">
        <v>174</v>
      </c>
      <c r="F230" s="37" t="s">
        <v>190</v>
      </c>
      <c r="G230" s="28" t="s">
        <v>190</v>
      </c>
    </row>
    <row r="231" spans="1:7" ht="17.100000000000001" customHeight="1" x14ac:dyDescent="0.3">
      <c r="A231" s="25" t="s">
        <v>188</v>
      </c>
      <c r="B231" s="25" t="s">
        <v>30</v>
      </c>
      <c r="C231" s="25" t="s">
        <v>81</v>
      </c>
      <c r="D231" s="25" t="s">
        <v>80</v>
      </c>
      <c r="E231" s="26">
        <v>251</v>
      </c>
      <c r="F231" s="37" t="s">
        <v>190</v>
      </c>
      <c r="G231" s="28" t="s">
        <v>190</v>
      </c>
    </row>
    <row r="232" spans="1:7" ht="17.100000000000001" customHeight="1" x14ac:dyDescent="0.3">
      <c r="A232" s="25" t="s">
        <v>188</v>
      </c>
      <c r="B232" s="25" t="s">
        <v>30</v>
      </c>
      <c r="C232" s="25" t="s">
        <v>82</v>
      </c>
      <c r="D232" s="25" t="s">
        <v>79</v>
      </c>
      <c r="E232" s="26">
        <v>17</v>
      </c>
      <c r="F232" s="37" t="s">
        <v>190</v>
      </c>
      <c r="G232" s="28" t="s">
        <v>190</v>
      </c>
    </row>
    <row r="233" spans="1:7" ht="17.100000000000001" customHeight="1" x14ac:dyDescent="0.3">
      <c r="A233" s="25" t="s">
        <v>188</v>
      </c>
      <c r="B233" s="25" t="s">
        <v>30</v>
      </c>
      <c r="C233" s="25" t="s">
        <v>82</v>
      </c>
      <c r="D233" s="25" t="s">
        <v>80</v>
      </c>
      <c r="E233" s="26">
        <v>27</v>
      </c>
      <c r="F233" s="37" t="s">
        <v>190</v>
      </c>
      <c r="G233" s="28" t="s">
        <v>190</v>
      </c>
    </row>
    <row r="234" spans="1:7" ht="17.100000000000001" customHeight="1" x14ac:dyDescent="0.3">
      <c r="A234" s="25" t="s">
        <v>188</v>
      </c>
      <c r="B234" s="25" t="s">
        <v>30</v>
      </c>
      <c r="C234" s="25" t="s">
        <v>83</v>
      </c>
      <c r="D234" s="25" t="s">
        <v>79</v>
      </c>
      <c r="E234" s="26" t="s">
        <v>190</v>
      </c>
      <c r="F234" s="38">
        <v>1</v>
      </c>
      <c r="G234" s="28" t="s">
        <v>191</v>
      </c>
    </row>
    <row r="235" spans="1:7" ht="17.100000000000001" customHeight="1" x14ac:dyDescent="0.3">
      <c r="A235" s="25" t="s">
        <v>188</v>
      </c>
      <c r="B235" s="25" t="s">
        <v>30</v>
      </c>
      <c r="C235" s="25" t="s">
        <v>83</v>
      </c>
      <c r="D235" s="25" t="s">
        <v>80</v>
      </c>
      <c r="E235" s="26" t="s">
        <v>190</v>
      </c>
      <c r="F235" s="38">
        <v>1</v>
      </c>
      <c r="G235" s="28" t="s">
        <v>191</v>
      </c>
    </row>
    <row r="236" spans="1:7" ht="17.100000000000001" customHeight="1" x14ac:dyDescent="0.3">
      <c r="A236" s="25" t="s">
        <v>188</v>
      </c>
      <c r="B236" s="25" t="s">
        <v>30</v>
      </c>
      <c r="C236" s="25" t="s">
        <v>84</v>
      </c>
      <c r="D236" s="25" t="s">
        <v>79</v>
      </c>
      <c r="E236" s="26">
        <v>35</v>
      </c>
      <c r="F236" s="37" t="s">
        <v>190</v>
      </c>
      <c r="G236" s="28" t="s">
        <v>190</v>
      </c>
    </row>
    <row r="237" spans="1:7" ht="17.100000000000001" customHeight="1" x14ac:dyDescent="0.3">
      <c r="A237" s="25" t="s">
        <v>188</v>
      </c>
      <c r="B237" s="25" t="s">
        <v>30</v>
      </c>
      <c r="C237" s="25" t="s">
        <v>84</v>
      </c>
      <c r="D237" s="25" t="s">
        <v>80</v>
      </c>
      <c r="E237" s="26">
        <v>28</v>
      </c>
      <c r="F237" s="37" t="s">
        <v>190</v>
      </c>
      <c r="G237" s="28" t="s">
        <v>190</v>
      </c>
    </row>
    <row r="238" spans="1:7" ht="17.100000000000001" customHeight="1" x14ac:dyDescent="0.3">
      <c r="A238" s="25" t="s">
        <v>188</v>
      </c>
      <c r="B238" s="25" t="s">
        <v>31</v>
      </c>
      <c r="C238" s="25" t="s">
        <v>78</v>
      </c>
      <c r="D238" s="25" t="s">
        <v>79</v>
      </c>
      <c r="E238" s="26">
        <v>20</v>
      </c>
      <c r="F238" s="37" t="s">
        <v>190</v>
      </c>
      <c r="G238" s="28" t="s">
        <v>190</v>
      </c>
    </row>
    <row r="239" spans="1:7" ht="17.100000000000001" customHeight="1" x14ac:dyDescent="0.3">
      <c r="A239" s="25" t="s">
        <v>188</v>
      </c>
      <c r="B239" s="25" t="s">
        <v>31</v>
      </c>
      <c r="C239" s="25" t="s">
        <v>78</v>
      </c>
      <c r="D239" s="25" t="s">
        <v>80</v>
      </c>
      <c r="E239" s="26">
        <v>16</v>
      </c>
      <c r="F239" s="37" t="s">
        <v>190</v>
      </c>
      <c r="G239" s="28" t="s">
        <v>190</v>
      </c>
    </row>
    <row r="240" spans="1:7" ht="17.100000000000001" customHeight="1" x14ac:dyDescent="0.3">
      <c r="A240" s="25" t="s">
        <v>188</v>
      </c>
      <c r="B240" s="25" t="s">
        <v>31</v>
      </c>
      <c r="C240" s="25" t="s">
        <v>81</v>
      </c>
      <c r="D240" s="25" t="s">
        <v>79</v>
      </c>
      <c r="E240" s="26">
        <v>45</v>
      </c>
      <c r="F240" s="37" t="s">
        <v>190</v>
      </c>
      <c r="G240" s="28" t="s">
        <v>190</v>
      </c>
    </row>
    <row r="241" spans="1:7" ht="17.100000000000001" customHeight="1" x14ac:dyDescent="0.3">
      <c r="A241" s="25" t="s">
        <v>188</v>
      </c>
      <c r="B241" s="25" t="s">
        <v>31</v>
      </c>
      <c r="C241" s="25" t="s">
        <v>81</v>
      </c>
      <c r="D241" s="25" t="s">
        <v>80</v>
      </c>
      <c r="E241" s="26">
        <v>57</v>
      </c>
      <c r="F241" s="37" t="s">
        <v>190</v>
      </c>
      <c r="G241" s="28" t="s">
        <v>190</v>
      </c>
    </row>
    <row r="242" spans="1:7" ht="17.100000000000001" customHeight="1" x14ac:dyDescent="0.3">
      <c r="A242" s="25" t="s">
        <v>188</v>
      </c>
      <c r="B242" s="25" t="s">
        <v>31</v>
      </c>
      <c r="C242" s="25" t="s">
        <v>82</v>
      </c>
      <c r="D242" s="25" t="s">
        <v>79</v>
      </c>
      <c r="E242" s="26" t="s">
        <v>190</v>
      </c>
      <c r="F242" s="38">
        <v>1</v>
      </c>
      <c r="G242" s="28" t="s">
        <v>191</v>
      </c>
    </row>
    <row r="243" spans="1:7" ht="17.100000000000001" customHeight="1" x14ac:dyDescent="0.3">
      <c r="A243" s="25" t="s">
        <v>188</v>
      </c>
      <c r="B243" s="25" t="s">
        <v>31</v>
      </c>
      <c r="C243" s="25" t="s">
        <v>82</v>
      </c>
      <c r="D243" s="25" t="s">
        <v>80</v>
      </c>
      <c r="E243" s="26" t="s">
        <v>190</v>
      </c>
      <c r="F243" s="38">
        <v>1</v>
      </c>
      <c r="G243" s="28" t="s">
        <v>191</v>
      </c>
    </row>
    <row r="244" spans="1:7" ht="17.100000000000001" customHeight="1" x14ac:dyDescent="0.3">
      <c r="A244" s="25" t="s">
        <v>188</v>
      </c>
      <c r="B244" s="25" t="s">
        <v>31</v>
      </c>
      <c r="C244" s="25" t="s">
        <v>83</v>
      </c>
      <c r="D244" s="25" t="s">
        <v>79</v>
      </c>
      <c r="E244" s="26" t="s">
        <v>190</v>
      </c>
      <c r="F244" s="38">
        <v>1</v>
      </c>
      <c r="G244" s="28" t="s">
        <v>191</v>
      </c>
    </row>
    <row r="245" spans="1:7" ht="17.100000000000001" customHeight="1" x14ac:dyDescent="0.3">
      <c r="A245" s="25" t="s">
        <v>188</v>
      </c>
      <c r="B245" s="25" t="s">
        <v>31</v>
      </c>
      <c r="C245" s="25" t="s">
        <v>83</v>
      </c>
      <c r="D245" s="25" t="s">
        <v>80</v>
      </c>
      <c r="E245" s="26">
        <v>12</v>
      </c>
      <c r="F245" s="37" t="s">
        <v>190</v>
      </c>
      <c r="G245" s="28" t="s">
        <v>190</v>
      </c>
    </row>
    <row r="246" spans="1:7" ht="17.100000000000001" customHeight="1" x14ac:dyDescent="0.3">
      <c r="A246" s="25" t="s">
        <v>188</v>
      </c>
      <c r="B246" s="25" t="s">
        <v>31</v>
      </c>
      <c r="C246" s="25" t="s">
        <v>84</v>
      </c>
      <c r="D246" s="25" t="s">
        <v>79</v>
      </c>
      <c r="E246" s="26">
        <v>11</v>
      </c>
      <c r="F246" s="37" t="s">
        <v>190</v>
      </c>
      <c r="G246" s="28" t="s">
        <v>190</v>
      </c>
    </row>
    <row r="247" spans="1:7" ht="17.100000000000001" customHeight="1" x14ac:dyDescent="0.3">
      <c r="A247" s="25" t="s">
        <v>188</v>
      </c>
      <c r="B247" s="25" t="s">
        <v>31</v>
      </c>
      <c r="C247" s="25" t="s">
        <v>84</v>
      </c>
      <c r="D247" s="25" t="s">
        <v>80</v>
      </c>
      <c r="E247" s="26" t="s">
        <v>190</v>
      </c>
      <c r="F247" s="38">
        <v>1</v>
      </c>
      <c r="G247" s="28" t="s">
        <v>191</v>
      </c>
    </row>
    <row r="248" spans="1:7" ht="17.100000000000001" customHeight="1" x14ac:dyDescent="0.3">
      <c r="A248" s="25" t="s">
        <v>188</v>
      </c>
      <c r="B248" s="25" t="s">
        <v>32</v>
      </c>
      <c r="C248" s="25" t="s">
        <v>78</v>
      </c>
      <c r="D248" s="25" t="s">
        <v>79</v>
      </c>
      <c r="E248" s="26">
        <v>15</v>
      </c>
      <c r="F248" s="37" t="s">
        <v>190</v>
      </c>
      <c r="G248" s="28" t="s">
        <v>190</v>
      </c>
    </row>
    <row r="249" spans="1:7" ht="17.100000000000001" customHeight="1" x14ac:dyDescent="0.3">
      <c r="A249" s="25" t="s">
        <v>188</v>
      </c>
      <c r="B249" s="25" t="s">
        <v>32</v>
      </c>
      <c r="C249" s="25" t="s">
        <v>78</v>
      </c>
      <c r="D249" s="25" t="s">
        <v>80</v>
      </c>
      <c r="E249" s="26">
        <v>29</v>
      </c>
      <c r="F249" s="37" t="s">
        <v>190</v>
      </c>
      <c r="G249" s="28" t="s">
        <v>190</v>
      </c>
    </row>
    <row r="250" spans="1:7" ht="17.100000000000001" customHeight="1" x14ac:dyDescent="0.3">
      <c r="A250" s="25" t="s">
        <v>188</v>
      </c>
      <c r="B250" s="25" t="s">
        <v>32</v>
      </c>
      <c r="C250" s="25" t="s">
        <v>81</v>
      </c>
      <c r="D250" s="25" t="s">
        <v>79</v>
      </c>
      <c r="E250" s="26">
        <v>50</v>
      </c>
      <c r="F250" s="37" t="s">
        <v>190</v>
      </c>
      <c r="G250" s="28" t="s">
        <v>190</v>
      </c>
    </row>
    <row r="251" spans="1:7" ht="17.100000000000001" customHeight="1" x14ac:dyDescent="0.3">
      <c r="A251" s="25" t="s">
        <v>188</v>
      </c>
      <c r="B251" s="25" t="s">
        <v>32</v>
      </c>
      <c r="C251" s="25" t="s">
        <v>81</v>
      </c>
      <c r="D251" s="25" t="s">
        <v>80</v>
      </c>
      <c r="E251" s="26">
        <v>60</v>
      </c>
      <c r="F251" s="37" t="s">
        <v>190</v>
      </c>
      <c r="G251" s="28" t="s">
        <v>190</v>
      </c>
    </row>
    <row r="252" spans="1:7" ht="17.100000000000001" customHeight="1" x14ac:dyDescent="0.3">
      <c r="A252" s="25" t="s">
        <v>188</v>
      </c>
      <c r="B252" s="25" t="s">
        <v>32</v>
      </c>
      <c r="C252" s="25" t="s">
        <v>82</v>
      </c>
      <c r="D252" s="25" t="s">
        <v>79</v>
      </c>
      <c r="E252" s="26" t="s">
        <v>190</v>
      </c>
      <c r="F252" s="38">
        <v>1</v>
      </c>
      <c r="G252" s="28" t="s">
        <v>191</v>
      </c>
    </row>
    <row r="253" spans="1:7" ht="17.100000000000001" customHeight="1" x14ac:dyDescent="0.3">
      <c r="A253" s="25" t="s">
        <v>188</v>
      </c>
      <c r="B253" s="25" t="s">
        <v>32</v>
      </c>
      <c r="C253" s="25" t="s">
        <v>82</v>
      </c>
      <c r="D253" s="25" t="s">
        <v>80</v>
      </c>
      <c r="E253" s="26" t="s">
        <v>190</v>
      </c>
      <c r="F253" s="38">
        <v>1</v>
      </c>
      <c r="G253" s="28" t="s">
        <v>191</v>
      </c>
    </row>
    <row r="254" spans="1:7" ht="17.100000000000001" customHeight="1" x14ac:dyDescent="0.3">
      <c r="A254" s="25" t="s">
        <v>188</v>
      </c>
      <c r="B254" s="25" t="s">
        <v>32</v>
      </c>
      <c r="C254" s="25" t="s">
        <v>83</v>
      </c>
      <c r="D254" s="25" t="s">
        <v>79</v>
      </c>
      <c r="E254" s="26" t="s">
        <v>190</v>
      </c>
      <c r="F254" s="38">
        <v>1</v>
      </c>
      <c r="G254" s="28" t="s">
        <v>191</v>
      </c>
    </row>
    <row r="255" spans="1:7" ht="17.100000000000001" customHeight="1" x14ac:dyDescent="0.3">
      <c r="A255" s="25" t="s">
        <v>188</v>
      </c>
      <c r="B255" s="25" t="s">
        <v>32</v>
      </c>
      <c r="C255" s="25" t="s">
        <v>83</v>
      </c>
      <c r="D255" s="25" t="s">
        <v>80</v>
      </c>
      <c r="E255" s="26" t="s">
        <v>190</v>
      </c>
      <c r="F255" s="38">
        <v>1</v>
      </c>
      <c r="G255" s="28" t="s">
        <v>191</v>
      </c>
    </row>
    <row r="256" spans="1:7" ht="17.100000000000001" customHeight="1" x14ac:dyDescent="0.3">
      <c r="A256" s="25" t="s">
        <v>188</v>
      </c>
      <c r="B256" s="25" t="s">
        <v>32</v>
      </c>
      <c r="C256" s="25" t="s">
        <v>84</v>
      </c>
      <c r="D256" s="25" t="s">
        <v>79</v>
      </c>
      <c r="E256" s="26" t="s">
        <v>190</v>
      </c>
      <c r="F256" s="38">
        <v>1</v>
      </c>
      <c r="G256" s="28" t="s">
        <v>191</v>
      </c>
    </row>
    <row r="257" spans="1:7" ht="17.100000000000001" customHeight="1" x14ac:dyDescent="0.3">
      <c r="A257" s="25" t="s">
        <v>188</v>
      </c>
      <c r="B257" s="25" t="s">
        <v>32</v>
      </c>
      <c r="C257" s="25" t="s">
        <v>84</v>
      </c>
      <c r="D257" s="25" t="s">
        <v>80</v>
      </c>
      <c r="E257" s="26" t="s">
        <v>190</v>
      </c>
      <c r="F257" s="38">
        <v>1</v>
      </c>
      <c r="G257" s="28" t="s">
        <v>191</v>
      </c>
    </row>
    <row r="258" spans="1:7" ht="17.100000000000001" customHeight="1" x14ac:dyDescent="0.3">
      <c r="A258" s="25" t="s">
        <v>188</v>
      </c>
      <c r="B258" s="25" t="s">
        <v>33</v>
      </c>
      <c r="C258" s="25" t="s">
        <v>78</v>
      </c>
      <c r="D258" s="25" t="s">
        <v>79</v>
      </c>
      <c r="E258" s="26">
        <v>521</v>
      </c>
      <c r="F258" s="37" t="s">
        <v>190</v>
      </c>
      <c r="G258" s="28" t="s">
        <v>190</v>
      </c>
    </row>
    <row r="259" spans="1:7" ht="17.100000000000001" customHeight="1" x14ac:dyDescent="0.3">
      <c r="A259" s="25" t="s">
        <v>188</v>
      </c>
      <c r="B259" s="25" t="s">
        <v>33</v>
      </c>
      <c r="C259" s="25" t="s">
        <v>78</v>
      </c>
      <c r="D259" s="25" t="s">
        <v>80</v>
      </c>
      <c r="E259" s="26">
        <v>453</v>
      </c>
      <c r="F259" s="37" t="s">
        <v>190</v>
      </c>
      <c r="G259" s="28" t="s">
        <v>190</v>
      </c>
    </row>
    <row r="260" spans="1:7" ht="17.100000000000001" customHeight="1" x14ac:dyDescent="0.3">
      <c r="A260" s="25" t="s">
        <v>188</v>
      </c>
      <c r="B260" s="25" t="s">
        <v>33</v>
      </c>
      <c r="C260" s="25" t="s">
        <v>81</v>
      </c>
      <c r="D260" s="25" t="s">
        <v>79</v>
      </c>
      <c r="E260" s="26">
        <v>1498</v>
      </c>
      <c r="F260" s="37" t="s">
        <v>190</v>
      </c>
      <c r="G260" s="28" t="s">
        <v>190</v>
      </c>
    </row>
    <row r="261" spans="1:7" ht="17.100000000000001" customHeight="1" x14ac:dyDescent="0.3">
      <c r="A261" s="25" t="s">
        <v>188</v>
      </c>
      <c r="B261" s="25" t="s">
        <v>33</v>
      </c>
      <c r="C261" s="25" t="s">
        <v>81</v>
      </c>
      <c r="D261" s="25" t="s">
        <v>80</v>
      </c>
      <c r="E261" s="26">
        <v>1654</v>
      </c>
      <c r="F261" s="37" t="s">
        <v>190</v>
      </c>
      <c r="G261" s="28" t="s">
        <v>190</v>
      </c>
    </row>
    <row r="262" spans="1:7" ht="17.100000000000001" customHeight="1" x14ac:dyDescent="0.3">
      <c r="A262" s="25" t="s">
        <v>188</v>
      </c>
      <c r="B262" s="25" t="s">
        <v>33</v>
      </c>
      <c r="C262" s="25" t="s">
        <v>82</v>
      </c>
      <c r="D262" s="25" t="s">
        <v>79</v>
      </c>
      <c r="E262" s="26">
        <v>130</v>
      </c>
      <c r="F262" s="37" t="s">
        <v>190</v>
      </c>
      <c r="G262" s="28" t="s">
        <v>190</v>
      </c>
    </row>
    <row r="263" spans="1:7" ht="17.100000000000001" customHeight="1" x14ac:dyDescent="0.3">
      <c r="A263" s="25" t="s">
        <v>188</v>
      </c>
      <c r="B263" s="25" t="s">
        <v>33</v>
      </c>
      <c r="C263" s="25" t="s">
        <v>82</v>
      </c>
      <c r="D263" s="25" t="s">
        <v>80</v>
      </c>
      <c r="E263" s="26">
        <v>130</v>
      </c>
      <c r="F263" s="37" t="s">
        <v>190</v>
      </c>
      <c r="G263" s="28" t="s">
        <v>190</v>
      </c>
    </row>
    <row r="264" spans="1:7" ht="17.100000000000001" customHeight="1" x14ac:dyDescent="0.3">
      <c r="A264" s="25" t="s">
        <v>188</v>
      </c>
      <c r="B264" s="25" t="s">
        <v>33</v>
      </c>
      <c r="C264" s="25" t="s">
        <v>83</v>
      </c>
      <c r="D264" s="25" t="s">
        <v>79</v>
      </c>
      <c r="E264" s="26">
        <v>247</v>
      </c>
      <c r="F264" s="37" t="s">
        <v>190</v>
      </c>
      <c r="G264" s="28" t="s">
        <v>190</v>
      </c>
    </row>
    <row r="265" spans="1:7" ht="17.100000000000001" customHeight="1" x14ac:dyDescent="0.3">
      <c r="A265" s="25" t="s">
        <v>188</v>
      </c>
      <c r="B265" s="25" t="s">
        <v>33</v>
      </c>
      <c r="C265" s="25" t="s">
        <v>83</v>
      </c>
      <c r="D265" s="25" t="s">
        <v>80</v>
      </c>
      <c r="E265" s="26">
        <v>201</v>
      </c>
      <c r="F265" s="37" t="s">
        <v>190</v>
      </c>
      <c r="G265" s="28" t="s">
        <v>190</v>
      </c>
    </row>
    <row r="266" spans="1:7" ht="17.100000000000001" customHeight="1" x14ac:dyDescent="0.3">
      <c r="A266" s="25" t="s">
        <v>188</v>
      </c>
      <c r="B266" s="25" t="s">
        <v>33</v>
      </c>
      <c r="C266" s="25" t="s">
        <v>84</v>
      </c>
      <c r="D266" s="25" t="s">
        <v>79</v>
      </c>
      <c r="E266" s="26">
        <v>255</v>
      </c>
      <c r="F266" s="37" t="s">
        <v>190</v>
      </c>
      <c r="G266" s="28" t="s">
        <v>190</v>
      </c>
    </row>
    <row r="267" spans="1:7" ht="17.100000000000001" customHeight="1" x14ac:dyDescent="0.3">
      <c r="A267" s="25" t="s">
        <v>188</v>
      </c>
      <c r="B267" s="25" t="s">
        <v>33</v>
      </c>
      <c r="C267" s="25" t="s">
        <v>84</v>
      </c>
      <c r="D267" s="25" t="s">
        <v>80</v>
      </c>
      <c r="E267" s="26">
        <v>252</v>
      </c>
      <c r="F267" s="37" t="s">
        <v>190</v>
      </c>
      <c r="G267" s="28" t="s">
        <v>190</v>
      </c>
    </row>
    <row r="268" spans="1:7" ht="17.100000000000001" customHeight="1" x14ac:dyDescent="0.3">
      <c r="A268" s="25" t="s">
        <v>188</v>
      </c>
      <c r="B268" s="25" t="s">
        <v>34</v>
      </c>
      <c r="C268" s="25" t="s">
        <v>78</v>
      </c>
      <c r="D268" s="25" t="s">
        <v>79</v>
      </c>
      <c r="E268" s="26">
        <v>40</v>
      </c>
      <c r="F268" s="37" t="s">
        <v>190</v>
      </c>
      <c r="G268" s="28" t="s">
        <v>190</v>
      </c>
    </row>
    <row r="269" spans="1:7" ht="17.100000000000001" customHeight="1" x14ac:dyDescent="0.3">
      <c r="A269" s="25" t="s">
        <v>188</v>
      </c>
      <c r="B269" s="25" t="s">
        <v>34</v>
      </c>
      <c r="C269" s="25" t="s">
        <v>78</v>
      </c>
      <c r="D269" s="25" t="s">
        <v>80</v>
      </c>
      <c r="E269" s="26">
        <v>36</v>
      </c>
      <c r="F269" s="37" t="s">
        <v>190</v>
      </c>
      <c r="G269" s="28" t="s">
        <v>190</v>
      </c>
    </row>
    <row r="270" spans="1:7" ht="17.100000000000001" customHeight="1" x14ac:dyDescent="0.3">
      <c r="A270" s="25" t="s">
        <v>188</v>
      </c>
      <c r="B270" s="25" t="s">
        <v>34</v>
      </c>
      <c r="C270" s="25" t="s">
        <v>81</v>
      </c>
      <c r="D270" s="25" t="s">
        <v>79</v>
      </c>
      <c r="E270" s="26">
        <v>85</v>
      </c>
      <c r="F270" s="37" t="s">
        <v>190</v>
      </c>
      <c r="G270" s="28" t="s">
        <v>190</v>
      </c>
    </row>
    <row r="271" spans="1:7" ht="17.100000000000001" customHeight="1" x14ac:dyDescent="0.3">
      <c r="A271" s="25" t="s">
        <v>188</v>
      </c>
      <c r="B271" s="25" t="s">
        <v>34</v>
      </c>
      <c r="C271" s="25" t="s">
        <v>81</v>
      </c>
      <c r="D271" s="25" t="s">
        <v>80</v>
      </c>
      <c r="E271" s="26">
        <v>111</v>
      </c>
      <c r="F271" s="37" t="s">
        <v>190</v>
      </c>
      <c r="G271" s="28" t="s">
        <v>190</v>
      </c>
    </row>
    <row r="272" spans="1:7" ht="17.100000000000001" customHeight="1" x14ac:dyDescent="0.3">
      <c r="A272" s="25" t="s">
        <v>188</v>
      </c>
      <c r="B272" s="25" t="s">
        <v>34</v>
      </c>
      <c r="C272" s="25" t="s">
        <v>82</v>
      </c>
      <c r="D272" s="25" t="s">
        <v>79</v>
      </c>
      <c r="E272" s="26" t="s">
        <v>190</v>
      </c>
      <c r="F272" s="38">
        <v>1</v>
      </c>
      <c r="G272" s="28" t="s">
        <v>191</v>
      </c>
    </row>
    <row r="273" spans="1:7" ht="17.100000000000001" customHeight="1" x14ac:dyDescent="0.3">
      <c r="A273" s="25" t="s">
        <v>188</v>
      </c>
      <c r="B273" s="25" t="s">
        <v>34</v>
      </c>
      <c r="C273" s="25" t="s">
        <v>82</v>
      </c>
      <c r="D273" s="25" t="s">
        <v>80</v>
      </c>
      <c r="E273" s="26" t="s">
        <v>190</v>
      </c>
      <c r="F273" s="38">
        <v>1</v>
      </c>
      <c r="G273" s="28" t="s">
        <v>191</v>
      </c>
    </row>
    <row r="274" spans="1:7" ht="17.100000000000001" customHeight="1" x14ac:dyDescent="0.3">
      <c r="A274" s="25" t="s">
        <v>188</v>
      </c>
      <c r="B274" s="25" t="s">
        <v>34</v>
      </c>
      <c r="C274" s="25" t="s">
        <v>83</v>
      </c>
      <c r="D274" s="25" t="s">
        <v>79</v>
      </c>
      <c r="E274" s="26">
        <v>13</v>
      </c>
      <c r="F274" s="37" t="s">
        <v>190</v>
      </c>
      <c r="G274" s="28" t="s">
        <v>190</v>
      </c>
    </row>
    <row r="275" spans="1:7" ht="17.100000000000001" customHeight="1" x14ac:dyDescent="0.3">
      <c r="A275" s="25" t="s">
        <v>188</v>
      </c>
      <c r="B275" s="25" t="s">
        <v>34</v>
      </c>
      <c r="C275" s="25" t="s">
        <v>83</v>
      </c>
      <c r="D275" s="25" t="s">
        <v>80</v>
      </c>
      <c r="E275" s="26" t="s">
        <v>190</v>
      </c>
      <c r="F275" s="38">
        <v>1</v>
      </c>
      <c r="G275" s="28" t="s">
        <v>191</v>
      </c>
    </row>
    <row r="276" spans="1:7" ht="17.100000000000001" customHeight="1" x14ac:dyDescent="0.3">
      <c r="A276" s="25" t="s">
        <v>188</v>
      </c>
      <c r="B276" s="25" t="s">
        <v>34</v>
      </c>
      <c r="C276" s="25" t="s">
        <v>84</v>
      </c>
      <c r="D276" s="25" t="s">
        <v>79</v>
      </c>
      <c r="E276" s="26">
        <v>18</v>
      </c>
      <c r="F276" s="37" t="s">
        <v>190</v>
      </c>
      <c r="G276" s="28" t="s">
        <v>190</v>
      </c>
    </row>
    <row r="277" spans="1:7" ht="17.100000000000001" customHeight="1" x14ac:dyDescent="0.3">
      <c r="A277" s="25" t="s">
        <v>188</v>
      </c>
      <c r="B277" s="25" t="s">
        <v>34</v>
      </c>
      <c r="C277" s="25" t="s">
        <v>84</v>
      </c>
      <c r="D277" s="25" t="s">
        <v>80</v>
      </c>
      <c r="E277" s="26">
        <v>22</v>
      </c>
      <c r="F277" s="37" t="s">
        <v>190</v>
      </c>
      <c r="G277" s="28" t="s">
        <v>190</v>
      </c>
    </row>
    <row r="278" spans="1:7" ht="17.100000000000001" customHeight="1" x14ac:dyDescent="0.3">
      <c r="A278" s="25" t="s">
        <v>188</v>
      </c>
      <c r="B278" s="25" t="s">
        <v>35</v>
      </c>
      <c r="C278" s="25" t="s">
        <v>78</v>
      </c>
      <c r="D278" s="25" t="s">
        <v>79</v>
      </c>
      <c r="E278" s="26" t="s">
        <v>190</v>
      </c>
      <c r="F278" s="38">
        <v>1</v>
      </c>
      <c r="G278" s="28" t="s">
        <v>191</v>
      </c>
    </row>
    <row r="279" spans="1:7" ht="17.100000000000001" customHeight="1" x14ac:dyDescent="0.3">
      <c r="A279" s="25" t="s">
        <v>188</v>
      </c>
      <c r="B279" s="25" t="s">
        <v>35</v>
      </c>
      <c r="C279" s="25" t="s">
        <v>81</v>
      </c>
      <c r="D279" s="25" t="s">
        <v>79</v>
      </c>
      <c r="E279" s="26" t="s">
        <v>190</v>
      </c>
      <c r="F279" s="38">
        <v>1</v>
      </c>
      <c r="G279" s="28" t="s">
        <v>191</v>
      </c>
    </row>
    <row r="280" spans="1:7" ht="17.100000000000001" customHeight="1" x14ac:dyDescent="0.3">
      <c r="A280" s="25" t="s">
        <v>188</v>
      </c>
      <c r="B280" s="25" t="s">
        <v>35</v>
      </c>
      <c r="C280" s="25" t="s">
        <v>81</v>
      </c>
      <c r="D280" s="25" t="s">
        <v>80</v>
      </c>
      <c r="E280" s="26" t="s">
        <v>190</v>
      </c>
      <c r="F280" s="38">
        <v>1</v>
      </c>
      <c r="G280" s="28" t="s">
        <v>191</v>
      </c>
    </row>
    <row r="281" spans="1:7" ht="17.100000000000001" customHeight="1" x14ac:dyDescent="0.3">
      <c r="A281" s="25" t="s">
        <v>188</v>
      </c>
      <c r="B281" s="25" t="s">
        <v>35</v>
      </c>
      <c r="C281" s="25" t="s">
        <v>82</v>
      </c>
      <c r="D281" s="25" t="s">
        <v>80</v>
      </c>
      <c r="E281" s="26" t="s">
        <v>190</v>
      </c>
      <c r="F281" s="38">
        <v>1</v>
      </c>
      <c r="G281" s="28" t="s">
        <v>191</v>
      </c>
    </row>
    <row r="282" spans="1:7" ht="17.100000000000001" customHeight="1" x14ac:dyDescent="0.3">
      <c r="A282" s="25" t="s">
        <v>188</v>
      </c>
      <c r="B282" s="25" t="s">
        <v>35</v>
      </c>
      <c r="C282" s="25" t="s">
        <v>83</v>
      </c>
      <c r="D282" s="25" t="s">
        <v>79</v>
      </c>
      <c r="E282" s="26" t="s">
        <v>190</v>
      </c>
      <c r="F282" s="38">
        <v>1</v>
      </c>
      <c r="G282" s="28" t="s">
        <v>191</v>
      </c>
    </row>
    <row r="283" spans="1:7" ht="17.100000000000001" customHeight="1" x14ac:dyDescent="0.3">
      <c r="A283" s="25" t="s">
        <v>188</v>
      </c>
      <c r="B283" s="25" t="s">
        <v>35</v>
      </c>
      <c r="C283" s="25" t="s">
        <v>84</v>
      </c>
      <c r="D283" s="25" t="s">
        <v>79</v>
      </c>
      <c r="E283" s="26" t="s">
        <v>190</v>
      </c>
      <c r="F283" s="38">
        <v>1</v>
      </c>
      <c r="G283" s="28" t="s">
        <v>191</v>
      </c>
    </row>
    <row r="284" spans="1:7" ht="17.100000000000001" customHeight="1" x14ac:dyDescent="0.3">
      <c r="A284" s="25" t="s">
        <v>188</v>
      </c>
      <c r="B284" s="25" t="s">
        <v>35</v>
      </c>
      <c r="C284" s="25" t="s">
        <v>84</v>
      </c>
      <c r="D284" s="25" t="s">
        <v>80</v>
      </c>
      <c r="E284" s="26" t="s">
        <v>190</v>
      </c>
      <c r="F284" s="38">
        <v>1</v>
      </c>
      <c r="G284" s="28" t="s">
        <v>191</v>
      </c>
    </row>
    <row r="285" spans="1:7" ht="17.100000000000001" customHeight="1" x14ac:dyDescent="0.3">
      <c r="A285" s="25" t="s">
        <v>188</v>
      </c>
      <c r="B285" s="25" t="s">
        <v>36</v>
      </c>
      <c r="C285" s="25" t="s">
        <v>78</v>
      </c>
      <c r="D285" s="25" t="s">
        <v>79</v>
      </c>
      <c r="E285" s="26">
        <v>558</v>
      </c>
      <c r="F285" s="37" t="s">
        <v>190</v>
      </c>
      <c r="G285" s="28" t="s">
        <v>190</v>
      </c>
    </row>
    <row r="286" spans="1:7" ht="17.100000000000001" customHeight="1" x14ac:dyDescent="0.3">
      <c r="A286" s="25" t="s">
        <v>188</v>
      </c>
      <c r="B286" s="25" t="s">
        <v>36</v>
      </c>
      <c r="C286" s="25" t="s">
        <v>78</v>
      </c>
      <c r="D286" s="25" t="s">
        <v>80</v>
      </c>
      <c r="E286" s="26">
        <v>626</v>
      </c>
      <c r="F286" s="37" t="s">
        <v>190</v>
      </c>
      <c r="G286" s="28" t="s">
        <v>190</v>
      </c>
    </row>
    <row r="287" spans="1:7" ht="17.100000000000001" customHeight="1" x14ac:dyDescent="0.3">
      <c r="A287" s="25" t="s">
        <v>188</v>
      </c>
      <c r="B287" s="25" t="s">
        <v>36</v>
      </c>
      <c r="C287" s="25" t="s">
        <v>81</v>
      </c>
      <c r="D287" s="25" t="s">
        <v>79</v>
      </c>
      <c r="E287" s="26">
        <v>777</v>
      </c>
      <c r="F287" s="37" t="s">
        <v>190</v>
      </c>
      <c r="G287" s="28" t="s">
        <v>190</v>
      </c>
    </row>
    <row r="288" spans="1:7" ht="17.100000000000001" customHeight="1" x14ac:dyDescent="0.3">
      <c r="A288" s="25" t="s">
        <v>188</v>
      </c>
      <c r="B288" s="25" t="s">
        <v>36</v>
      </c>
      <c r="C288" s="25" t="s">
        <v>81</v>
      </c>
      <c r="D288" s="25" t="s">
        <v>80</v>
      </c>
      <c r="E288" s="26">
        <v>919</v>
      </c>
      <c r="F288" s="37" t="s">
        <v>190</v>
      </c>
      <c r="G288" s="28" t="s">
        <v>190</v>
      </c>
    </row>
    <row r="289" spans="1:7" ht="17.100000000000001" customHeight="1" x14ac:dyDescent="0.3">
      <c r="A289" s="25" t="s">
        <v>188</v>
      </c>
      <c r="B289" s="25" t="s">
        <v>36</v>
      </c>
      <c r="C289" s="25" t="s">
        <v>82</v>
      </c>
      <c r="D289" s="25" t="s">
        <v>79</v>
      </c>
      <c r="E289" s="26">
        <v>102</v>
      </c>
      <c r="F289" s="37" t="s">
        <v>190</v>
      </c>
      <c r="G289" s="28" t="s">
        <v>190</v>
      </c>
    </row>
    <row r="290" spans="1:7" ht="17.100000000000001" customHeight="1" x14ac:dyDescent="0.3">
      <c r="A290" s="25" t="s">
        <v>188</v>
      </c>
      <c r="B290" s="25" t="s">
        <v>36</v>
      </c>
      <c r="C290" s="25" t="s">
        <v>82</v>
      </c>
      <c r="D290" s="25" t="s">
        <v>80</v>
      </c>
      <c r="E290" s="26">
        <v>102</v>
      </c>
      <c r="F290" s="37" t="s">
        <v>190</v>
      </c>
      <c r="G290" s="28" t="s">
        <v>190</v>
      </c>
    </row>
    <row r="291" spans="1:7" ht="17.100000000000001" customHeight="1" x14ac:dyDescent="0.3">
      <c r="A291" s="25" t="s">
        <v>188</v>
      </c>
      <c r="B291" s="25" t="s">
        <v>36</v>
      </c>
      <c r="C291" s="25" t="s">
        <v>83</v>
      </c>
      <c r="D291" s="25" t="s">
        <v>79</v>
      </c>
      <c r="E291" s="26">
        <v>108</v>
      </c>
      <c r="F291" s="37" t="s">
        <v>190</v>
      </c>
      <c r="G291" s="28" t="s">
        <v>190</v>
      </c>
    </row>
    <row r="292" spans="1:7" ht="17.100000000000001" customHeight="1" x14ac:dyDescent="0.3">
      <c r="A292" s="25" t="s">
        <v>188</v>
      </c>
      <c r="B292" s="25" t="s">
        <v>36</v>
      </c>
      <c r="C292" s="25" t="s">
        <v>83</v>
      </c>
      <c r="D292" s="25" t="s">
        <v>80</v>
      </c>
      <c r="E292" s="26">
        <v>87</v>
      </c>
      <c r="F292" s="37" t="s">
        <v>190</v>
      </c>
      <c r="G292" s="28" t="s">
        <v>190</v>
      </c>
    </row>
    <row r="293" spans="1:7" ht="17.100000000000001" customHeight="1" x14ac:dyDescent="0.3">
      <c r="A293" s="25" t="s">
        <v>188</v>
      </c>
      <c r="B293" s="25" t="s">
        <v>36</v>
      </c>
      <c r="C293" s="25" t="s">
        <v>84</v>
      </c>
      <c r="D293" s="25" t="s">
        <v>79</v>
      </c>
      <c r="E293" s="26">
        <v>196</v>
      </c>
      <c r="F293" s="37" t="s">
        <v>190</v>
      </c>
      <c r="G293" s="28" t="s">
        <v>190</v>
      </c>
    </row>
    <row r="294" spans="1:7" ht="17.100000000000001" customHeight="1" x14ac:dyDescent="0.3">
      <c r="A294" s="25" t="s">
        <v>188</v>
      </c>
      <c r="B294" s="25" t="s">
        <v>36</v>
      </c>
      <c r="C294" s="25" t="s">
        <v>84</v>
      </c>
      <c r="D294" s="25" t="s">
        <v>80</v>
      </c>
      <c r="E294" s="26">
        <v>181</v>
      </c>
      <c r="F294" s="37" t="s">
        <v>190</v>
      </c>
      <c r="G294" s="28" t="s">
        <v>190</v>
      </c>
    </row>
    <row r="295" spans="1:7" ht="17.100000000000001" customHeight="1" x14ac:dyDescent="0.3">
      <c r="A295" s="25" t="s">
        <v>188</v>
      </c>
      <c r="B295" s="25" t="s">
        <v>37</v>
      </c>
      <c r="C295" s="25" t="s">
        <v>78</v>
      </c>
      <c r="D295" s="25" t="s">
        <v>79</v>
      </c>
      <c r="E295" s="26">
        <v>391</v>
      </c>
      <c r="F295" s="37" t="s">
        <v>190</v>
      </c>
      <c r="G295" s="28" t="s">
        <v>190</v>
      </c>
    </row>
    <row r="296" spans="1:7" ht="17.100000000000001" customHeight="1" x14ac:dyDescent="0.3">
      <c r="A296" s="25" t="s">
        <v>188</v>
      </c>
      <c r="B296" s="25" t="s">
        <v>37</v>
      </c>
      <c r="C296" s="25" t="s">
        <v>78</v>
      </c>
      <c r="D296" s="25" t="s">
        <v>80</v>
      </c>
      <c r="E296" s="26">
        <v>381</v>
      </c>
      <c r="F296" s="37" t="s">
        <v>190</v>
      </c>
      <c r="G296" s="28" t="s">
        <v>190</v>
      </c>
    </row>
    <row r="297" spans="1:7" ht="17.100000000000001" customHeight="1" x14ac:dyDescent="0.3">
      <c r="A297" s="25" t="s">
        <v>188</v>
      </c>
      <c r="B297" s="25" t="s">
        <v>37</v>
      </c>
      <c r="C297" s="25" t="s">
        <v>81</v>
      </c>
      <c r="D297" s="25" t="s">
        <v>79</v>
      </c>
      <c r="E297" s="26">
        <v>585</v>
      </c>
      <c r="F297" s="37" t="s">
        <v>190</v>
      </c>
      <c r="G297" s="28" t="s">
        <v>190</v>
      </c>
    </row>
    <row r="298" spans="1:7" ht="17.100000000000001" customHeight="1" x14ac:dyDescent="0.3">
      <c r="A298" s="25" t="s">
        <v>188</v>
      </c>
      <c r="B298" s="25" t="s">
        <v>37</v>
      </c>
      <c r="C298" s="25" t="s">
        <v>81</v>
      </c>
      <c r="D298" s="25" t="s">
        <v>80</v>
      </c>
      <c r="E298" s="26">
        <v>555</v>
      </c>
      <c r="F298" s="37" t="s">
        <v>190</v>
      </c>
      <c r="G298" s="28" t="s">
        <v>190</v>
      </c>
    </row>
    <row r="299" spans="1:7" ht="17.100000000000001" customHeight="1" x14ac:dyDescent="0.3">
      <c r="A299" s="25" t="s">
        <v>188</v>
      </c>
      <c r="B299" s="25" t="s">
        <v>37</v>
      </c>
      <c r="C299" s="25" t="s">
        <v>82</v>
      </c>
      <c r="D299" s="25" t="s">
        <v>79</v>
      </c>
      <c r="E299" s="26">
        <v>88</v>
      </c>
      <c r="F299" s="37" t="s">
        <v>190</v>
      </c>
      <c r="G299" s="28" t="s">
        <v>190</v>
      </c>
    </row>
    <row r="300" spans="1:7" ht="17.100000000000001" customHeight="1" x14ac:dyDescent="0.3">
      <c r="A300" s="25" t="s">
        <v>188</v>
      </c>
      <c r="B300" s="25" t="s">
        <v>37</v>
      </c>
      <c r="C300" s="25" t="s">
        <v>82</v>
      </c>
      <c r="D300" s="25" t="s">
        <v>80</v>
      </c>
      <c r="E300" s="26">
        <v>81</v>
      </c>
      <c r="F300" s="37" t="s">
        <v>190</v>
      </c>
      <c r="G300" s="28" t="s">
        <v>190</v>
      </c>
    </row>
    <row r="301" spans="1:7" ht="17.100000000000001" customHeight="1" x14ac:dyDescent="0.3">
      <c r="A301" s="25" t="s">
        <v>188</v>
      </c>
      <c r="B301" s="25" t="s">
        <v>37</v>
      </c>
      <c r="C301" s="25" t="s">
        <v>83</v>
      </c>
      <c r="D301" s="25" t="s">
        <v>79</v>
      </c>
      <c r="E301" s="26">
        <v>55</v>
      </c>
      <c r="F301" s="37" t="s">
        <v>190</v>
      </c>
      <c r="G301" s="28" t="s">
        <v>190</v>
      </c>
    </row>
    <row r="302" spans="1:7" ht="17.100000000000001" customHeight="1" x14ac:dyDescent="0.3">
      <c r="A302" s="25" t="s">
        <v>188</v>
      </c>
      <c r="B302" s="25" t="s">
        <v>37</v>
      </c>
      <c r="C302" s="25" t="s">
        <v>83</v>
      </c>
      <c r="D302" s="25" t="s">
        <v>80</v>
      </c>
      <c r="E302" s="26">
        <v>45</v>
      </c>
      <c r="F302" s="37" t="s">
        <v>190</v>
      </c>
      <c r="G302" s="28" t="s">
        <v>190</v>
      </c>
    </row>
    <row r="303" spans="1:7" ht="17.100000000000001" customHeight="1" x14ac:dyDescent="0.3">
      <c r="A303" s="25" t="s">
        <v>188</v>
      </c>
      <c r="B303" s="25" t="s">
        <v>37</v>
      </c>
      <c r="C303" s="25" t="s">
        <v>84</v>
      </c>
      <c r="D303" s="25" t="s">
        <v>79</v>
      </c>
      <c r="E303" s="26">
        <v>150</v>
      </c>
      <c r="F303" s="37" t="s">
        <v>190</v>
      </c>
      <c r="G303" s="28" t="s">
        <v>190</v>
      </c>
    </row>
    <row r="304" spans="1:7" ht="17.100000000000001" customHeight="1" x14ac:dyDescent="0.3">
      <c r="A304" s="25" t="s">
        <v>188</v>
      </c>
      <c r="B304" s="25" t="s">
        <v>37</v>
      </c>
      <c r="C304" s="25" t="s">
        <v>84</v>
      </c>
      <c r="D304" s="25" t="s">
        <v>80</v>
      </c>
      <c r="E304" s="26">
        <v>164</v>
      </c>
      <c r="F304" s="37" t="s">
        <v>190</v>
      </c>
      <c r="G304" s="28" t="s">
        <v>190</v>
      </c>
    </row>
    <row r="305" spans="1:7" ht="17.100000000000001" customHeight="1" x14ac:dyDescent="0.3">
      <c r="A305" s="25" t="s">
        <v>188</v>
      </c>
      <c r="B305" s="25" t="s">
        <v>38</v>
      </c>
      <c r="C305" s="25" t="s">
        <v>78</v>
      </c>
      <c r="D305" s="25" t="s">
        <v>79</v>
      </c>
      <c r="E305" s="26">
        <v>17</v>
      </c>
      <c r="F305" s="37" t="s">
        <v>190</v>
      </c>
      <c r="G305" s="28" t="s">
        <v>190</v>
      </c>
    </row>
    <row r="306" spans="1:7" ht="17.100000000000001" customHeight="1" x14ac:dyDescent="0.3">
      <c r="A306" s="25" t="s">
        <v>188</v>
      </c>
      <c r="B306" s="25" t="s">
        <v>38</v>
      </c>
      <c r="C306" s="25" t="s">
        <v>78</v>
      </c>
      <c r="D306" s="25" t="s">
        <v>80</v>
      </c>
      <c r="E306" s="26">
        <v>13</v>
      </c>
      <c r="F306" s="37" t="s">
        <v>190</v>
      </c>
      <c r="G306" s="28" t="s">
        <v>190</v>
      </c>
    </row>
    <row r="307" spans="1:7" ht="17.100000000000001" customHeight="1" x14ac:dyDescent="0.3">
      <c r="A307" s="25" t="s">
        <v>188</v>
      </c>
      <c r="B307" s="25" t="s">
        <v>38</v>
      </c>
      <c r="C307" s="25" t="s">
        <v>81</v>
      </c>
      <c r="D307" s="25" t="s">
        <v>79</v>
      </c>
      <c r="E307" s="26">
        <v>15</v>
      </c>
      <c r="F307" s="37" t="s">
        <v>190</v>
      </c>
      <c r="G307" s="28" t="s">
        <v>190</v>
      </c>
    </row>
    <row r="308" spans="1:7" ht="17.100000000000001" customHeight="1" x14ac:dyDescent="0.3">
      <c r="A308" s="25" t="s">
        <v>188</v>
      </c>
      <c r="B308" s="25" t="s">
        <v>38</v>
      </c>
      <c r="C308" s="25" t="s">
        <v>81</v>
      </c>
      <c r="D308" s="25" t="s">
        <v>80</v>
      </c>
      <c r="E308" s="26">
        <v>25</v>
      </c>
      <c r="F308" s="37" t="s">
        <v>190</v>
      </c>
      <c r="G308" s="28" t="s">
        <v>190</v>
      </c>
    </row>
    <row r="309" spans="1:7" ht="17.100000000000001" customHeight="1" x14ac:dyDescent="0.3">
      <c r="A309" s="25" t="s">
        <v>188</v>
      </c>
      <c r="B309" s="25" t="s">
        <v>38</v>
      </c>
      <c r="C309" s="25" t="s">
        <v>82</v>
      </c>
      <c r="D309" s="25" t="s">
        <v>79</v>
      </c>
      <c r="E309" s="26" t="s">
        <v>190</v>
      </c>
      <c r="F309" s="38">
        <v>1</v>
      </c>
      <c r="G309" s="28" t="s">
        <v>191</v>
      </c>
    </row>
    <row r="310" spans="1:7" ht="17.100000000000001" customHeight="1" x14ac:dyDescent="0.3">
      <c r="A310" s="25" t="s">
        <v>188</v>
      </c>
      <c r="B310" s="25" t="s">
        <v>38</v>
      </c>
      <c r="C310" s="25" t="s">
        <v>82</v>
      </c>
      <c r="D310" s="25" t="s">
        <v>80</v>
      </c>
      <c r="E310" s="26" t="s">
        <v>190</v>
      </c>
      <c r="F310" s="38">
        <v>1</v>
      </c>
      <c r="G310" s="28" t="s">
        <v>191</v>
      </c>
    </row>
    <row r="311" spans="1:7" ht="17.100000000000001" customHeight="1" x14ac:dyDescent="0.3">
      <c r="A311" s="25" t="s">
        <v>188</v>
      </c>
      <c r="B311" s="25" t="s">
        <v>38</v>
      </c>
      <c r="C311" s="25" t="s">
        <v>83</v>
      </c>
      <c r="D311" s="25" t="s">
        <v>79</v>
      </c>
      <c r="E311" s="26" t="s">
        <v>190</v>
      </c>
      <c r="F311" s="38">
        <v>1</v>
      </c>
      <c r="G311" s="28" t="s">
        <v>191</v>
      </c>
    </row>
    <row r="312" spans="1:7" ht="17.100000000000001" customHeight="1" x14ac:dyDescent="0.3">
      <c r="A312" s="25" t="s">
        <v>188</v>
      </c>
      <c r="B312" s="25" t="s">
        <v>38</v>
      </c>
      <c r="C312" s="25" t="s">
        <v>83</v>
      </c>
      <c r="D312" s="25" t="s">
        <v>80</v>
      </c>
      <c r="E312" s="26" t="s">
        <v>190</v>
      </c>
      <c r="F312" s="38">
        <v>1</v>
      </c>
      <c r="G312" s="28" t="s">
        <v>191</v>
      </c>
    </row>
    <row r="313" spans="1:7" ht="17.100000000000001" customHeight="1" x14ac:dyDescent="0.3">
      <c r="A313" s="25" t="s">
        <v>188</v>
      </c>
      <c r="B313" s="25" t="s">
        <v>38</v>
      </c>
      <c r="C313" s="25" t="s">
        <v>84</v>
      </c>
      <c r="D313" s="25" t="s">
        <v>79</v>
      </c>
      <c r="E313" s="26" t="s">
        <v>190</v>
      </c>
      <c r="F313" s="38">
        <v>1</v>
      </c>
      <c r="G313" s="28" t="s">
        <v>191</v>
      </c>
    </row>
    <row r="314" spans="1:7" ht="17.100000000000001" customHeight="1" x14ac:dyDescent="0.3">
      <c r="A314" s="25" t="s">
        <v>188</v>
      </c>
      <c r="B314" s="25" t="s">
        <v>38</v>
      </c>
      <c r="C314" s="25" t="s">
        <v>84</v>
      </c>
      <c r="D314" s="25" t="s">
        <v>80</v>
      </c>
      <c r="E314" s="26" t="s">
        <v>190</v>
      </c>
      <c r="F314" s="38">
        <v>1</v>
      </c>
      <c r="G314" s="28" t="s">
        <v>191</v>
      </c>
    </row>
    <row r="315" spans="1:7" ht="17.100000000000001" customHeight="1" x14ac:dyDescent="0.3">
      <c r="A315" s="25" t="s">
        <v>188</v>
      </c>
      <c r="B315" s="25" t="s">
        <v>39</v>
      </c>
      <c r="C315" s="25" t="s">
        <v>78</v>
      </c>
      <c r="D315" s="25" t="s">
        <v>79</v>
      </c>
      <c r="E315" s="26">
        <v>519</v>
      </c>
      <c r="F315" s="37" t="s">
        <v>190</v>
      </c>
      <c r="G315" s="28" t="s">
        <v>190</v>
      </c>
    </row>
    <row r="316" spans="1:7" ht="17.100000000000001" customHeight="1" x14ac:dyDescent="0.3">
      <c r="A316" s="25" t="s">
        <v>188</v>
      </c>
      <c r="B316" s="25" t="s">
        <v>39</v>
      </c>
      <c r="C316" s="25" t="s">
        <v>78</v>
      </c>
      <c r="D316" s="25" t="s">
        <v>80</v>
      </c>
      <c r="E316" s="26">
        <v>583</v>
      </c>
      <c r="F316" s="37" t="s">
        <v>190</v>
      </c>
      <c r="G316" s="28" t="s">
        <v>190</v>
      </c>
    </row>
    <row r="317" spans="1:7" ht="17.100000000000001" customHeight="1" x14ac:dyDescent="0.3">
      <c r="A317" s="25" t="s">
        <v>188</v>
      </c>
      <c r="B317" s="25" t="s">
        <v>39</v>
      </c>
      <c r="C317" s="25" t="s">
        <v>81</v>
      </c>
      <c r="D317" s="25" t="s">
        <v>79</v>
      </c>
      <c r="E317" s="26">
        <v>747</v>
      </c>
      <c r="F317" s="37" t="s">
        <v>190</v>
      </c>
      <c r="G317" s="28" t="s">
        <v>190</v>
      </c>
    </row>
    <row r="318" spans="1:7" ht="17.100000000000001" customHeight="1" x14ac:dyDescent="0.3">
      <c r="A318" s="25" t="s">
        <v>188</v>
      </c>
      <c r="B318" s="25" t="s">
        <v>39</v>
      </c>
      <c r="C318" s="25" t="s">
        <v>81</v>
      </c>
      <c r="D318" s="25" t="s">
        <v>80</v>
      </c>
      <c r="E318" s="26">
        <v>849</v>
      </c>
      <c r="F318" s="37" t="s">
        <v>190</v>
      </c>
      <c r="G318" s="28" t="s">
        <v>190</v>
      </c>
    </row>
    <row r="319" spans="1:7" ht="17.100000000000001" customHeight="1" x14ac:dyDescent="0.3">
      <c r="A319" s="25" t="s">
        <v>188</v>
      </c>
      <c r="B319" s="25" t="s">
        <v>39</v>
      </c>
      <c r="C319" s="25" t="s">
        <v>82</v>
      </c>
      <c r="D319" s="25" t="s">
        <v>79</v>
      </c>
      <c r="E319" s="26">
        <v>86</v>
      </c>
      <c r="F319" s="37" t="s">
        <v>190</v>
      </c>
      <c r="G319" s="28" t="s">
        <v>190</v>
      </c>
    </row>
    <row r="320" spans="1:7" ht="17.100000000000001" customHeight="1" x14ac:dyDescent="0.3">
      <c r="A320" s="25" t="s">
        <v>188</v>
      </c>
      <c r="B320" s="25" t="s">
        <v>39</v>
      </c>
      <c r="C320" s="25" t="s">
        <v>82</v>
      </c>
      <c r="D320" s="25" t="s">
        <v>80</v>
      </c>
      <c r="E320" s="26">
        <v>83</v>
      </c>
      <c r="F320" s="37" t="s">
        <v>190</v>
      </c>
      <c r="G320" s="28" t="s">
        <v>190</v>
      </c>
    </row>
    <row r="321" spans="1:7" ht="17.100000000000001" customHeight="1" x14ac:dyDescent="0.3">
      <c r="A321" s="25" t="s">
        <v>188</v>
      </c>
      <c r="B321" s="25" t="s">
        <v>39</v>
      </c>
      <c r="C321" s="25" t="s">
        <v>83</v>
      </c>
      <c r="D321" s="25" t="s">
        <v>79</v>
      </c>
      <c r="E321" s="26">
        <v>78</v>
      </c>
      <c r="F321" s="37" t="s">
        <v>190</v>
      </c>
      <c r="G321" s="28" t="s">
        <v>190</v>
      </c>
    </row>
    <row r="322" spans="1:7" ht="17.100000000000001" customHeight="1" x14ac:dyDescent="0.3">
      <c r="A322" s="25" t="s">
        <v>188</v>
      </c>
      <c r="B322" s="25" t="s">
        <v>39</v>
      </c>
      <c r="C322" s="25" t="s">
        <v>83</v>
      </c>
      <c r="D322" s="25" t="s">
        <v>80</v>
      </c>
      <c r="E322" s="26">
        <v>65</v>
      </c>
      <c r="F322" s="37" t="s">
        <v>190</v>
      </c>
      <c r="G322" s="28" t="s">
        <v>190</v>
      </c>
    </row>
    <row r="323" spans="1:7" ht="17.100000000000001" customHeight="1" x14ac:dyDescent="0.3">
      <c r="A323" s="25" t="s">
        <v>188</v>
      </c>
      <c r="B323" s="25" t="s">
        <v>39</v>
      </c>
      <c r="C323" s="25" t="s">
        <v>84</v>
      </c>
      <c r="D323" s="25" t="s">
        <v>79</v>
      </c>
      <c r="E323" s="26">
        <v>156</v>
      </c>
      <c r="F323" s="37" t="s">
        <v>190</v>
      </c>
      <c r="G323" s="28" t="s">
        <v>190</v>
      </c>
    </row>
    <row r="324" spans="1:7" ht="17.100000000000001" customHeight="1" x14ac:dyDescent="0.3">
      <c r="A324" s="25" t="s">
        <v>188</v>
      </c>
      <c r="B324" s="25" t="s">
        <v>39</v>
      </c>
      <c r="C324" s="25" t="s">
        <v>84</v>
      </c>
      <c r="D324" s="25" t="s">
        <v>80</v>
      </c>
      <c r="E324" s="26">
        <v>148</v>
      </c>
      <c r="F324" s="37" t="s">
        <v>190</v>
      </c>
      <c r="G324" s="28" t="s">
        <v>190</v>
      </c>
    </row>
    <row r="325" spans="1:7" ht="17.100000000000001" customHeight="1" x14ac:dyDescent="0.3">
      <c r="A325" s="25" t="s">
        <v>188</v>
      </c>
      <c r="B325" s="25" t="s">
        <v>40</v>
      </c>
      <c r="C325" s="25" t="s">
        <v>78</v>
      </c>
      <c r="D325" s="25" t="s">
        <v>79</v>
      </c>
      <c r="E325" s="26">
        <v>572</v>
      </c>
      <c r="F325" s="37" t="s">
        <v>190</v>
      </c>
      <c r="G325" s="28" t="s">
        <v>190</v>
      </c>
    </row>
    <row r="326" spans="1:7" ht="17.100000000000001" customHeight="1" x14ac:dyDescent="0.3">
      <c r="A326" s="25" t="s">
        <v>188</v>
      </c>
      <c r="B326" s="25" t="s">
        <v>40</v>
      </c>
      <c r="C326" s="25" t="s">
        <v>78</v>
      </c>
      <c r="D326" s="25" t="s">
        <v>80</v>
      </c>
      <c r="E326" s="26">
        <v>570</v>
      </c>
      <c r="F326" s="37" t="s">
        <v>190</v>
      </c>
      <c r="G326" s="28" t="s">
        <v>190</v>
      </c>
    </row>
    <row r="327" spans="1:7" ht="17.100000000000001" customHeight="1" x14ac:dyDescent="0.3">
      <c r="A327" s="25" t="s">
        <v>188</v>
      </c>
      <c r="B327" s="25" t="s">
        <v>40</v>
      </c>
      <c r="C327" s="25" t="s">
        <v>81</v>
      </c>
      <c r="D327" s="25" t="s">
        <v>79</v>
      </c>
      <c r="E327" s="26">
        <v>1182</v>
      </c>
      <c r="F327" s="37" t="s">
        <v>190</v>
      </c>
      <c r="G327" s="28" t="s">
        <v>190</v>
      </c>
    </row>
    <row r="328" spans="1:7" ht="17.100000000000001" customHeight="1" x14ac:dyDescent="0.3">
      <c r="A328" s="25" t="s">
        <v>188</v>
      </c>
      <c r="B328" s="25" t="s">
        <v>40</v>
      </c>
      <c r="C328" s="25" t="s">
        <v>81</v>
      </c>
      <c r="D328" s="25" t="s">
        <v>80</v>
      </c>
      <c r="E328" s="26">
        <v>1184</v>
      </c>
      <c r="F328" s="37" t="s">
        <v>190</v>
      </c>
      <c r="G328" s="28" t="s">
        <v>190</v>
      </c>
    </row>
    <row r="329" spans="1:7" ht="17.100000000000001" customHeight="1" x14ac:dyDescent="0.3">
      <c r="A329" s="25" t="s">
        <v>188</v>
      </c>
      <c r="B329" s="25" t="s">
        <v>40</v>
      </c>
      <c r="C329" s="25" t="s">
        <v>82</v>
      </c>
      <c r="D329" s="25" t="s">
        <v>79</v>
      </c>
      <c r="E329" s="26">
        <v>124</v>
      </c>
      <c r="F329" s="37" t="s">
        <v>190</v>
      </c>
      <c r="G329" s="28" t="s">
        <v>190</v>
      </c>
    </row>
    <row r="330" spans="1:7" ht="17.100000000000001" customHeight="1" x14ac:dyDescent="0.3">
      <c r="A330" s="25" t="s">
        <v>188</v>
      </c>
      <c r="B330" s="25" t="s">
        <v>40</v>
      </c>
      <c r="C330" s="25" t="s">
        <v>82</v>
      </c>
      <c r="D330" s="25" t="s">
        <v>80</v>
      </c>
      <c r="E330" s="26">
        <v>161</v>
      </c>
      <c r="F330" s="37" t="s">
        <v>190</v>
      </c>
      <c r="G330" s="28" t="s">
        <v>190</v>
      </c>
    </row>
    <row r="331" spans="1:7" ht="17.100000000000001" customHeight="1" x14ac:dyDescent="0.3">
      <c r="A331" s="25" t="s">
        <v>188</v>
      </c>
      <c r="B331" s="25" t="s">
        <v>40</v>
      </c>
      <c r="C331" s="25" t="s">
        <v>83</v>
      </c>
      <c r="D331" s="25" t="s">
        <v>79</v>
      </c>
      <c r="E331" s="26">
        <v>169</v>
      </c>
      <c r="F331" s="37" t="s">
        <v>190</v>
      </c>
      <c r="G331" s="28" t="s">
        <v>190</v>
      </c>
    </row>
    <row r="332" spans="1:7" ht="17.100000000000001" customHeight="1" x14ac:dyDescent="0.3">
      <c r="A332" s="25" t="s">
        <v>188</v>
      </c>
      <c r="B332" s="25" t="s">
        <v>40</v>
      </c>
      <c r="C332" s="25" t="s">
        <v>83</v>
      </c>
      <c r="D332" s="25" t="s">
        <v>80</v>
      </c>
      <c r="E332" s="26">
        <v>167</v>
      </c>
      <c r="F332" s="37" t="s">
        <v>190</v>
      </c>
      <c r="G332" s="28" t="s">
        <v>190</v>
      </c>
    </row>
    <row r="333" spans="1:7" ht="17.100000000000001" customHeight="1" x14ac:dyDescent="0.3">
      <c r="A333" s="25" t="s">
        <v>188</v>
      </c>
      <c r="B333" s="25" t="s">
        <v>40</v>
      </c>
      <c r="C333" s="25" t="s">
        <v>84</v>
      </c>
      <c r="D333" s="25" t="s">
        <v>79</v>
      </c>
      <c r="E333" s="26">
        <v>212</v>
      </c>
      <c r="F333" s="37" t="s">
        <v>190</v>
      </c>
      <c r="G333" s="28" t="s">
        <v>190</v>
      </c>
    </row>
    <row r="334" spans="1:7" ht="17.100000000000001" customHeight="1" x14ac:dyDescent="0.3">
      <c r="A334" s="25" t="s">
        <v>188</v>
      </c>
      <c r="B334" s="25" t="s">
        <v>40</v>
      </c>
      <c r="C334" s="25" t="s">
        <v>84</v>
      </c>
      <c r="D334" s="25" t="s">
        <v>80</v>
      </c>
      <c r="E334" s="26">
        <v>209</v>
      </c>
      <c r="F334" s="37" t="s">
        <v>190</v>
      </c>
      <c r="G334" s="28" t="s">
        <v>190</v>
      </c>
    </row>
    <row r="335" spans="1:7" ht="17.100000000000001" customHeight="1" x14ac:dyDescent="0.3">
      <c r="A335" s="25" t="s">
        <v>188</v>
      </c>
      <c r="B335" s="25" t="s">
        <v>41</v>
      </c>
      <c r="C335" s="25" t="s">
        <v>78</v>
      </c>
      <c r="D335" s="25" t="s">
        <v>79</v>
      </c>
      <c r="E335" s="26">
        <v>90</v>
      </c>
      <c r="F335" s="37" t="s">
        <v>190</v>
      </c>
      <c r="G335" s="28" t="s">
        <v>190</v>
      </c>
    </row>
    <row r="336" spans="1:7" ht="17.100000000000001" customHeight="1" x14ac:dyDescent="0.3">
      <c r="A336" s="25" t="s">
        <v>188</v>
      </c>
      <c r="B336" s="25" t="s">
        <v>41</v>
      </c>
      <c r="C336" s="25" t="s">
        <v>78</v>
      </c>
      <c r="D336" s="25" t="s">
        <v>80</v>
      </c>
      <c r="E336" s="26">
        <v>89</v>
      </c>
      <c r="F336" s="37" t="s">
        <v>190</v>
      </c>
      <c r="G336" s="28" t="s">
        <v>190</v>
      </c>
    </row>
    <row r="337" spans="1:7" ht="17.100000000000001" customHeight="1" x14ac:dyDescent="0.3">
      <c r="A337" s="25" t="s">
        <v>188</v>
      </c>
      <c r="B337" s="25" t="s">
        <v>41</v>
      </c>
      <c r="C337" s="25" t="s">
        <v>81</v>
      </c>
      <c r="D337" s="25" t="s">
        <v>79</v>
      </c>
      <c r="E337" s="26">
        <v>258</v>
      </c>
      <c r="F337" s="37" t="s">
        <v>190</v>
      </c>
      <c r="G337" s="28" t="s">
        <v>190</v>
      </c>
    </row>
    <row r="338" spans="1:7" ht="17.100000000000001" customHeight="1" x14ac:dyDescent="0.3">
      <c r="A338" s="25" t="s">
        <v>188</v>
      </c>
      <c r="B338" s="25" t="s">
        <v>41</v>
      </c>
      <c r="C338" s="25" t="s">
        <v>81</v>
      </c>
      <c r="D338" s="25" t="s">
        <v>80</v>
      </c>
      <c r="E338" s="26">
        <v>367</v>
      </c>
      <c r="F338" s="37" t="s">
        <v>190</v>
      </c>
      <c r="G338" s="28" t="s">
        <v>190</v>
      </c>
    </row>
    <row r="339" spans="1:7" ht="17.100000000000001" customHeight="1" x14ac:dyDescent="0.3">
      <c r="A339" s="25" t="s">
        <v>188</v>
      </c>
      <c r="B339" s="25" t="s">
        <v>41</v>
      </c>
      <c r="C339" s="25" t="s">
        <v>82</v>
      </c>
      <c r="D339" s="25" t="s">
        <v>79</v>
      </c>
      <c r="E339" s="26">
        <v>19</v>
      </c>
      <c r="F339" s="37" t="s">
        <v>190</v>
      </c>
      <c r="G339" s="28" t="s">
        <v>190</v>
      </c>
    </row>
    <row r="340" spans="1:7" ht="17.100000000000001" customHeight="1" x14ac:dyDescent="0.3">
      <c r="A340" s="25" t="s">
        <v>188</v>
      </c>
      <c r="B340" s="25" t="s">
        <v>41</v>
      </c>
      <c r="C340" s="25" t="s">
        <v>82</v>
      </c>
      <c r="D340" s="25" t="s">
        <v>80</v>
      </c>
      <c r="E340" s="26">
        <v>26</v>
      </c>
      <c r="F340" s="37" t="s">
        <v>190</v>
      </c>
      <c r="G340" s="28" t="s">
        <v>190</v>
      </c>
    </row>
    <row r="341" spans="1:7" ht="17.100000000000001" customHeight="1" x14ac:dyDescent="0.3">
      <c r="A341" s="25" t="s">
        <v>188</v>
      </c>
      <c r="B341" s="25" t="s">
        <v>41</v>
      </c>
      <c r="C341" s="25" t="s">
        <v>83</v>
      </c>
      <c r="D341" s="25" t="s">
        <v>79</v>
      </c>
      <c r="E341" s="26">
        <v>41</v>
      </c>
      <c r="F341" s="37" t="s">
        <v>190</v>
      </c>
      <c r="G341" s="28" t="s">
        <v>190</v>
      </c>
    </row>
    <row r="342" spans="1:7" ht="17.100000000000001" customHeight="1" x14ac:dyDescent="0.3">
      <c r="A342" s="25" t="s">
        <v>188</v>
      </c>
      <c r="B342" s="25" t="s">
        <v>41</v>
      </c>
      <c r="C342" s="25" t="s">
        <v>83</v>
      </c>
      <c r="D342" s="25" t="s">
        <v>80</v>
      </c>
      <c r="E342" s="26">
        <v>34</v>
      </c>
      <c r="F342" s="37" t="s">
        <v>190</v>
      </c>
      <c r="G342" s="28" t="s">
        <v>190</v>
      </c>
    </row>
    <row r="343" spans="1:7" ht="17.100000000000001" customHeight="1" x14ac:dyDescent="0.3">
      <c r="A343" s="25" t="s">
        <v>188</v>
      </c>
      <c r="B343" s="25" t="s">
        <v>41</v>
      </c>
      <c r="C343" s="25" t="s">
        <v>84</v>
      </c>
      <c r="D343" s="25" t="s">
        <v>79</v>
      </c>
      <c r="E343" s="26">
        <v>28</v>
      </c>
      <c r="F343" s="37" t="s">
        <v>190</v>
      </c>
      <c r="G343" s="28" t="s">
        <v>190</v>
      </c>
    </row>
    <row r="344" spans="1:7" ht="17.100000000000001" customHeight="1" x14ac:dyDescent="0.3">
      <c r="A344" s="25" t="s">
        <v>188</v>
      </c>
      <c r="B344" s="25" t="s">
        <v>41</v>
      </c>
      <c r="C344" s="25" t="s">
        <v>84</v>
      </c>
      <c r="D344" s="25" t="s">
        <v>80</v>
      </c>
      <c r="E344" s="26">
        <v>35</v>
      </c>
      <c r="F344" s="37" t="s">
        <v>190</v>
      </c>
      <c r="G344" s="28" t="s">
        <v>190</v>
      </c>
    </row>
    <row r="345" spans="1:7" ht="17.100000000000001" customHeight="1" x14ac:dyDescent="0.3">
      <c r="A345" s="25" t="s">
        <v>188</v>
      </c>
      <c r="B345" s="25" t="s">
        <v>42</v>
      </c>
      <c r="C345" s="25" t="s">
        <v>78</v>
      </c>
      <c r="D345" s="25" t="s">
        <v>79</v>
      </c>
      <c r="E345" s="26">
        <v>215</v>
      </c>
      <c r="F345" s="37" t="s">
        <v>190</v>
      </c>
      <c r="G345" s="28" t="s">
        <v>190</v>
      </c>
    </row>
    <row r="346" spans="1:7" ht="17.100000000000001" customHeight="1" x14ac:dyDescent="0.3">
      <c r="A346" s="25" t="s">
        <v>188</v>
      </c>
      <c r="B346" s="25" t="s">
        <v>42</v>
      </c>
      <c r="C346" s="25" t="s">
        <v>78</v>
      </c>
      <c r="D346" s="25" t="s">
        <v>80</v>
      </c>
      <c r="E346" s="26">
        <v>209</v>
      </c>
      <c r="F346" s="37" t="s">
        <v>190</v>
      </c>
      <c r="G346" s="28" t="s">
        <v>190</v>
      </c>
    </row>
    <row r="347" spans="1:7" ht="17.100000000000001" customHeight="1" x14ac:dyDescent="0.3">
      <c r="A347" s="25" t="s">
        <v>188</v>
      </c>
      <c r="B347" s="25" t="s">
        <v>42</v>
      </c>
      <c r="C347" s="25" t="s">
        <v>81</v>
      </c>
      <c r="D347" s="25" t="s">
        <v>79</v>
      </c>
      <c r="E347" s="26">
        <v>303</v>
      </c>
      <c r="F347" s="37" t="s">
        <v>190</v>
      </c>
      <c r="G347" s="28" t="s">
        <v>190</v>
      </c>
    </row>
    <row r="348" spans="1:7" ht="17.100000000000001" customHeight="1" x14ac:dyDescent="0.3">
      <c r="A348" s="25" t="s">
        <v>188</v>
      </c>
      <c r="B348" s="25" t="s">
        <v>42</v>
      </c>
      <c r="C348" s="25" t="s">
        <v>81</v>
      </c>
      <c r="D348" s="25" t="s">
        <v>80</v>
      </c>
      <c r="E348" s="26">
        <v>361</v>
      </c>
      <c r="F348" s="37" t="s">
        <v>190</v>
      </c>
      <c r="G348" s="28" t="s">
        <v>190</v>
      </c>
    </row>
    <row r="349" spans="1:7" ht="17.100000000000001" customHeight="1" x14ac:dyDescent="0.3">
      <c r="A349" s="25" t="s">
        <v>188</v>
      </c>
      <c r="B349" s="25" t="s">
        <v>42</v>
      </c>
      <c r="C349" s="25" t="s">
        <v>82</v>
      </c>
      <c r="D349" s="25" t="s">
        <v>79</v>
      </c>
      <c r="E349" s="26">
        <v>41</v>
      </c>
      <c r="F349" s="37" t="s">
        <v>190</v>
      </c>
      <c r="G349" s="28" t="s">
        <v>190</v>
      </c>
    </row>
    <row r="350" spans="1:7" ht="17.100000000000001" customHeight="1" x14ac:dyDescent="0.3">
      <c r="A350" s="25" t="s">
        <v>188</v>
      </c>
      <c r="B350" s="25" t="s">
        <v>42</v>
      </c>
      <c r="C350" s="25" t="s">
        <v>82</v>
      </c>
      <c r="D350" s="25" t="s">
        <v>80</v>
      </c>
      <c r="E350" s="26">
        <v>34</v>
      </c>
      <c r="F350" s="37" t="s">
        <v>190</v>
      </c>
      <c r="G350" s="28" t="s">
        <v>190</v>
      </c>
    </row>
    <row r="351" spans="1:7" ht="17.100000000000001" customHeight="1" x14ac:dyDescent="0.3">
      <c r="A351" s="25" t="s">
        <v>188</v>
      </c>
      <c r="B351" s="25" t="s">
        <v>42</v>
      </c>
      <c r="C351" s="25" t="s">
        <v>83</v>
      </c>
      <c r="D351" s="25" t="s">
        <v>79</v>
      </c>
      <c r="E351" s="26">
        <v>35</v>
      </c>
      <c r="F351" s="37" t="s">
        <v>190</v>
      </c>
      <c r="G351" s="28" t="s">
        <v>190</v>
      </c>
    </row>
    <row r="352" spans="1:7" ht="17.100000000000001" customHeight="1" x14ac:dyDescent="0.3">
      <c r="A352" s="25" t="s">
        <v>188</v>
      </c>
      <c r="B352" s="25" t="s">
        <v>42</v>
      </c>
      <c r="C352" s="25" t="s">
        <v>83</v>
      </c>
      <c r="D352" s="25" t="s">
        <v>80</v>
      </c>
      <c r="E352" s="26">
        <v>22</v>
      </c>
      <c r="F352" s="37" t="s">
        <v>190</v>
      </c>
      <c r="G352" s="28" t="s">
        <v>190</v>
      </c>
    </row>
    <row r="353" spans="1:7" ht="17.100000000000001" customHeight="1" x14ac:dyDescent="0.3">
      <c r="A353" s="25" t="s">
        <v>188</v>
      </c>
      <c r="B353" s="25" t="s">
        <v>42</v>
      </c>
      <c r="C353" s="25" t="s">
        <v>84</v>
      </c>
      <c r="D353" s="25" t="s">
        <v>79</v>
      </c>
      <c r="E353" s="26">
        <v>62</v>
      </c>
      <c r="F353" s="37" t="s">
        <v>190</v>
      </c>
      <c r="G353" s="28" t="s">
        <v>190</v>
      </c>
    </row>
    <row r="354" spans="1:7" ht="17.100000000000001" customHeight="1" x14ac:dyDescent="0.3">
      <c r="A354" s="25" t="s">
        <v>188</v>
      </c>
      <c r="B354" s="25" t="s">
        <v>42</v>
      </c>
      <c r="C354" s="25" t="s">
        <v>84</v>
      </c>
      <c r="D354" s="25" t="s">
        <v>80</v>
      </c>
      <c r="E354" s="26">
        <v>78</v>
      </c>
      <c r="F354" s="37" t="s">
        <v>190</v>
      </c>
      <c r="G354" s="28" t="s">
        <v>190</v>
      </c>
    </row>
    <row r="355" spans="1:7" ht="17.100000000000001" customHeight="1" x14ac:dyDescent="0.3">
      <c r="A355" s="25" t="s">
        <v>188</v>
      </c>
      <c r="B355" s="25" t="s">
        <v>43</v>
      </c>
      <c r="C355" s="25" t="s">
        <v>78</v>
      </c>
      <c r="D355" s="25" t="s">
        <v>79</v>
      </c>
      <c r="E355" s="26">
        <v>49</v>
      </c>
      <c r="F355" s="37" t="s">
        <v>190</v>
      </c>
      <c r="G355" s="28" t="s">
        <v>190</v>
      </c>
    </row>
    <row r="356" spans="1:7" ht="17.100000000000001" customHeight="1" x14ac:dyDescent="0.3">
      <c r="A356" s="25" t="s">
        <v>188</v>
      </c>
      <c r="B356" s="25" t="s">
        <v>43</v>
      </c>
      <c r="C356" s="25" t="s">
        <v>78</v>
      </c>
      <c r="D356" s="25" t="s">
        <v>80</v>
      </c>
      <c r="E356" s="26">
        <v>31</v>
      </c>
      <c r="F356" s="37" t="s">
        <v>190</v>
      </c>
      <c r="G356" s="28" t="s">
        <v>190</v>
      </c>
    </row>
    <row r="357" spans="1:7" ht="17.100000000000001" customHeight="1" x14ac:dyDescent="0.3">
      <c r="A357" s="25" t="s">
        <v>188</v>
      </c>
      <c r="B357" s="25" t="s">
        <v>43</v>
      </c>
      <c r="C357" s="25" t="s">
        <v>81</v>
      </c>
      <c r="D357" s="25" t="s">
        <v>79</v>
      </c>
      <c r="E357" s="26">
        <v>77</v>
      </c>
      <c r="F357" s="37" t="s">
        <v>190</v>
      </c>
      <c r="G357" s="28" t="s">
        <v>190</v>
      </c>
    </row>
    <row r="358" spans="1:7" ht="17.100000000000001" customHeight="1" x14ac:dyDescent="0.3">
      <c r="A358" s="25" t="s">
        <v>188</v>
      </c>
      <c r="B358" s="25" t="s">
        <v>43</v>
      </c>
      <c r="C358" s="25" t="s">
        <v>81</v>
      </c>
      <c r="D358" s="25" t="s">
        <v>80</v>
      </c>
      <c r="E358" s="26">
        <v>103</v>
      </c>
      <c r="F358" s="37" t="s">
        <v>190</v>
      </c>
      <c r="G358" s="28" t="s">
        <v>190</v>
      </c>
    </row>
    <row r="359" spans="1:7" ht="17.100000000000001" customHeight="1" x14ac:dyDescent="0.3">
      <c r="A359" s="25" t="s">
        <v>188</v>
      </c>
      <c r="B359" s="25" t="s">
        <v>43</v>
      </c>
      <c r="C359" s="25" t="s">
        <v>82</v>
      </c>
      <c r="D359" s="25" t="s">
        <v>79</v>
      </c>
      <c r="E359" s="26" t="s">
        <v>190</v>
      </c>
      <c r="F359" s="38">
        <v>1</v>
      </c>
      <c r="G359" s="28" t="s">
        <v>191</v>
      </c>
    </row>
    <row r="360" spans="1:7" ht="17.100000000000001" customHeight="1" x14ac:dyDescent="0.3">
      <c r="A360" s="25" t="s">
        <v>188</v>
      </c>
      <c r="B360" s="25" t="s">
        <v>43</v>
      </c>
      <c r="C360" s="25" t="s">
        <v>82</v>
      </c>
      <c r="D360" s="25" t="s">
        <v>80</v>
      </c>
      <c r="E360" s="26" t="s">
        <v>190</v>
      </c>
      <c r="F360" s="38">
        <v>1</v>
      </c>
      <c r="G360" s="28" t="s">
        <v>191</v>
      </c>
    </row>
    <row r="361" spans="1:7" ht="17.100000000000001" customHeight="1" x14ac:dyDescent="0.3">
      <c r="A361" s="25" t="s">
        <v>188</v>
      </c>
      <c r="B361" s="25" t="s">
        <v>43</v>
      </c>
      <c r="C361" s="25" t="s">
        <v>83</v>
      </c>
      <c r="D361" s="25" t="s">
        <v>79</v>
      </c>
      <c r="E361" s="26" t="s">
        <v>190</v>
      </c>
      <c r="F361" s="38">
        <v>1</v>
      </c>
      <c r="G361" s="28" t="s">
        <v>191</v>
      </c>
    </row>
    <row r="362" spans="1:7" ht="17.100000000000001" customHeight="1" x14ac:dyDescent="0.3">
      <c r="A362" s="25" t="s">
        <v>188</v>
      </c>
      <c r="B362" s="25" t="s">
        <v>43</v>
      </c>
      <c r="C362" s="25" t="s">
        <v>83</v>
      </c>
      <c r="D362" s="25" t="s">
        <v>80</v>
      </c>
      <c r="E362" s="26" t="s">
        <v>190</v>
      </c>
      <c r="F362" s="38">
        <v>1</v>
      </c>
      <c r="G362" s="28" t="s">
        <v>191</v>
      </c>
    </row>
    <row r="363" spans="1:7" ht="17.100000000000001" customHeight="1" x14ac:dyDescent="0.3">
      <c r="A363" s="25" t="s">
        <v>188</v>
      </c>
      <c r="B363" s="25" t="s">
        <v>43</v>
      </c>
      <c r="C363" s="25" t="s">
        <v>84</v>
      </c>
      <c r="D363" s="25" t="s">
        <v>79</v>
      </c>
      <c r="E363" s="26">
        <v>27</v>
      </c>
      <c r="F363" s="37" t="s">
        <v>190</v>
      </c>
      <c r="G363" s="28" t="s">
        <v>190</v>
      </c>
    </row>
    <row r="364" spans="1:7" ht="17.100000000000001" customHeight="1" x14ac:dyDescent="0.3">
      <c r="A364" s="25" t="s">
        <v>188</v>
      </c>
      <c r="B364" s="25" t="s">
        <v>43</v>
      </c>
      <c r="C364" s="25" t="s">
        <v>84</v>
      </c>
      <c r="D364" s="25" t="s">
        <v>80</v>
      </c>
      <c r="E364" s="26">
        <v>18</v>
      </c>
      <c r="F364" s="37" t="s">
        <v>190</v>
      </c>
      <c r="G364" s="28" t="s">
        <v>190</v>
      </c>
    </row>
    <row r="365" spans="1:7" ht="17.100000000000001" customHeight="1" x14ac:dyDescent="0.3">
      <c r="A365" s="25" t="s">
        <v>188</v>
      </c>
      <c r="B365" s="25" t="s">
        <v>44</v>
      </c>
      <c r="C365" s="25" t="s">
        <v>78</v>
      </c>
      <c r="D365" s="25" t="s">
        <v>79</v>
      </c>
      <c r="E365" s="26">
        <v>101</v>
      </c>
      <c r="F365" s="37" t="s">
        <v>190</v>
      </c>
      <c r="G365" s="28" t="s">
        <v>190</v>
      </c>
    </row>
    <row r="366" spans="1:7" ht="17.100000000000001" customHeight="1" x14ac:dyDescent="0.3">
      <c r="A366" s="25" t="s">
        <v>188</v>
      </c>
      <c r="B366" s="25" t="s">
        <v>44</v>
      </c>
      <c r="C366" s="25" t="s">
        <v>78</v>
      </c>
      <c r="D366" s="25" t="s">
        <v>80</v>
      </c>
      <c r="E366" s="26">
        <v>82</v>
      </c>
      <c r="F366" s="37" t="s">
        <v>190</v>
      </c>
      <c r="G366" s="28" t="s">
        <v>190</v>
      </c>
    </row>
    <row r="367" spans="1:7" ht="17.100000000000001" customHeight="1" x14ac:dyDescent="0.3">
      <c r="A367" s="25" t="s">
        <v>188</v>
      </c>
      <c r="B367" s="25" t="s">
        <v>44</v>
      </c>
      <c r="C367" s="25" t="s">
        <v>81</v>
      </c>
      <c r="D367" s="25" t="s">
        <v>79</v>
      </c>
      <c r="E367" s="26">
        <v>286</v>
      </c>
      <c r="F367" s="37" t="s">
        <v>190</v>
      </c>
      <c r="G367" s="28" t="s">
        <v>190</v>
      </c>
    </row>
    <row r="368" spans="1:7" ht="17.100000000000001" customHeight="1" x14ac:dyDescent="0.3">
      <c r="A368" s="25" t="s">
        <v>188</v>
      </c>
      <c r="B368" s="25" t="s">
        <v>44</v>
      </c>
      <c r="C368" s="25" t="s">
        <v>81</v>
      </c>
      <c r="D368" s="25" t="s">
        <v>80</v>
      </c>
      <c r="E368" s="26">
        <v>395</v>
      </c>
      <c r="F368" s="37" t="s">
        <v>190</v>
      </c>
      <c r="G368" s="28" t="s">
        <v>190</v>
      </c>
    </row>
    <row r="369" spans="1:7" ht="17.100000000000001" customHeight="1" x14ac:dyDescent="0.3">
      <c r="A369" s="25" t="s">
        <v>188</v>
      </c>
      <c r="B369" s="25" t="s">
        <v>44</v>
      </c>
      <c r="C369" s="25" t="s">
        <v>82</v>
      </c>
      <c r="D369" s="25" t="s">
        <v>79</v>
      </c>
      <c r="E369" s="26">
        <v>18</v>
      </c>
      <c r="F369" s="37" t="s">
        <v>190</v>
      </c>
      <c r="G369" s="28" t="s">
        <v>190</v>
      </c>
    </row>
    <row r="370" spans="1:7" ht="17.100000000000001" customHeight="1" x14ac:dyDescent="0.3">
      <c r="A370" s="25" t="s">
        <v>188</v>
      </c>
      <c r="B370" s="25" t="s">
        <v>44</v>
      </c>
      <c r="C370" s="25" t="s">
        <v>82</v>
      </c>
      <c r="D370" s="25" t="s">
        <v>80</v>
      </c>
      <c r="E370" s="26">
        <v>14</v>
      </c>
      <c r="F370" s="37" t="s">
        <v>190</v>
      </c>
      <c r="G370" s="28" t="s">
        <v>190</v>
      </c>
    </row>
    <row r="371" spans="1:7" ht="17.100000000000001" customHeight="1" x14ac:dyDescent="0.3">
      <c r="A371" s="25" t="s">
        <v>188</v>
      </c>
      <c r="B371" s="25" t="s">
        <v>44</v>
      </c>
      <c r="C371" s="25" t="s">
        <v>83</v>
      </c>
      <c r="D371" s="25" t="s">
        <v>79</v>
      </c>
      <c r="E371" s="26">
        <v>45</v>
      </c>
      <c r="F371" s="37" t="s">
        <v>190</v>
      </c>
      <c r="G371" s="28" t="s">
        <v>190</v>
      </c>
    </row>
    <row r="372" spans="1:7" ht="17.100000000000001" customHeight="1" x14ac:dyDescent="0.3">
      <c r="A372" s="25" t="s">
        <v>188</v>
      </c>
      <c r="B372" s="25" t="s">
        <v>44</v>
      </c>
      <c r="C372" s="25" t="s">
        <v>83</v>
      </c>
      <c r="D372" s="25" t="s">
        <v>80</v>
      </c>
      <c r="E372" s="26">
        <v>39</v>
      </c>
      <c r="F372" s="37" t="s">
        <v>190</v>
      </c>
      <c r="G372" s="28" t="s">
        <v>190</v>
      </c>
    </row>
    <row r="373" spans="1:7" ht="17.100000000000001" customHeight="1" x14ac:dyDescent="0.3">
      <c r="A373" s="25" t="s">
        <v>188</v>
      </c>
      <c r="B373" s="25" t="s">
        <v>44</v>
      </c>
      <c r="C373" s="25" t="s">
        <v>84</v>
      </c>
      <c r="D373" s="25" t="s">
        <v>79</v>
      </c>
      <c r="E373" s="26">
        <v>41</v>
      </c>
      <c r="F373" s="37" t="s">
        <v>190</v>
      </c>
      <c r="G373" s="28" t="s">
        <v>190</v>
      </c>
    </row>
    <row r="374" spans="1:7" ht="17.100000000000001" customHeight="1" x14ac:dyDescent="0.3">
      <c r="A374" s="25" t="s">
        <v>188</v>
      </c>
      <c r="B374" s="25" t="s">
        <v>44</v>
      </c>
      <c r="C374" s="25" t="s">
        <v>84</v>
      </c>
      <c r="D374" s="25" t="s">
        <v>80</v>
      </c>
      <c r="E374" s="26">
        <v>53</v>
      </c>
      <c r="F374" s="37" t="s">
        <v>190</v>
      </c>
      <c r="G374" s="28" t="s">
        <v>190</v>
      </c>
    </row>
    <row r="375" spans="1:7" ht="17.100000000000001" customHeight="1" x14ac:dyDescent="0.3">
      <c r="A375" s="25" t="s">
        <v>188</v>
      </c>
      <c r="B375" s="25" t="s">
        <v>45</v>
      </c>
      <c r="C375" s="25" t="s">
        <v>78</v>
      </c>
      <c r="D375" s="25" t="s">
        <v>79</v>
      </c>
      <c r="E375" s="26">
        <v>153</v>
      </c>
      <c r="F375" s="37" t="s">
        <v>190</v>
      </c>
      <c r="G375" s="28" t="s">
        <v>190</v>
      </c>
    </row>
    <row r="376" spans="1:7" ht="17.100000000000001" customHeight="1" x14ac:dyDescent="0.3">
      <c r="A376" s="25" t="s">
        <v>188</v>
      </c>
      <c r="B376" s="25" t="s">
        <v>45</v>
      </c>
      <c r="C376" s="25" t="s">
        <v>78</v>
      </c>
      <c r="D376" s="25" t="s">
        <v>80</v>
      </c>
      <c r="E376" s="26">
        <v>152</v>
      </c>
      <c r="F376" s="37" t="s">
        <v>190</v>
      </c>
      <c r="G376" s="28" t="s">
        <v>190</v>
      </c>
    </row>
    <row r="377" spans="1:7" ht="17.100000000000001" customHeight="1" x14ac:dyDescent="0.3">
      <c r="A377" s="25" t="s">
        <v>188</v>
      </c>
      <c r="B377" s="25" t="s">
        <v>45</v>
      </c>
      <c r="C377" s="25" t="s">
        <v>81</v>
      </c>
      <c r="D377" s="25" t="s">
        <v>79</v>
      </c>
      <c r="E377" s="26">
        <v>219</v>
      </c>
      <c r="F377" s="37" t="s">
        <v>190</v>
      </c>
      <c r="G377" s="28" t="s">
        <v>190</v>
      </c>
    </row>
    <row r="378" spans="1:7" ht="17.100000000000001" customHeight="1" x14ac:dyDescent="0.3">
      <c r="A378" s="25" t="s">
        <v>188</v>
      </c>
      <c r="B378" s="25" t="s">
        <v>45</v>
      </c>
      <c r="C378" s="25" t="s">
        <v>81</v>
      </c>
      <c r="D378" s="25" t="s">
        <v>80</v>
      </c>
      <c r="E378" s="26">
        <v>292</v>
      </c>
      <c r="F378" s="37" t="s">
        <v>190</v>
      </c>
      <c r="G378" s="28" t="s">
        <v>190</v>
      </c>
    </row>
    <row r="379" spans="1:7" ht="17.100000000000001" customHeight="1" x14ac:dyDescent="0.3">
      <c r="A379" s="25" t="s">
        <v>188</v>
      </c>
      <c r="B379" s="25" t="s">
        <v>45</v>
      </c>
      <c r="C379" s="25" t="s">
        <v>82</v>
      </c>
      <c r="D379" s="25" t="s">
        <v>79</v>
      </c>
      <c r="E379" s="26">
        <v>21</v>
      </c>
      <c r="F379" s="37" t="s">
        <v>190</v>
      </c>
      <c r="G379" s="28" t="s">
        <v>190</v>
      </c>
    </row>
    <row r="380" spans="1:7" ht="17.100000000000001" customHeight="1" x14ac:dyDescent="0.3">
      <c r="A380" s="25" t="s">
        <v>188</v>
      </c>
      <c r="B380" s="25" t="s">
        <v>45</v>
      </c>
      <c r="C380" s="25" t="s">
        <v>82</v>
      </c>
      <c r="D380" s="25" t="s">
        <v>80</v>
      </c>
      <c r="E380" s="26">
        <v>17</v>
      </c>
      <c r="F380" s="37" t="s">
        <v>190</v>
      </c>
      <c r="G380" s="28" t="s">
        <v>190</v>
      </c>
    </row>
    <row r="381" spans="1:7" ht="17.100000000000001" customHeight="1" x14ac:dyDescent="0.3">
      <c r="A381" s="25" t="s">
        <v>188</v>
      </c>
      <c r="B381" s="25" t="s">
        <v>45</v>
      </c>
      <c r="C381" s="25" t="s">
        <v>83</v>
      </c>
      <c r="D381" s="25" t="s">
        <v>79</v>
      </c>
      <c r="E381" s="26">
        <v>18</v>
      </c>
      <c r="F381" s="37" t="s">
        <v>190</v>
      </c>
      <c r="G381" s="28" t="s">
        <v>190</v>
      </c>
    </row>
    <row r="382" spans="1:7" ht="17.100000000000001" customHeight="1" x14ac:dyDescent="0.3">
      <c r="A382" s="25" t="s">
        <v>188</v>
      </c>
      <c r="B382" s="25" t="s">
        <v>45</v>
      </c>
      <c r="C382" s="25" t="s">
        <v>83</v>
      </c>
      <c r="D382" s="25" t="s">
        <v>80</v>
      </c>
      <c r="E382" s="26">
        <v>15</v>
      </c>
      <c r="F382" s="37" t="s">
        <v>190</v>
      </c>
      <c r="G382" s="28" t="s">
        <v>190</v>
      </c>
    </row>
    <row r="383" spans="1:7" ht="17.100000000000001" customHeight="1" x14ac:dyDescent="0.3">
      <c r="A383" s="25" t="s">
        <v>188</v>
      </c>
      <c r="B383" s="25" t="s">
        <v>45</v>
      </c>
      <c r="C383" s="25" t="s">
        <v>84</v>
      </c>
      <c r="D383" s="25" t="s">
        <v>79</v>
      </c>
      <c r="E383" s="26">
        <v>53</v>
      </c>
      <c r="F383" s="37" t="s">
        <v>190</v>
      </c>
      <c r="G383" s="28" t="s">
        <v>190</v>
      </c>
    </row>
    <row r="384" spans="1:7" ht="17.100000000000001" customHeight="1" x14ac:dyDescent="0.3">
      <c r="A384" s="25" t="s">
        <v>188</v>
      </c>
      <c r="B384" s="25" t="s">
        <v>45</v>
      </c>
      <c r="C384" s="25" t="s">
        <v>84</v>
      </c>
      <c r="D384" s="25" t="s">
        <v>80</v>
      </c>
      <c r="E384" s="26">
        <v>40</v>
      </c>
      <c r="F384" s="37" t="s">
        <v>190</v>
      </c>
      <c r="G384" s="28" t="s">
        <v>190</v>
      </c>
    </row>
    <row r="385" spans="1:7" ht="17.100000000000001" customHeight="1" x14ac:dyDescent="0.3">
      <c r="A385" s="25" t="s">
        <v>188</v>
      </c>
      <c r="B385" s="25" t="s">
        <v>46</v>
      </c>
      <c r="C385" s="25" t="s">
        <v>78</v>
      </c>
      <c r="D385" s="25" t="s">
        <v>79</v>
      </c>
      <c r="E385" s="26">
        <v>174</v>
      </c>
      <c r="F385" s="37" t="s">
        <v>190</v>
      </c>
      <c r="G385" s="28" t="s">
        <v>190</v>
      </c>
    </row>
    <row r="386" spans="1:7" ht="17.100000000000001" customHeight="1" x14ac:dyDescent="0.3">
      <c r="A386" s="25" t="s">
        <v>188</v>
      </c>
      <c r="B386" s="25" t="s">
        <v>46</v>
      </c>
      <c r="C386" s="25" t="s">
        <v>78</v>
      </c>
      <c r="D386" s="25" t="s">
        <v>80</v>
      </c>
      <c r="E386" s="26">
        <v>193</v>
      </c>
      <c r="F386" s="37" t="s">
        <v>190</v>
      </c>
      <c r="G386" s="28" t="s">
        <v>190</v>
      </c>
    </row>
    <row r="387" spans="1:7" ht="17.100000000000001" customHeight="1" x14ac:dyDescent="0.3">
      <c r="A387" s="25" t="s">
        <v>188</v>
      </c>
      <c r="B387" s="25" t="s">
        <v>46</v>
      </c>
      <c r="C387" s="25" t="s">
        <v>81</v>
      </c>
      <c r="D387" s="25" t="s">
        <v>79</v>
      </c>
      <c r="E387" s="26">
        <v>483</v>
      </c>
      <c r="F387" s="37" t="s">
        <v>190</v>
      </c>
      <c r="G387" s="28" t="s">
        <v>190</v>
      </c>
    </row>
    <row r="388" spans="1:7" ht="17.100000000000001" customHeight="1" x14ac:dyDescent="0.3">
      <c r="A388" s="25" t="s">
        <v>188</v>
      </c>
      <c r="B388" s="25" t="s">
        <v>46</v>
      </c>
      <c r="C388" s="25" t="s">
        <v>81</v>
      </c>
      <c r="D388" s="25" t="s">
        <v>80</v>
      </c>
      <c r="E388" s="26">
        <v>545</v>
      </c>
      <c r="F388" s="37" t="s">
        <v>190</v>
      </c>
      <c r="G388" s="28" t="s">
        <v>190</v>
      </c>
    </row>
    <row r="389" spans="1:7" ht="17.100000000000001" customHeight="1" x14ac:dyDescent="0.3">
      <c r="A389" s="25" t="s">
        <v>188</v>
      </c>
      <c r="B389" s="25" t="s">
        <v>46</v>
      </c>
      <c r="C389" s="25" t="s">
        <v>82</v>
      </c>
      <c r="D389" s="25" t="s">
        <v>79</v>
      </c>
      <c r="E389" s="26">
        <v>36</v>
      </c>
      <c r="F389" s="37" t="s">
        <v>190</v>
      </c>
      <c r="G389" s="28" t="s">
        <v>190</v>
      </c>
    </row>
    <row r="390" spans="1:7" ht="17.100000000000001" customHeight="1" x14ac:dyDescent="0.3">
      <c r="A390" s="25" t="s">
        <v>188</v>
      </c>
      <c r="B390" s="25" t="s">
        <v>46</v>
      </c>
      <c r="C390" s="25" t="s">
        <v>82</v>
      </c>
      <c r="D390" s="25" t="s">
        <v>80</v>
      </c>
      <c r="E390" s="26">
        <v>55</v>
      </c>
      <c r="F390" s="37" t="s">
        <v>190</v>
      </c>
      <c r="G390" s="28" t="s">
        <v>190</v>
      </c>
    </row>
    <row r="391" spans="1:7" ht="17.100000000000001" customHeight="1" x14ac:dyDescent="0.3">
      <c r="A391" s="25" t="s">
        <v>188</v>
      </c>
      <c r="B391" s="25" t="s">
        <v>46</v>
      </c>
      <c r="C391" s="25" t="s">
        <v>83</v>
      </c>
      <c r="D391" s="25" t="s">
        <v>79</v>
      </c>
      <c r="E391" s="26">
        <v>57</v>
      </c>
      <c r="F391" s="37" t="s">
        <v>190</v>
      </c>
      <c r="G391" s="28" t="s">
        <v>190</v>
      </c>
    </row>
    <row r="392" spans="1:7" ht="17.100000000000001" customHeight="1" x14ac:dyDescent="0.3">
      <c r="A392" s="25" t="s">
        <v>188</v>
      </c>
      <c r="B392" s="25" t="s">
        <v>46</v>
      </c>
      <c r="C392" s="25" t="s">
        <v>83</v>
      </c>
      <c r="D392" s="25" t="s">
        <v>80</v>
      </c>
      <c r="E392" s="26">
        <v>56</v>
      </c>
      <c r="F392" s="37" t="s">
        <v>190</v>
      </c>
      <c r="G392" s="28" t="s">
        <v>190</v>
      </c>
    </row>
    <row r="393" spans="1:7" ht="17.100000000000001" customHeight="1" x14ac:dyDescent="0.3">
      <c r="A393" s="25" t="s">
        <v>188</v>
      </c>
      <c r="B393" s="25" t="s">
        <v>46</v>
      </c>
      <c r="C393" s="25" t="s">
        <v>84</v>
      </c>
      <c r="D393" s="25" t="s">
        <v>79</v>
      </c>
      <c r="E393" s="26">
        <v>113</v>
      </c>
      <c r="F393" s="37" t="s">
        <v>190</v>
      </c>
      <c r="G393" s="28" t="s">
        <v>190</v>
      </c>
    </row>
    <row r="394" spans="1:7" ht="17.100000000000001" customHeight="1" x14ac:dyDescent="0.3">
      <c r="A394" s="25" t="s">
        <v>188</v>
      </c>
      <c r="B394" s="25" t="s">
        <v>46</v>
      </c>
      <c r="C394" s="25" t="s">
        <v>84</v>
      </c>
      <c r="D394" s="25" t="s">
        <v>80</v>
      </c>
      <c r="E394" s="26">
        <v>126</v>
      </c>
      <c r="F394" s="37" t="s">
        <v>190</v>
      </c>
      <c r="G394" s="28" t="s">
        <v>190</v>
      </c>
    </row>
    <row r="395" spans="1:7" ht="17.100000000000001" customHeight="1" x14ac:dyDescent="0.3">
      <c r="A395" s="25" t="s">
        <v>188</v>
      </c>
      <c r="B395" s="25" t="s">
        <v>47</v>
      </c>
      <c r="C395" s="25" t="s">
        <v>78</v>
      </c>
      <c r="D395" s="25" t="s">
        <v>79</v>
      </c>
      <c r="E395" s="26">
        <v>48</v>
      </c>
      <c r="F395" s="37" t="s">
        <v>190</v>
      </c>
      <c r="G395" s="28" t="s">
        <v>190</v>
      </c>
    </row>
    <row r="396" spans="1:7" ht="17.100000000000001" customHeight="1" x14ac:dyDescent="0.3">
      <c r="A396" s="25" t="s">
        <v>188</v>
      </c>
      <c r="B396" s="25" t="s">
        <v>47</v>
      </c>
      <c r="C396" s="25" t="s">
        <v>78</v>
      </c>
      <c r="D396" s="25" t="s">
        <v>80</v>
      </c>
      <c r="E396" s="26">
        <v>37</v>
      </c>
      <c r="F396" s="37" t="s">
        <v>190</v>
      </c>
      <c r="G396" s="28" t="s">
        <v>190</v>
      </c>
    </row>
    <row r="397" spans="1:7" ht="17.100000000000001" customHeight="1" x14ac:dyDescent="0.3">
      <c r="A397" s="25" t="s">
        <v>188</v>
      </c>
      <c r="B397" s="25" t="s">
        <v>47</v>
      </c>
      <c r="C397" s="25" t="s">
        <v>81</v>
      </c>
      <c r="D397" s="25" t="s">
        <v>79</v>
      </c>
      <c r="E397" s="26">
        <v>74</v>
      </c>
      <c r="F397" s="37" t="s">
        <v>190</v>
      </c>
      <c r="G397" s="28" t="s">
        <v>190</v>
      </c>
    </row>
    <row r="398" spans="1:7" ht="17.100000000000001" customHeight="1" x14ac:dyDescent="0.3">
      <c r="A398" s="25" t="s">
        <v>188</v>
      </c>
      <c r="B398" s="25" t="s">
        <v>47</v>
      </c>
      <c r="C398" s="25" t="s">
        <v>81</v>
      </c>
      <c r="D398" s="25" t="s">
        <v>80</v>
      </c>
      <c r="E398" s="26">
        <v>105</v>
      </c>
      <c r="F398" s="37" t="s">
        <v>190</v>
      </c>
      <c r="G398" s="28" t="s">
        <v>190</v>
      </c>
    </row>
    <row r="399" spans="1:7" ht="17.100000000000001" customHeight="1" x14ac:dyDescent="0.3">
      <c r="A399" s="25" t="s">
        <v>188</v>
      </c>
      <c r="B399" s="25" t="s">
        <v>47</v>
      </c>
      <c r="C399" s="25" t="s">
        <v>82</v>
      </c>
      <c r="D399" s="25" t="s">
        <v>79</v>
      </c>
      <c r="E399" s="26" t="s">
        <v>190</v>
      </c>
      <c r="F399" s="38">
        <v>1</v>
      </c>
      <c r="G399" s="28" t="s">
        <v>191</v>
      </c>
    </row>
    <row r="400" spans="1:7" ht="17.100000000000001" customHeight="1" x14ac:dyDescent="0.3">
      <c r="A400" s="25" t="s">
        <v>188</v>
      </c>
      <c r="B400" s="25" t="s">
        <v>47</v>
      </c>
      <c r="C400" s="25" t="s">
        <v>82</v>
      </c>
      <c r="D400" s="25" t="s">
        <v>80</v>
      </c>
      <c r="E400" s="26" t="s">
        <v>190</v>
      </c>
      <c r="F400" s="38">
        <v>1</v>
      </c>
      <c r="G400" s="28" t="s">
        <v>191</v>
      </c>
    </row>
    <row r="401" spans="1:7" ht="17.100000000000001" customHeight="1" x14ac:dyDescent="0.3">
      <c r="A401" s="25" t="s">
        <v>188</v>
      </c>
      <c r="B401" s="25" t="s">
        <v>47</v>
      </c>
      <c r="C401" s="25" t="s">
        <v>83</v>
      </c>
      <c r="D401" s="25" t="s">
        <v>79</v>
      </c>
      <c r="E401" s="26">
        <v>12</v>
      </c>
      <c r="F401" s="37" t="s">
        <v>190</v>
      </c>
      <c r="G401" s="28" t="s">
        <v>190</v>
      </c>
    </row>
    <row r="402" spans="1:7" ht="17.100000000000001" customHeight="1" x14ac:dyDescent="0.3">
      <c r="A402" s="25" t="s">
        <v>188</v>
      </c>
      <c r="B402" s="25" t="s">
        <v>47</v>
      </c>
      <c r="C402" s="25" t="s">
        <v>83</v>
      </c>
      <c r="D402" s="25" t="s">
        <v>80</v>
      </c>
      <c r="E402" s="26" t="s">
        <v>190</v>
      </c>
      <c r="F402" s="38">
        <v>1</v>
      </c>
      <c r="G402" s="28" t="s">
        <v>191</v>
      </c>
    </row>
    <row r="403" spans="1:7" ht="17.100000000000001" customHeight="1" x14ac:dyDescent="0.3">
      <c r="A403" s="25" t="s">
        <v>188</v>
      </c>
      <c r="B403" s="25" t="s">
        <v>47</v>
      </c>
      <c r="C403" s="25" t="s">
        <v>84</v>
      </c>
      <c r="D403" s="25" t="s">
        <v>79</v>
      </c>
      <c r="E403" s="26">
        <v>13</v>
      </c>
      <c r="F403" s="37" t="s">
        <v>190</v>
      </c>
      <c r="G403" s="28" t="s">
        <v>190</v>
      </c>
    </row>
    <row r="404" spans="1:7" ht="17.100000000000001" customHeight="1" x14ac:dyDescent="0.3">
      <c r="A404" s="25" t="s">
        <v>188</v>
      </c>
      <c r="B404" s="25" t="s">
        <v>47</v>
      </c>
      <c r="C404" s="25" t="s">
        <v>84</v>
      </c>
      <c r="D404" s="25" t="s">
        <v>80</v>
      </c>
      <c r="E404" s="26" t="s">
        <v>190</v>
      </c>
      <c r="F404" s="38">
        <v>1</v>
      </c>
      <c r="G404" s="28" t="s">
        <v>191</v>
      </c>
    </row>
    <row r="405" spans="1:7" ht="17.100000000000001" customHeight="1" x14ac:dyDescent="0.3">
      <c r="A405" s="25" t="s">
        <v>188</v>
      </c>
      <c r="B405" s="25" t="s">
        <v>48</v>
      </c>
      <c r="C405" s="25" t="s">
        <v>78</v>
      </c>
      <c r="D405" s="25" t="s">
        <v>79</v>
      </c>
      <c r="E405" s="26">
        <v>39</v>
      </c>
      <c r="F405" s="37" t="s">
        <v>190</v>
      </c>
      <c r="G405" s="28" t="s">
        <v>190</v>
      </c>
    </row>
    <row r="406" spans="1:7" ht="17.100000000000001" customHeight="1" x14ac:dyDescent="0.3">
      <c r="A406" s="25" t="s">
        <v>188</v>
      </c>
      <c r="B406" s="25" t="s">
        <v>48</v>
      </c>
      <c r="C406" s="25" t="s">
        <v>78</v>
      </c>
      <c r="D406" s="25" t="s">
        <v>80</v>
      </c>
      <c r="E406" s="26">
        <v>48</v>
      </c>
      <c r="F406" s="37" t="s">
        <v>190</v>
      </c>
      <c r="G406" s="28" t="s">
        <v>190</v>
      </c>
    </row>
    <row r="407" spans="1:7" ht="17.100000000000001" customHeight="1" x14ac:dyDescent="0.3">
      <c r="A407" s="25" t="s">
        <v>188</v>
      </c>
      <c r="B407" s="25" t="s">
        <v>48</v>
      </c>
      <c r="C407" s="25" t="s">
        <v>81</v>
      </c>
      <c r="D407" s="25" t="s">
        <v>79</v>
      </c>
      <c r="E407" s="26">
        <v>38</v>
      </c>
      <c r="F407" s="37" t="s">
        <v>190</v>
      </c>
      <c r="G407" s="28" t="s">
        <v>190</v>
      </c>
    </row>
    <row r="408" spans="1:7" ht="17.100000000000001" customHeight="1" x14ac:dyDescent="0.3">
      <c r="A408" s="25" t="s">
        <v>188</v>
      </c>
      <c r="B408" s="25" t="s">
        <v>48</v>
      </c>
      <c r="C408" s="25" t="s">
        <v>81</v>
      </c>
      <c r="D408" s="25" t="s">
        <v>80</v>
      </c>
      <c r="E408" s="26">
        <v>44</v>
      </c>
      <c r="F408" s="37" t="s">
        <v>190</v>
      </c>
      <c r="G408" s="28" t="s">
        <v>190</v>
      </c>
    </row>
    <row r="409" spans="1:7" ht="17.100000000000001" customHeight="1" x14ac:dyDescent="0.3">
      <c r="A409" s="25" t="s">
        <v>188</v>
      </c>
      <c r="B409" s="25" t="s">
        <v>48</v>
      </c>
      <c r="C409" s="25" t="s">
        <v>82</v>
      </c>
      <c r="D409" s="25" t="s">
        <v>79</v>
      </c>
      <c r="E409" s="26" t="s">
        <v>190</v>
      </c>
      <c r="F409" s="38">
        <v>1</v>
      </c>
      <c r="G409" s="28" t="s">
        <v>191</v>
      </c>
    </row>
    <row r="410" spans="1:7" ht="17.100000000000001" customHeight="1" x14ac:dyDescent="0.3">
      <c r="A410" s="25" t="s">
        <v>188</v>
      </c>
      <c r="B410" s="25" t="s">
        <v>48</v>
      </c>
      <c r="C410" s="25" t="s">
        <v>82</v>
      </c>
      <c r="D410" s="25" t="s">
        <v>80</v>
      </c>
      <c r="E410" s="26" t="s">
        <v>190</v>
      </c>
      <c r="F410" s="38">
        <v>1</v>
      </c>
      <c r="G410" s="28" t="s">
        <v>191</v>
      </c>
    </row>
    <row r="411" spans="1:7" ht="17.100000000000001" customHeight="1" x14ac:dyDescent="0.3">
      <c r="A411" s="25" t="s">
        <v>188</v>
      </c>
      <c r="B411" s="25" t="s">
        <v>48</v>
      </c>
      <c r="C411" s="25" t="s">
        <v>83</v>
      </c>
      <c r="D411" s="25" t="s">
        <v>79</v>
      </c>
      <c r="E411" s="26">
        <v>12</v>
      </c>
      <c r="F411" s="37" t="s">
        <v>190</v>
      </c>
      <c r="G411" s="28" t="s">
        <v>190</v>
      </c>
    </row>
    <row r="412" spans="1:7" ht="17.100000000000001" customHeight="1" x14ac:dyDescent="0.3">
      <c r="A412" s="25" t="s">
        <v>188</v>
      </c>
      <c r="B412" s="25" t="s">
        <v>48</v>
      </c>
      <c r="C412" s="25" t="s">
        <v>83</v>
      </c>
      <c r="D412" s="25" t="s">
        <v>80</v>
      </c>
      <c r="E412" s="26" t="s">
        <v>190</v>
      </c>
      <c r="F412" s="38">
        <v>1</v>
      </c>
      <c r="G412" s="28" t="s">
        <v>191</v>
      </c>
    </row>
    <row r="413" spans="1:7" ht="17.100000000000001" customHeight="1" x14ac:dyDescent="0.3">
      <c r="A413" s="25" t="s">
        <v>188</v>
      </c>
      <c r="B413" s="25" t="s">
        <v>48</v>
      </c>
      <c r="C413" s="25" t="s">
        <v>84</v>
      </c>
      <c r="D413" s="25" t="s">
        <v>79</v>
      </c>
      <c r="E413" s="26" t="s">
        <v>190</v>
      </c>
      <c r="F413" s="38">
        <v>1</v>
      </c>
      <c r="G413" s="28" t="s">
        <v>191</v>
      </c>
    </row>
    <row r="414" spans="1:7" ht="17.100000000000001" customHeight="1" x14ac:dyDescent="0.3">
      <c r="A414" s="25" t="s">
        <v>188</v>
      </c>
      <c r="B414" s="25" t="s">
        <v>48</v>
      </c>
      <c r="C414" s="25" t="s">
        <v>84</v>
      </c>
      <c r="D414" s="25" t="s">
        <v>80</v>
      </c>
      <c r="E414" s="26" t="s">
        <v>190</v>
      </c>
      <c r="F414" s="38">
        <v>1</v>
      </c>
      <c r="G414" s="28" t="s">
        <v>191</v>
      </c>
    </row>
    <row r="415" spans="1:7" ht="17.100000000000001" customHeight="1" x14ac:dyDescent="0.3">
      <c r="A415" s="25" t="s">
        <v>188</v>
      </c>
      <c r="B415" s="25" t="s">
        <v>49</v>
      </c>
      <c r="C415" s="25" t="s">
        <v>78</v>
      </c>
      <c r="D415" s="25" t="s">
        <v>80</v>
      </c>
      <c r="E415" s="26" t="s">
        <v>190</v>
      </c>
      <c r="F415" s="38">
        <v>1</v>
      </c>
      <c r="G415" s="28" t="s">
        <v>191</v>
      </c>
    </row>
    <row r="416" spans="1:7" ht="17.100000000000001" customHeight="1" x14ac:dyDescent="0.3">
      <c r="A416" s="25" t="s">
        <v>188</v>
      </c>
      <c r="B416" s="25" t="s">
        <v>49</v>
      </c>
      <c r="C416" s="25" t="s">
        <v>83</v>
      </c>
      <c r="D416" s="25" t="s">
        <v>79</v>
      </c>
      <c r="E416" s="26" t="s">
        <v>190</v>
      </c>
      <c r="F416" s="38">
        <v>1</v>
      </c>
      <c r="G416" s="28" t="s">
        <v>191</v>
      </c>
    </row>
    <row r="417" spans="1:7" ht="17.100000000000001" customHeight="1" x14ac:dyDescent="0.3">
      <c r="A417" s="25" t="s">
        <v>188</v>
      </c>
      <c r="B417" s="25" t="s">
        <v>50</v>
      </c>
      <c r="C417" s="25" t="s">
        <v>78</v>
      </c>
      <c r="D417" s="25" t="s">
        <v>79</v>
      </c>
      <c r="E417" s="26" t="s">
        <v>190</v>
      </c>
      <c r="F417" s="38">
        <v>1</v>
      </c>
      <c r="G417" s="28" t="s">
        <v>191</v>
      </c>
    </row>
    <row r="418" spans="1:7" ht="17.100000000000001" customHeight="1" x14ac:dyDescent="0.3">
      <c r="A418" s="25" t="s">
        <v>188</v>
      </c>
      <c r="B418" s="25" t="s">
        <v>50</v>
      </c>
      <c r="C418" s="25" t="s">
        <v>78</v>
      </c>
      <c r="D418" s="25" t="s">
        <v>80</v>
      </c>
      <c r="E418" s="26" t="s">
        <v>190</v>
      </c>
      <c r="F418" s="38">
        <v>1</v>
      </c>
      <c r="G418" s="28" t="s">
        <v>191</v>
      </c>
    </row>
    <row r="419" spans="1:7" ht="17.100000000000001" customHeight="1" x14ac:dyDescent="0.3">
      <c r="A419" s="25" t="s">
        <v>188</v>
      </c>
      <c r="B419" s="25" t="s">
        <v>50</v>
      </c>
      <c r="C419" s="25" t="s">
        <v>81</v>
      </c>
      <c r="D419" s="25" t="s">
        <v>79</v>
      </c>
      <c r="E419" s="26">
        <v>12</v>
      </c>
      <c r="F419" s="37" t="s">
        <v>190</v>
      </c>
      <c r="G419" s="28" t="s">
        <v>190</v>
      </c>
    </row>
    <row r="420" spans="1:7" ht="17.100000000000001" customHeight="1" x14ac:dyDescent="0.3">
      <c r="A420" s="25" t="s">
        <v>188</v>
      </c>
      <c r="B420" s="25" t="s">
        <v>50</v>
      </c>
      <c r="C420" s="25" t="s">
        <v>81</v>
      </c>
      <c r="D420" s="25" t="s">
        <v>80</v>
      </c>
      <c r="E420" s="26" t="s">
        <v>190</v>
      </c>
      <c r="F420" s="38">
        <v>1</v>
      </c>
      <c r="G420" s="28" t="s">
        <v>191</v>
      </c>
    </row>
    <row r="421" spans="1:7" ht="17.100000000000001" customHeight="1" x14ac:dyDescent="0.3">
      <c r="A421" s="25" t="s">
        <v>188</v>
      </c>
      <c r="B421" s="25" t="s">
        <v>50</v>
      </c>
      <c r="C421" s="25" t="s">
        <v>82</v>
      </c>
      <c r="D421" s="25" t="s">
        <v>79</v>
      </c>
      <c r="E421" s="26" t="s">
        <v>190</v>
      </c>
      <c r="F421" s="38">
        <v>1</v>
      </c>
      <c r="G421" s="28" t="s">
        <v>191</v>
      </c>
    </row>
    <row r="422" spans="1:7" ht="17.100000000000001" customHeight="1" x14ac:dyDescent="0.3">
      <c r="A422" s="25" t="s">
        <v>188</v>
      </c>
      <c r="B422" s="25" t="s">
        <v>50</v>
      </c>
      <c r="C422" s="25" t="s">
        <v>82</v>
      </c>
      <c r="D422" s="25" t="s">
        <v>80</v>
      </c>
      <c r="E422" s="26" t="s">
        <v>190</v>
      </c>
      <c r="F422" s="38">
        <v>1</v>
      </c>
      <c r="G422" s="28" t="s">
        <v>191</v>
      </c>
    </row>
    <row r="423" spans="1:7" ht="17.100000000000001" customHeight="1" x14ac:dyDescent="0.3">
      <c r="A423" s="25" t="s">
        <v>188</v>
      </c>
      <c r="B423" s="25" t="s">
        <v>50</v>
      </c>
      <c r="C423" s="25" t="s">
        <v>83</v>
      </c>
      <c r="D423" s="25" t="s">
        <v>79</v>
      </c>
      <c r="E423" s="26" t="s">
        <v>190</v>
      </c>
      <c r="F423" s="38">
        <v>1</v>
      </c>
      <c r="G423" s="28" t="s">
        <v>191</v>
      </c>
    </row>
    <row r="424" spans="1:7" ht="17.100000000000001" customHeight="1" x14ac:dyDescent="0.3">
      <c r="A424" s="25" t="s">
        <v>188</v>
      </c>
      <c r="B424" s="25" t="s">
        <v>50</v>
      </c>
      <c r="C424" s="25" t="s">
        <v>83</v>
      </c>
      <c r="D424" s="25" t="s">
        <v>80</v>
      </c>
      <c r="E424" s="26" t="s">
        <v>190</v>
      </c>
      <c r="F424" s="38">
        <v>1</v>
      </c>
      <c r="G424" s="28" t="s">
        <v>191</v>
      </c>
    </row>
    <row r="425" spans="1:7" ht="17.100000000000001" customHeight="1" x14ac:dyDescent="0.3">
      <c r="A425" s="25" t="s">
        <v>188</v>
      </c>
      <c r="B425" s="25" t="s">
        <v>50</v>
      </c>
      <c r="C425" s="25" t="s">
        <v>84</v>
      </c>
      <c r="D425" s="25" t="s">
        <v>79</v>
      </c>
      <c r="E425" s="26" t="s">
        <v>190</v>
      </c>
      <c r="F425" s="38">
        <v>1</v>
      </c>
      <c r="G425" s="28" t="s">
        <v>191</v>
      </c>
    </row>
    <row r="426" spans="1:7" ht="17.100000000000001" customHeight="1" x14ac:dyDescent="0.3">
      <c r="A426" s="25" t="s">
        <v>188</v>
      </c>
      <c r="B426" s="25" t="s">
        <v>51</v>
      </c>
      <c r="C426" s="25" t="s">
        <v>78</v>
      </c>
      <c r="D426" s="25" t="s">
        <v>79</v>
      </c>
      <c r="E426" s="26">
        <v>70</v>
      </c>
      <c r="F426" s="37" t="s">
        <v>190</v>
      </c>
      <c r="G426" s="28" t="s">
        <v>190</v>
      </c>
    </row>
    <row r="427" spans="1:7" ht="17.100000000000001" customHeight="1" x14ac:dyDescent="0.3">
      <c r="A427" s="25" t="s">
        <v>188</v>
      </c>
      <c r="B427" s="25" t="s">
        <v>51</v>
      </c>
      <c r="C427" s="25" t="s">
        <v>78</v>
      </c>
      <c r="D427" s="25" t="s">
        <v>80</v>
      </c>
      <c r="E427" s="26">
        <v>60</v>
      </c>
      <c r="F427" s="37" t="s">
        <v>190</v>
      </c>
      <c r="G427" s="28" t="s">
        <v>190</v>
      </c>
    </row>
    <row r="428" spans="1:7" ht="17.100000000000001" customHeight="1" x14ac:dyDescent="0.3">
      <c r="A428" s="25" t="s">
        <v>188</v>
      </c>
      <c r="B428" s="25" t="s">
        <v>51</v>
      </c>
      <c r="C428" s="25" t="s">
        <v>81</v>
      </c>
      <c r="D428" s="25" t="s">
        <v>79</v>
      </c>
      <c r="E428" s="26">
        <v>146</v>
      </c>
      <c r="F428" s="37" t="s">
        <v>190</v>
      </c>
      <c r="G428" s="28" t="s">
        <v>190</v>
      </c>
    </row>
    <row r="429" spans="1:7" ht="17.100000000000001" customHeight="1" x14ac:dyDescent="0.3">
      <c r="A429" s="25" t="s">
        <v>188</v>
      </c>
      <c r="B429" s="25" t="s">
        <v>51</v>
      </c>
      <c r="C429" s="25" t="s">
        <v>81</v>
      </c>
      <c r="D429" s="25" t="s">
        <v>80</v>
      </c>
      <c r="E429" s="26">
        <v>138</v>
      </c>
      <c r="F429" s="37" t="s">
        <v>190</v>
      </c>
      <c r="G429" s="28" t="s">
        <v>190</v>
      </c>
    </row>
    <row r="430" spans="1:7" ht="17.100000000000001" customHeight="1" x14ac:dyDescent="0.3">
      <c r="A430" s="25" t="s">
        <v>188</v>
      </c>
      <c r="B430" s="25" t="s">
        <v>51</v>
      </c>
      <c r="C430" s="25" t="s">
        <v>82</v>
      </c>
      <c r="D430" s="25" t="s">
        <v>79</v>
      </c>
      <c r="E430" s="26">
        <v>16</v>
      </c>
      <c r="F430" s="37" t="s">
        <v>190</v>
      </c>
      <c r="G430" s="28" t="s">
        <v>190</v>
      </c>
    </row>
    <row r="431" spans="1:7" ht="17.100000000000001" customHeight="1" x14ac:dyDescent="0.3">
      <c r="A431" s="25" t="s">
        <v>188</v>
      </c>
      <c r="B431" s="25" t="s">
        <v>51</v>
      </c>
      <c r="C431" s="25" t="s">
        <v>82</v>
      </c>
      <c r="D431" s="25" t="s">
        <v>80</v>
      </c>
      <c r="E431" s="26" t="s">
        <v>190</v>
      </c>
      <c r="F431" s="38">
        <v>1</v>
      </c>
      <c r="G431" s="28" t="s">
        <v>191</v>
      </c>
    </row>
    <row r="432" spans="1:7" ht="17.100000000000001" customHeight="1" x14ac:dyDescent="0.3">
      <c r="A432" s="25" t="s">
        <v>188</v>
      </c>
      <c r="B432" s="25" t="s">
        <v>51</v>
      </c>
      <c r="C432" s="25" t="s">
        <v>83</v>
      </c>
      <c r="D432" s="25" t="s">
        <v>79</v>
      </c>
      <c r="E432" s="26">
        <v>15</v>
      </c>
      <c r="F432" s="37" t="s">
        <v>190</v>
      </c>
      <c r="G432" s="28" t="s">
        <v>190</v>
      </c>
    </row>
    <row r="433" spans="1:7" ht="17.100000000000001" customHeight="1" x14ac:dyDescent="0.3">
      <c r="A433" s="25" t="s">
        <v>188</v>
      </c>
      <c r="B433" s="25" t="s">
        <v>51</v>
      </c>
      <c r="C433" s="25" t="s">
        <v>83</v>
      </c>
      <c r="D433" s="25" t="s">
        <v>80</v>
      </c>
      <c r="E433" s="26" t="s">
        <v>190</v>
      </c>
      <c r="F433" s="37">
        <v>2</v>
      </c>
      <c r="G433" s="28" t="s">
        <v>192</v>
      </c>
    </row>
    <row r="434" spans="1:7" ht="17.100000000000001" customHeight="1" x14ac:dyDescent="0.3">
      <c r="A434" s="25" t="s">
        <v>188</v>
      </c>
      <c r="B434" s="25" t="s">
        <v>51</v>
      </c>
      <c r="C434" s="25" t="s">
        <v>84</v>
      </c>
      <c r="D434" s="25" t="s">
        <v>79</v>
      </c>
      <c r="E434" s="26">
        <v>31</v>
      </c>
      <c r="F434" s="37" t="s">
        <v>190</v>
      </c>
      <c r="G434" s="28" t="s">
        <v>190</v>
      </c>
    </row>
    <row r="435" spans="1:7" ht="17.100000000000001" customHeight="1" x14ac:dyDescent="0.3">
      <c r="A435" s="25" t="s">
        <v>188</v>
      </c>
      <c r="B435" s="25" t="s">
        <v>51</v>
      </c>
      <c r="C435" s="25" t="s">
        <v>84</v>
      </c>
      <c r="D435" s="25" t="s">
        <v>80</v>
      </c>
      <c r="E435" s="26">
        <v>24</v>
      </c>
      <c r="F435" s="37" t="s">
        <v>190</v>
      </c>
      <c r="G435" s="28" t="s">
        <v>190</v>
      </c>
    </row>
    <row r="436" spans="1:7" ht="17.100000000000001" customHeight="1" x14ac:dyDescent="0.3">
      <c r="A436" s="25" t="s">
        <v>188</v>
      </c>
      <c r="B436" s="25" t="s">
        <v>52</v>
      </c>
      <c r="C436" s="25" t="s">
        <v>78</v>
      </c>
      <c r="D436" s="25" t="s">
        <v>79</v>
      </c>
      <c r="E436" s="26">
        <v>72</v>
      </c>
      <c r="F436" s="37" t="s">
        <v>190</v>
      </c>
      <c r="G436" s="28" t="s">
        <v>190</v>
      </c>
    </row>
    <row r="437" spans="1:7" ht="17.100000000000001" customHeight="1" x14ac:dyDescent="0.3">
      <c r="A437" s="25" t="s">
        <v>188</v>
      </c>
      <c r="B437" s="25" t="s">
        <v>52</v>
      </c>
      <c r="C437" s="25" t="s">
        <v>78</v>
      </c>
      <c r="D437" s="25" t="s">
        <v>80</v>
      </c>
      <c r="E437" s="26">
        <v>70</v>
      </c>
      <c r="F437" s="37" t="s">
        <v>190</v>
      </c>
      <c r="G437" s="28" t="s">
        <v>190</v>
      </c>
    </row>
    <row r="438" spans="1:7" ht="17.100000000000001" customHeight="1" x14ac:dyDescent="0.3">
      <c r="A438" s="25" t="s">
        <v>188</v>
      </c>
      <c r="B438" s="25" t="s">
        <v>52</v>
      </c>
      <c r="C438" s="25" t="s">
        <v>81</v>
      </c>
      <c r="D438" s="25" t="s">
        <v>79</v>
      </c>
      <c r="E438" s="26">
        <v>192</v>
      </c>
      <c r="F438" s="37" t="s">
        <v>190</v>
      </c>
      <c r="G438" s="28" t="s">
        <v>190</v>
      </c>
    </row>
    <row r="439" spans="1:7" ht="17.100000000000001" customHeight="1" x14ac:dyDescent="0.3">
      <c r="A439" s="25" t="s">
        <v>188</v>
      </c>
      <c r="B439" s="25" t="s">
        <v>52</v>
      </c>
      <c r="C439" s="25" t="s">
        <v>81</v>
      </c>
      <c r="D439" s="25" t="s">
        <v>80</v>
      </c>
      <c r="E439" s="26">
        <v>210</v>
      </c>
      <c r="F439" s="37" t="s">
        <v>190</v>
      </c>
      <c r="G439" s="28" t="s">
        <v>190</v>
      </c>
    </row>
    <row r="440" spans="1:7" ht="17.100000000000001" customHeight="1" x14ac:dyDescent="0.3">
      <c r="A440" s="25" t="s">
        <v>188</v>
      </c>
      <c r="B440" s="25" t="s">
        <v>52</v>
      </c>
      <c r="C440" s="25" t="s">
        <v>82</v>
      </c>
      <c r="D440" s="25" t="s">
        <v>79</v>
      </c>
      <c r="E440" s="26">
        <v>11</v>
      </c>
      <c r="F440" s="37" t="s">
        <v>190</v>
      </c>
      <c r="G440" s="28" t="s">
        <v>190</v>
      </c>
    </row>
    <row r="441" spans="1:7" ht="17.100000000000001" customHeight="1" x14ac:dyDescent="0.3">
      <c r="A441" s="25" t="s">
        <v>188</v>
      </c>
      <c r="B441" s="25" t="s">
        <v>52</v>
      </c>
      <c r="C441" s="25" t="s">
        <v>82</v>
      </c>
      <c r="D441" s="25" t="s">
        <v>80</v>
      </c>
      <c r="E441" s="26">
        <v>12</v>
      </c>
      <c r="F441" s="37" t="s">
        <v>190</v>
      </c>
      <c r="G441" s="28" t="s">
        <v>190</v>
      </c>
    </row>
    <row r="442" spans="1:7" ht="17.100000000000001" customHeight="1" x14ac:dyDescent="0.3">
      <c r="A442" s="25" t="s">
        <v>188</v>
      </c>
      <c r="B442" s="25" t="s">
        <v>52</v>
      </c>
      <c r="C442" s="25" t="s">
        <v>83</v>
      </c>
      <c r="D442" s="25" t="s">
        <v>79</v>
      </c>
      <c r="E442" s="26">
        <v>19</v>
      </c>
      <c r="F442" s="37" t="s">
        <v>190</v>
      </c>
      <c r="G442" s="28" t="s">
        <v>190</v>
      </c>
    </row>
    <row r="443" spans="1:7" ht="17.100000000000001" customHeight="1" x14ac:dyDescent="0.3">
      <c r="A443" s="25" t="s">
        <v>188</v>
      </c>
      <c r="B443" s="25" t="s">
        <v>52</v>
      </c>
      <c r="C443" s="25" t="s">
        <v>83</v>
      </c>
      <c r="D443" s="25" t="s">
        <v>80</v>
      </c>
      <c r="E443" s="26">
        <v>13</v>
      </c>
      <c r="F443" s="37" t="s">
        <v>190</v>
      </c>
      <c r="G443" s="28" t="s">
        <v>190</v>
      </c>
    </row>
    <row r="444" spans="1:7" ht="17.100000000000001" customHeight="1" x14ac:dyDescent="0.3">
      <c r="A444" s="25" t="s">
        <v>188</v>
      </c>
      <c r="B444" s="25" t="s">
        <v>52</v>
      </c>
      <c r="C444" s="25" t="s">
        <v>84</v>
      </c>
      <c r="D444" s="25" t="s">
        <v>79</v>
      </c>
      <c r="E444" s="26">
        <v>41</v>
      </c>
      <c r="F444" s="37" t="s">
        <v>190</v>
      </c>
      <c r="G444" s="28" t="s">
        <v>190</v>
      </c>
    </row>
    <row r="445" spans="1:7" ht="17.100000000000001" customHeight="1" x14ac:dyDescent="0.3">
      <c r="A445" s="25" t="s">
        <v>188</v>
      </c>
      <c r="B445" s="25" t="s">
        <v>52</v>
      </c>
      <c r="C445" s="25" t="s">
        <v>84</v>
      </c>
      <c r="D445" s="25" t="s">
        <v>80</v>
      </c>
      <c r="E445" s="26">
        <v>33</v>
      </c>
      <c r="F445" s="37" t="s">
        <v>190</v>
      </c>
      <c r="G445" s="28" t="s">
        <v>190</v>
      </c>
    </row>
    <row r="446" spans="1:7" ht="17.100000000000001" customHeight="1" x14ac:dyDescent="0.3">
      <c r="A446" s="25" t="s">
        <v>188</v>
      </c>
      <c r="B446" s="25" t="s">
        <v>53</v>
      </c>
      <c r="C446" s="25" t="s">
        <v>78</v>
      </c>
      <c r="D446" s="25" t="s">
        <v>79</v>
      </c>
      <c r="E446" s="26">
        <v>73</v>
      </c>
      <c r="F446" s="37" t="s">
        <v>190</v>
      </c>
      <c r="G446" s="28" t="s">
        <v>190</v>
      </c>
    </row>
    <row r="447" spans="1:7" ht="17.100000000000001" customHeight="1" x14ac:dyDescent="0.3">
      <c r="A447" s="25" t="s">
        <v>188</v>
      </c>
      <c r="B447" s="25" t="s">
        <v>53</v>
      </c>
      <c r="C447" s="25" t="s">
        <v>78</v>
      </c>
      <c r="D447" s="25" t="s">
        <v>80</v>
      </c>
      <c r="E447" s="26">
        <v>81</v>
      </c>
      <c r="F447" s="37" t="s">
        <v>190</v>
      </c>
      <c r="G447" s="28" t="s">
        <v>190</v>
      </c>
    </row>
    <row r="448" spans="1:7" ht="17.100000000000001" customHeight="1" x14ac:dyDescent="0.3">
      <c r="A448" s="25" t="s">
        <v>188</v>
      </c>
      <c r="B448" s="25" t="s">
        <v>53</v>
      </c>
      <c r="C448" s="25" t="s">
        <v>81</v>
      </c>
      <c r="D448" s="25" t="s">
        <v>79</v>
      </c>
      <c r="E448" s="26">
        <v>126</v>
      </c>
      <c r="F448" s="37" t="s">
        <v>190</v>
      </c>
      <c r="G448" s="28" t="s">
        <v>190</v>
      </c>
    </row>
    <row r="449" spans="1:7" ht="17.100000000000001" customHeight="1" x14ac:dyDescent="0.3">
      <c r="A449" s="25" t="s">
        <v>188</v>
      </c>
      <c r="B449" s="25" t="s">
        <v>53</v>
      </c>
      <c r="C449" s="25" t="s">
        <v>81</v>
      </c>
      <c r="D449" s="25" t="s">
        <v>80</v>
      </c>
      <c r="E449" s="26">
        <v>156</v>
      </c>
      <c r="F449" s="37" t="s">
        <v>190</v>
      </c>
      <c r="G449" s="28" t="s">
        <v>190</v>
      </c>
    </row>
    <row r="450" spans="1:7" ht="17.100000000000001" customHeight="1" x14ac:dyDescent="0.3">
      <c r="A450" s="25" t="s">
        <v>188</v>
      </c>
      <c r="B450" s="25" t="s">
        <v>53</v>
      </c>
      <c r="C450" s="25" t="s">
        <v>82</v>
      </c>
      <c r="D450" s="25" t="s">
        <v>79</v>
      </c>
      <c r="E450" s="26">
        <v>24</v>
      </c>
      <c r="F450" s="37" t="s">
        <v>190</v>
      </c>
      <c r="G450" s="28" t="s">
        <v>190</v>
      </c>
    </row>
    <row r="451" spans="1:7" ht="17.100000000000001" customHeight="1" x14ac:dyDescent="0.3">
      <c r="A451" s="25" t="s">
        <v>188</v>
      </c>
      <c r="B451" s="25" t="s">
        <v>53</v>
      </c>
      <c r="C451" s="25" t="s">
        <v>82</v>
      </c>
      <c r="D451" s="25" t="s">
        <v>80</v>
      </c>
      <c r="E451" s="26">
        <v>18</v>
      </c>
      <c r="F451" s="37" t="s">
        <v>190</v>
      </c>
      <c r="G451" s="28" t="s">
        <v>190</v>
      </c>
    </row>
    <row r="452" spans="1:7" ht="17.100000000000001" customHeight="1" x14ac:dyDescent="0.3">
      <c r="A452" s="25" t="s">
        <v>188</v>
      </c>
      <c r="B452" s="25" t="s">
        <v>53</v>
      </c>
      <c r="C452" s="25" t="s">
        <v>83</v>
      </c>
      <c r="D452" s="25" t="s">
        <v>79</v>
      </c>
      <c r="E452" s="26" t="s">
        <v>190</v>
      </c>
      <c r="F452" s="38">
        <v>1</v>
      </c>
      <c r="G452" s="28" t="s">
        <v>191</v>
      </c>
    </row>
    <row r="453" spans="1:7" ht="17.100000000000001" customHeight="1" x14ac:dyDescent="0.3">
      <c r="A453" s="25" t="s">
        <v>188</v>
      </c>
      <c r="B453" s="25" t="s">
        <v>53</v>
      </c>
      <c r="C453" s="25" t="s">
        <v>83</v>
      </c>
      <c r="D453" s="25" t="s">
        <v>80</v>
      </c>
      <c r="E453" s="26" t="s">
        <v>190</v>
      </c>
      <c r="F453" s="37">
        <v>2</v>
      </c>
      <c r="G453" s="28" t="s">
        <v>192</v>
      </c>
    </row>
    <row r="454" spans="1:7" ht="17.100000000000001" customHeight="1" x14ac:dyDescent="0.3">
      <c r="A454" s="25" t="s">
        <v>188</v>
      </c>
      <c r="B454" s="25" t="s">
        <v>53</v>
      </c>
      <c r="C454" s="25" t="s">
        <v>84</v>
      </c>
      <c r="D454" s="25" t="s">
        <v>79</v>
      </c>
      <c r="E454" s="26">
        <v>27</v>
      </c>
      <c r="F454" s="37" t="s">
        <v>190</v>
      </c>
      <c r="G454" s="28" t="s">
        <v>190</v>
      </c>
    </row>
    <row r="455" spans="1:7" ht="17.100000000000001" customHeight="1" x14ac:dyDescent="0.3">
      <c r="A455" s="25" t="s">
        <v>188</v>
      </c>
      <c r="B455" s="25" t="s">
        <v>53</v>
      </c>
      <c r="C455" s="25" t="s">
        <v>84</v>
      </c>
      <c r="D455" s="25" t="s">
        <v>80</v>
      </c>
      <c r="E455" s="26">
        <v>29</v>
      </c>
      <c r="F455" s="37" t="s">
        <v>190</v>
      </c>
      <c r="G455" s="28" t="s">
        <v>190</v>
      </c>
    </row>
    <row r="456" spans="1:7" ht="17.100000000000001" customHeight="1" x14ac:dyDescent="0.3">
      <c r="A456" s="25" t="s">
        <v>188</v>
      </c>
      <c r="B456" s="25" t="s">
        <v>54</v>
      </c>
      <c r="C456" s="25" t="s">
        <v>78</v>
      </c>
      <c r="D456" s="25" t="s">
        <v>79</v>
      </c>
      <c r="E456" s="26">
        <v>28</v>
      </c>
      <c r="F456" s="37" t="s">
        <v>190</v>
      </c>
      <c r="G456" s="28" t="s">
        <v>190</v>
      </c>
    </row>
    <row r="457" spans="1:7" ht="17.100000000000001" customHeight="1" x14ac:dyDescent="0.3">
      <c r="A457" s="25" t="s">
        <v>188</v>
      </c>
      <c r="B457" s="25" t="s">
        <v>54</v>
      </c>
      <c r="C457" s="25" t="s">
        <v>78</v>
      </c>
      <c r="D457" s="25" t="s">
        <v>80</v>
      </c>
      <c r="E457" s="26">
        <v>32</v>
      </c>
      <c r="F457" s="37" t="s">
        <v>190</v>
      </c>
      <c r="G457" s="28" t="s">
        <v>190</v>
      </c>
    </row>
    <row r="458" spans="1:7" ht="17.100000000000001" customHeight="1" x14ac:dyDescent="0.3">
      <c r="A458" s="25" t="s">
        <v>188</v>
      </c>
      <c r="B458" s="25" t="s">
        <v>54</v>
      </c>
      <c r="C458" s="25" t="s">
        <v>81</v>
      </c>
      <c r="D458" s="25" t="s">
        <v>79</v>
      </c>
      <c r="E458" s="26">
        <v>36</v>
      </c>
      <c r="F458" s="37" t="s">
        <v>190</v>
      </c>
      <c r="G458" s="28" t="s">
        <v>190</v>
      </c>
    </row>
    <row r="459" spans="1:7" ht="17.100000000000001" customHeight="1" x14ac:dyDescent="0.3">
      <c r="A459" s="25" t="s">
        <v>188</v>
      </c>
      <c r="B459" s="25" t="s">
        <v>54</v>
      </c>
      <c r="C459" s="25" t="s">
        <v>81</v>
      </c>
      <c r="D459" s="25" t="s">
        <v>80</v>
      </c>
      <c r="E459" s="26">
        <v>54</v>
      </c>
      <c r="F459" s="37" t="s">
        <v>190</v>
      </c>
      <c r="G459" s="28" t="s">
        <v>190</v>
      </c>
    </row>
    <row r="460" spans="1:7" ht="17.100000000000001" customHeight="1" x14ac:dyDescent="0.3">
      <c r="A460" s="25" t="s">
        <v>188</v>
      </c>
      <c r="B460" s="25" t="s">
        <v>54</v>
      </c>
      <c r="C460" s="25" t="s">
        <v>82</v>
      </c>
      <c r="D460" s="25" t="s">
        <v>79</v>
      </c>
      <c r="E460" s="26" t="s">
        <v>190</v>
      </c>
      <c r="F460" s="38">
        <v>1</v>
      </c>
      <c r="G460" s="28" t="s">
        <v>191</v>
      </c>
    </row>
    <row r="461" spans="1:7" ht="17.100000000000001" customHeight="1" x14ac:dyDescent="0.3">
      <c r="A461" s="25" t="s">
        <v>188</v>
      </c>
      <c r="B461" s="25" t="s">
        <v>54</v>
      </c>
      <c r="C461" s="25" t="s">
        <v>82</v>
      </c>
      <c r="D461" s="25" t="s">
        <v>80</v>
      </c>
      <c r="E461" s="26">
        <v>11</v>
      </c>
      <c r="F461" s="37" t="s">
        <v>190</v>
      </c>
      <c r="G461" s="28" t="s">
        <v>190</v>
      </c>
    </row>
    <row r="462" spans="1:7" ht="17.100000000000001" customHeight="1" x14ac:dyDescent="0.3">
      <c r="A462" s="25" t="s">
        <v>188</v>
      </c>
      <c r="B462" s="25" t="s">
        <v>54</v>
      </c>
      <c r="C462" s="25" t="s">
        <v>83</v>
      </c>
      <c r="D462" s="25" t="s">
        <v>79</v>
      </c>
      <c r="E462" s="26" t="s">
        <v>190</v>
      </c>
      <c r="F462" s="38">
        <v>1</v>
      </c>
      <c r="G462" s="28" t="s">
        <v>191</v>
      </c>
    </row>
    <row r="463" spans="1:7" ht="17.100000000000001" customHeight="1" x14ac:dyDescent="0.3">
      <c r="A463" s="25" t="s">
        <v>188</v>
      </c>
      <c r="B463" s="25" t="s">
        <v>54</v>
      </c>
      <c r="C463" s="25" t="s">
        <v>83</v>
      </c>
      <c r="D463" s="25" t="s">
        <v>80</v>
      </c>
      <c r="E463" s="26" t="s">
        <v>190</v>
      </c>
      <c r="F463" s="38">
        <v>1</v>
      </c>
      <c r="G463" s="28" t="s">
        <v>191</v>
      </c>
    </row>
    <row r="464" spans="1:7" ht="17.100000000000001" customHeight="1" x14ac:dyDescent="0.3">
      <c r="A464" s="25" t="s">
        <v>188</v>
      </c>
      <c r="B464" s="25" t="s">
        <v>54</v>
      </c>
      <c r="C464" s="25" t="s">
        <v>84</v>
      </c>
      <c r="D464" s="25" t="s">
        <v>79</v>
      </c>
      <c r="E464" s="26">
        <v>13</v>
      </c>
      <c r="F464" s="37" t="s">
        <v>190</v>
      </c>
      <c r="G464" s="28" t="s">
        <v>190</v>
      </c>
    </row>
    <row r="465" spans="1:7" ht="17.100000000000001" customHeight="1" x14ac:dyDescent="0.3">
      <c r="A465" s="25" t="s">
        <v>188</v>
      </c>
      <c r="B465" s="25" t="s">
        <v>54</v>
      </c>
      <c r="C465" s="25" t="s">
        <v>84</v>
      </c>
      <c r="D465" s="25" t="s">
        <v>80</v>
      </c>
      <c r="E465" s="26">
        <v>16</v>
      </c>
      <c r="F465" s="37" t="s">
        <v>190</v>
      </c>
      <c r="G465" s="28" t="s">
        <v>190</v>
      </c>
    </row>
    <row r="466" spans="1:7" ht="17.100000000000001" customHeight="1" x14ac:dyDescent="0.3">
      <c r="A466" s="25" t="s">
        <v>188</v>
      </c>
      <c r="B466" s="25" t="s">
        <v>55</v>
      </c>
      <c r="C466" s="25" t="s">
        <v>78</v>
      </c>
      <c r="D466" s="25" t="s">
        <v>79</v>
      </c>
      <c r="E466" s="26">
        <v>22</v>
      </c>
      <c r="F466" s="37" t="s">
        <v>190</v>
      </c>
      <c r="G466" s="28" t="s">
        <v>190</v>
      </c>
    </row>
    <row r="467" spans="1:7" ht="17.100000000000001" customHeight="1" x14ac:dyDescent="0.3">
      <c r="A467" s="25" t="s">
        <v>188</v>
      </c>
      <c r="B467" s="25" t="s">
        <v>55</v>
      </c>
      <c r="C467" s="25" t="s">
        <v>78</v>
      </c>
      <c r="D467" s="25" t="s">
        <v>80</v>
      </c>
      <c r="E467" s="26">
        <v>18</v>
      </c>
      <c r="F467" s="37" t="s">
        <v>190</v>
      </c>
      <c r="G467" s="28" t="s">
        <v>190</v>
      </c>
    </row>
    <row r="468" spans="1:7" ht="17.100000000000001" customHeight="1" x14ac:dyDescent="0.3">
      <c r="A468" s="25" t="s">
        <v>188</v>
      </c>
      <c r="B468" s="25" t="s">
        <v>55</v>
      </c>
      <c r="C468" s="25" t="s">
        <v>81</v>
      </c>
      <c r="D468" s="25" t="s">
        <v>79</v>
      </c>
      <c r="E468" s="26">
        <v>14</v>
      </c>
      <c r="F468" s="37" t="s">
        <v>190</v>
      </c>
      <c r="G468" s="28" t="s">
        <v>190</v>
      </c>
    </row>
    <row r="469" spans="1:7" ht="17.100000000000001" customHeight="1" x14ac:dyDescent="0.3">
      <c r="A469" s="25" t="s">
        <v>188</v>
      </c>
      <c r="B469" s="25" t="s">
        <v>55</v>
      </c>
      <c r="C469" s="25" t="s">
        <v>81</v>
      </c>
      <c r="D469" s="25" t="s">
        <v>80</v>
      </c>
      <c r="E469" s="26">
        <v>25</v>
      </c>
      <c r="F469" s="37" t="s">
        <v>190</v>
      </c>
      <c r="G469" s="28" t="s">
        <v>190</v>
      </c>
    </row>
    <row r="470" spans="1:7" ht="17.100000000000001" customHeight="1" x14ac:dyDescent="0.3">
      <c r="A470" s="25" t="s">
        <v>188</v>
      </c>
      <c r="B470" s="25" t="s">
        <v>55</v>
      </c>
      <c r="C470" s="25" t="s">
        <v>82</v>
      </c>
      <c r="D470" s="25" t="s">
        <v>79</v>
      </c>
      <c r="E470" s="26" t="s">
        <v>190</v>
      </c>
      <c r="F470" s="38">
        <v>1</v>
      </c>
      <c r="G470" s="28" t="s">
        <v>191</v>
      </c>
    </row>
    <row r="471" spans="1:7" ht="17.100000000000001" customHeight="1" x14ac:dyDescent="0.3">
      <c r="A471" s="25" t="s">
        <v>188</v>
      </c>
      <c r="B471" s="25" t="s">
        <v>55</v>
      </c>
      <c r="C471" s="25" t="s">
        <v>82</v>
      </c>
      <c r="D471" s="25" t="s">
        <v>80</v>
      </c>
      <c r="E471" s="26" t="s">
        <v>190</v>
      </c>
      <c r="F471" s="38">
        <v>1</v>
      </c>
      <c r="G471" s="28" t="s">
        <v>191</v>
      </c>
    </row>
    <row r="472" spans="1:7" ht="17.100000000000001" customHeight="1" x14ac:dyDescent="0.3">
      <c r="A472" s="25" t="s">
        <v>188</v>
      </c>
      <c r="B472" s="25" t="s">
        <v>55</v>
      </c>
      <c r="C472" s="25" t="s">
        <v>83</v>
      </c>
      <c r="D472" s="25" t="s">
        <v>79</v>
      </c>
      <c r="E472" s="26" t="s">
        <v>190</v>
      </c>
      <c r="F472" s="38">
        <v>1</v>
      </c>
      <c r="G472" s="28" t="s">
        <v>191</v>
      </c>
    </row>
    <row r="473" spans="1:7" ht="17.100000000000001" customHeight="1" x14ac:dyDescent="0.3">
      <c r="A473" s="25" t="s">
        <v>188</v>
      </c>
      <c r="B473" s="25" t="s">
        <v>55</v>
      </c>
      <c r="C473" s="25" t="s">
        <v>83</v>
      </c>
      <c r="D473" s="25" t="s">
        <v>80</v>
      </c>
      <c r="E473" s="26" t="s">
        <v>190</v>
      </c>
      <c r="F473" s="38">
        <v>1</v>
      </c>
      <c r="G473" s="28" t="s">
        <v>191</v>
      </c>
    </row>
    <row r="474" spans="1:7" ht="17.100000000000001" customHeight="1" x14ac:dyDescent="0.3">
      <c r="A474" s="25" t="s">
        <v>188</v>
      </c>
      <c r="B474" s="25" t="s">
        <v>55</v>
      </c>
      <c r="C474" s="25" t="s">
        <v>84</v>
      </c>
      <c r="D474" s="25" t="s">
        <v>79</v>
      </c>
      <c r="E474" s="26" t="s">
        <v>190</v>
      </c>
      <c r="F474" s="38">
        <v>1</v>
      </c>
      <c r="G474" s="28" t="s">
        <v>191</v>
      </c>
    </row>
    <row r="475" spans="1:7" ht="17.100000000000001" customHeight="1" x14ac:dyDescent="0.3">
      <c r="A475" s="25" t="s">
        <v>188</v>
      </c>
      <c r="B475" s="25" t="s">
        <v>55</v>
      </c>
      <c r="C475" s="25" t="s">
        <v>84</v>
      </c>
      <c r="D475" s="25" t="s">
        <v>80</v>
      </c>
      <c r="E475" s="26" t="s">
        <v>190</v>
      </c>
      <c r="F475" s="38">
        <v>1</v>
      </c>
      <c r="G475" s="28" t="s">
        <v>191</v>
      </c>
    </row>
    <row r="476" spans="1:7" ht="17.100000000000001" customHeight="1" x14ac:dyDescent="0.3">
      <c r="A476" s="25" t="s">
        <v>188</v>
      </c>
      <c r="B476" s="25" t="s">
        <v>56</v>
      </c>
      <c r="C476" s="25" t="s">
        <v>78</v>
      </c>
      <c r="D476" s="25" t="s">
        <v>79</v>
      </c>
      <c r="E476" s="26" t="s">
        <v>190</v>
      </c>
      <c r="F476" s="38">
        <v>1</v>
      </c>
      <c r="G476" s="28" t="s">
        <v>191</v>
      </c>
    </row>
    <row r="477" spans="1:7" ht="17.100000000000001" customHeight="1" x14ac:dyDescent="0.3">
      <c r="A477" s="25" t="s">
        <v>188</v>
      </c>
      <c r="B477" s="25" t="s">
        <v>56</v>
      </c>
      <c r="C477" s="25" t="s">
        <v>78</v>
      </c>
      <c r="D477" s="25" t="s">
        <v>80</v>
      </c>
      <c r="E477" s="26" t="s">
        <v>190</v>
      </c>
      <c r="F477" s="38">
        <v>1</v>
      </c>
      <c r="G477" s="28" t="s">
        <v>191</v>
      </c>
    </row>
    <row r="478" spans="1:7" ht="17.100000000000001" customHeight="1" x14ac:dyDescent="0.3">
      <c r="A478" s="25" t="s">
        <v>188</v>
      </c>
      <c r="B478" s="25" t="s">
        <v>56</v>
      </c>
      <c r="C478" s="25" t="s">
        <v>81</v>
      </c>
      <c r="D478" s="25" t="s">
        <v>79</v>
      </c>
      <c r="E478" s="26" t="s">
        <v>190</v>
      </c>
      <c r="F478" s="38">
        <v>1</v>
      </c>
      <c r="G478" s="28" t="s">
        <v>191</v>
      </c>
    </row>
    <row r="479" spans="1:7" ht="17.100000000000001" customHeight="1" x14ac:dyDescent="0.3">
      <c r="A479" s="25" t="s">
        <v>188</v>
      </c>
      <c r="B479" s="25" t="s">
        <v>56</v>
      </c>
      <c r="C479" s="25" t="s">
        <v>81</v>
      </c>
      <c r="D479" s="25" t="s">
        <v>80</v>
      </c>
      <c r="E479" s="26" t="s">
        <v>190</v>
      </c>
      <c r="F479" s="38">
        <v>1</v>
      </c>
      <c r="G479" s="28" t="s">
        <v>191</v>
      </c>
    </row>
    <row r="480" spans="1:7" ht="17.100000000000001" customHeight="1" x14ac:dyDescent="0.3">
      <c r="A480" s="25" t="s">
        <v>188</v>
      </c>
      <c r="B480" s="25" t="s">
        <v>56</v>
      </c>
      <c r="C480" s="25" t="s">
        <v>82</v>
      </c>
      <c r="D480" s="25" t="s">
        <v>79</v>
      </c>
      <c r="E480" s="26" t="s">
        <v>190</v>
      </c>
      <c r="F480" s="38">
        <v>1</v>
      </c>
      <c r="G480" s="28" t="s">
        <v>191</v>
      </c>
    </row>
    <row r="481" spans="1:7" ht="17.100000000000001" customHeight="1" x14ac:dyDescent="0.3">
      <c r="A481" s="25" t="s">
        <v>188</v>
      </c>
      <c r="B481" s="25" t="s">
        <v>56</v>
      </c>
      <c r="C481" s="25" t="s">
        <v>83</v>
      </c>
      <c r="D481" s="25" t="s">
        <v>80</v>
      </c>
      <c r="E481" s="26" t="s">
        <v>190</v>
      </c>
      <c r="F481" s="38">
        <v>1</v>
      </c>
      <c r="G481" s="28" t="s">
        <v>191</v>
      </c>
    </row>
    <row r="482" spans="1:7" ht="17.100000000000001" customHeight="1" x14ac:dyDescent="0.3">
      <c r="A482" s="25" t="s">
        <v>188</v>
      </c>
      <c r="B482" s="25" t="s">
        <v>56</v>
      </c>
      <c r="C482" s="25" t="s">
        <v>84</v>
      </c>
      <c r="D482" s="25" t="s">
        <v>79</v>
      </c>
      <c r="E482" s="26" t="s">
        <v>190</v>
      </c>
      <c r="F482" s="38">
        <v>1</v>
      </c>
      <c r="G482" s="28" t="s">
        <v>191</v>
      </c>
    </row>
    <row r="483" spans="1:7" ht="17.100000000000001" customHeight="1" x14ac:dyDescent="0.3">
      <c r="A483" s="25" t="s">
        <v>188</v>
      </c>
      <c r="B483" s="25" t="s">
        <v>57</v>
      </c>
      <c r="C483" s="25" t="s">
        <v>78</v>
      </c>
      <c r="D483" s="25" t="s">
        <v>79</v>
      </c>
      <c r="E483" s="26">
        <v>191</v>
      </c>
      <c r="F483" s="37" t="s">
        <v>190</v>
      </c>
      <c r="G483" s="28" t="s">
        <v>190</v>
      </c>
    </row>
    <row r="484" spans="1:7" ht="17.100000000000001" customHeight="1" x14ac:dyDescent="0.3">
      <c r="A484" s="25" t="s">
        <v>188</v>
      </c>
      <c r="B484" s="25" t="s">
        <v>57</v>
      </c>
      <c r="C484" s="25" t="s">
        <v>78</v>
      </c>
      <c r="D484" s="25" t="s">
        <v>80</v>
      </c>
      <c r="E484" s="26">
        <v>239</v>
      </c>
      <c r="F484" s="37" t="s">
        <v>190</v>
      </c>
      <c r="G484" s="28" t="s">
        <v>190</v>
      </c>
    </row>
    <row r="485" spans="1:7" ht="17.100000000000001" customHeight="1" x14ac:dyDescent="0.3">
      <c r="A485" s="25" t="s">
        <v>188</v>
      </c>
      <c r="B485" s="25" t="s">
        <v>57</v>
      </c>
      <c r="C485" s="25" t="s">
        <v>81</v>
      </c>
      <c r="D485" s="25" t="s">
        <v>79</v>
      </c>
      <c r="E485" s="26">
        <v>130</v>
      </c>
      <c r="F485" s="37" t="s">
        <v>190</v>
      </c>
      <c r="G485" s="28" t="s">
        <v>190</v>
      </c>
    </row>
    <row r="486" spans="1:7" ht="17.100000000000001" customHeight="1" x14ac:dyDescent="0.3">
      <c r="A486" s="25" t="s">
        <v>188</v>
      </c>
      <c r="B486" s="25" t="s">
        <v>57</v>
      </c>
      <c r="C486" s="25" t="s">
        <v>81</v>
      </c>
      <c r="D486" s="25" t="s">
        <v>80</v>
      </c>
      <c r="E486" s="26">
        <v>192</v>
      </c>
      <c r="F486" s="37" t="s">
        <v>190</v>
      </c>
      <c r="G486" s="28" t="s">
        <v>190</v>
      </c>
    </row>
    <row r="487" spans="1:7" ht="17.100000000000001" customHeight="1" x14ac:dyDescent="0.3">
      <c r="A487" s="25" t="s">
        <v>188</v>
      </c>
      <c r="B487" s="25" t="s">
        <v>57</v>
      </c>
      <c r="C487" s="25" t="s">
        <v>82</v>
      </c>
      <c r="D487" s="25" t="s">
        <v>79</v>
      </c>
      <c r="E487" s="26">
        <v>22</v>
      </c>
      <c r="F487" s="37" t="s">
        <v>190</v>
      </c>
      <c r="G487" s="28" t="s">
        <v>190</v>
      </c>
    </row>
    <row r="488" spans="1:7" ht="17.100000000000001" customHeight="1" x14ac:dyDescent="0.3">
      <c r="A488" s="25" t="s">
        <v>188</v>
      </c>
      <c r="B488" s="25" t="s">
        <v>57</v>
      </c>
      <c r="C488" s="25" t="s">
        <v>82</v>
      </c>
      <c r="D488" s="25" t="s">
        <v>80</v>
      </c>
      <c r="E488" s="26">
        <v>19</v>
      </c>
      <c r="F488" s="37" t="s">
        <v>190</v>
      </c>
      <c r="G488" s="28" t="s">
        <v>190</v>
      </c>
    </row>
    <row r="489" spans="1:7" ht="17.100000000000001" customHeight="1" x14ac:dyDescent="0.3">
      <c r="A489" s="25" t="s">
        <v>188</v>
      </c>
      <c r="B489" s="25" t="s">
        <v>57</v>
      </c>
      <c r="C489" s="25" t="s">
        <v>83</v>
      </c>
      <c r="D489" s="25" t="s">
        <v>79</v>
      </c>
      <c r="E489" s="26">
        <v>22</v>
      </c>
      <c r="F489" s="37" t="s">
        <v>190</v>
      </c>
      <c r="G489" s="28" t="s">
        <v>190</v>
      </c>
    </row>
    <row r="490" spans="1:7" ht="17.100000000000001" customHeight="1" x14ac:dyDescent="0.3">
      <c r="A490" s="25" t="s">
        <v>188</v>
      </c>
      <c r="B490" s="25" t="s">
        <v>57</v>
      </c>
      <c r="C490" s="25" t="s">
        <v>83</v>
      </c>
      <c r="D490" s="25" t="s">
        <v>80</v>
      </c>
      <c r="E490" s="26">
        <v>16</v>
      </c>
      <c r="F490" s="37" t="s">
        <v>190</v>
      </c>
      <c r="G490" s="28" t="s">
        <v>190</v>
      </c>
    </row>
    <row r="491" spans="1:7" ht="17.100000000000001" customHeight="1" x14ac:dyDescent="0.3">
      <c r="A491" s="25" t="s">
        <v>188</v>
      </c>
      <c r="B491" s="25" t="s">
        <v>57</v>
      </c>
      <c r="C491" s="25" t="s">
        <v>84</v>
      </c>
      <c r="D491" s="25" t="s">
        <v>79</v>
      </c>
      <c r="E491" s="26">
        <v>38</v>
      </c>
      <c r="F491" s="37" t="s">
        <v>190</v>
      </c>
      <c r="G491" s="28" t="s">
        <v>190</v>
      </c>
    </row>
    <row r="492" spans="1:7" ht="17.100000000000001" customHeight="1" x14ac:dyDescent="0.3">
      <c r="A492" s="25" t="s">
        <v>188</v>
      </c>
      <c r="B492" s="25" t="s">
        <v>57</v>
      </c>
      <c r="C492" s="25" t="s">
        <v>84</v>
      </c>
      <c r="D492" s="25" t="s">
        <v>80</v>
      </c>
      <c r="E492" s="26">
        <v>26</v>
      </c>
      <c r="F492" s="37" t="s">
        <v>190</v>
      </c>
      <c r="G492" s="28" t="s">
        <v>190</v>
      </c>
    </row>
    <row r="493" spans="1:7" ht="17.100000000000001" customHeight="1" x14ac:dyDescent="0.3">
      <c r="A493" s="25" t="s">
        <v>188</v>
      </c>
      <c r="B493" s="25" t="s">
        <v>58</v>
      </c>
      <c r="C493" s="25" t="s">
        <v>78</v>
      </c>
      <c r="D493" s="25" t="s">
        <v>79</v>
      </c>
      <c r="E493" s="26" t="s">
        <v>190</v>
      </c>
      <c r="F493" s="38">
        <v>1</v>
      </c>
      <c r="G493" s="28" t="s">
        <v>191</v>
      </c>
    </row>
    <row r="494" spans="1:7" ht="17.100000000000001" customHeight="1" x14ac:dyDescent="0.3">
      <c r="A494" s="25" t="s">
        <v>188</v>
      </c>
      <c r="B494" s="25" t="s">
        <v>58</v>
      </c>
      <c r="C494" s="25" t="s">
        <v>78</v>
      </c>
      <c r="D494" s="25" t="s">
        <v>80</v>
      </c>
      <c r="E494" s="26" t="s">
        <v>190</v>
      </c>
      <c r="F494" s="38">
        <v>1</v>
      </c>
      <c r="G494" s="28" t="s">
        <v>191</v>
      </c>
    </row>
    <row r="495" spans="1:7" ht="17.100000000000001" customHeight="1" x14ac:dyDescent="0.3">
      <c r="A495" s="25" t="s">
        <v>188</v>
      </c>
      <c r="B495" s="25" t="s">
        <v>58</v>
      </c>
      <c r="C495" s="25" t="s">
        <v>81</v>
      </c>
      <c r="D495" s="25" t="s">
        <v>79</v>
      </c>
      <c r="E495" s="26" t="s">
        <v>190</v>
      </c>
      <c r="F495" s="38">
        <v>1</v>
      </c>
      <c r="G495" s="28" t="s">
        <v>191</v>
      </c>
    </row>
    <row r="496" spans="1:7" ht="17.100000000000001" customHeight="1" x14ac:dyDescent="0.3">
      <c r="A496" s="25" t="s">
        <v>188</v>
      </c>
      <c r="B496" s="25" t="s">
        <v>58</v>
      </c>
      <c r="C496" s="25" t="s">
        <v>81</v>
      </c>
      <c r="D496" s="25" t="s">
        <v>80</v>
      </c>
      <c r="E496" s="26" t="s">
        <v>190</v>
      </c>
      <c r="F496" s="38">
        <v>1</v>
      </c>
      <c r="G496" s="28" t="s">
        <v>191</v>
      </c>
    </row>
    <row r="497" spans="1:7" ht="17.100000000000001" customHeight="1" x14ac:dyDescent="0.3">
      <c r="A497" s="25" t="s">
        <v>188</v>
      </c>
      <c r="B497" s="25" t="s">
        <v>58</v>
      </c>
      <c r="C497" s="25" t="s">
        <v>82</v>
      </c>
      <c r="D497" s="25" t="s">
        <v>79</v>
      </c>
      <c r="E497" s="26" t="s">
        <v>190</v>
      </c>
      <c r="F497" s="38">
        <v>1</v>
      </c>
      <c r="G497" s="28" t="s">
        <v>191</v>
      </c>
    </row>
    <row r="498" spans="1:7" ht="17.100000000000001" customHeight="1" x14ac:dyDescent="0.3">
      <c r="A498" s="25" t="s">
        <v>188</v>
      </c>
      <c r="B498" s="25" t="s">
        <v>58</v>
      </c>
      <c r="C498" s="25" t="s">
        <v>82</v>
      </c>
      <c r="D498" s="25" t="s">
        <v>80</v>
      </c>
      <c r="E498" s="26" t="s">
        <v>190</v>
      </c>
      <c r="F498" s="38">
        <v>1</v>
      </c>
      <c r="G498" s="28" t="s">
        <v>191</v>
      </c>
    </row>
    <row r="499" spans="1:7" ht="17.100000000000001" customHeight="1" x14ac:dyDescent="0.3">
      <c r="A499" s="25" t="s">
        <v>188</v>
      </c>
      <c r="B499" s="25" t="s">
        <v>58</v>
      </c>
      <c r="C499" s="25" t="s">
        <v>83</v>
      </c>
      <c r="D499" s="25" t="s">
        <v>79</v>
      </c>
      <c r="E499" s="26" t="s">
        <v>190</v>
      </c>
      <c r="F499" s="38">
        <v>1</v>
      </c>
      <c r="G499" s="28" t="s">
        <v>191</v>
      </c>
    </row>
    <row r="500" spans="1:7" ht="17.100000000000001" customHeight="1" x14ac:dyDescent="0.3">
      <c r="A500" s="25" t="s">
        <v>188</v>
      </c>
      <c r="B500" s="25" t="s">
        <v>58</v>
      </c>
      <c r="C500" s="25" t="s">
        <v>83</v>
      </c>
      <c r="D500" s="25" t="s">
        <v>80</v>
      </c>
      <c r="E500" s="26" t="s">
        <v>190</v>
      </c>
      <c r="F500" s="38">
        <v>1</v>
      </c>
      <c r="G500" s="28" t="s">
        <v>191</v>
      </c>
    </row>
    <row r="501" spans="1:7" ht="17.100000000000001" customHeight="1" x14ac:dyDescent="0.3">
      <c r="A501" s="25" t="s">
        <v>188</v>
      </c>
      <c r="B501" s="25" t="s">
        <v>58</v>
      </c>
      <c r="C501" s="25" t="s">
        <v>84</v>
      </c>
      <c r="D501" s="25" t="s">
        <v>79</v>
      </c>
      <c r="E501" s="26" t="s">
        <v>190</v>
      </c>
      <c r="F501" s="38">
        <v>1</v>
      </c>
      <c r="G501" s="28" t="s">
        <v>191</v>
      </c>
    </row>
    <row r="502" spans="1:7" ht="17.100000000000001" customHeight="1" x14ac:dyDescent="0.3">
      <c r="A502" s="25" t="s">
        <v>188</v>
      </c>
      <c r="B502" s="25" t="s">
        <v>59</v>
      </c>
      <c r="C502" s="25" t="s">
        <v>78</v>
      </c>
      <c r="D502" s="25" t="s">
        <v>79</v>
      </c>
      <c r="E502" s="26">
        <v>174</v>
      </c>
      <c r="F502" s="37" t="s">
        <v>190</v>
      </c>
      <c r="G502" s="28" t="s">
        <v>190</v>
      </c>
    </row>
    <row r="503" spans="1:7" ht="17.100000000000001" customHeight="1" x14ac:dyDescent="0.3">
      <c r="A503" s="25" t="s">
        <v>188</v>
      </c>
      <c r="B503" s="25" t="s">
        <v>59</v>
      </c>
      <c r="C503" s="25" t="s">
        <v>78</v>
      </c>
      <c r="D503" s="25" t="s">
        <v>80</v>
      </c>
      <c r="E503" s="26">
        <v>176</v>
      </c>
      <c r="F503" s="37" t="s">
        <v>190</v>
      </c>
      <c r="G503" s="28" t="s">
        <v>190</v>
      </c>
    </row>
    <row r="504" spans="1:7" ht="17.100000000000001" customHeight="1" x14ac:dyDescent="0.3">
      <c r="A504" s="25" t="s">
        <v>188</v>
      </c>
      <c r="B504" s="25" t="s">
        <v>59</v>
      </c>
      <c r="C504" s="25" t="s">
        <v>81</v>
      </c>
      <c r="D504" s="25" t="s">
        <v>79</v>
      </c>
      <c r="E504" s="26">
        <v>224</v>
      </c>
      <c r="F504" s="37" t="s">
        <v>190</v>
      </c>
      <c r="G504" s="28" t="s">
        <v>190</v>
      </c>
    </row>
    <row r="505" spans="1:7" ht="17.100000000000001" customHeight="1" x14ac:dyDescent="0.3">
      <c r="A505" s="25" t="s">
        <v>188</v>
      </c>
      <c r="B505" s="25" t="s">
        <v>59</v>
      </c>
      <c r="C505" s="25" t="s">
        <v>81</v>
      </c>
      <c r="D505" s="25" t="s">
        <v>80</v>
      </c>
      <c r="E505" s="26">
        <v>296</v>
      </c>
      <c r="F505" s="37" t="s">
        <v>190</v>
      </c>
      <c r="G505" s="28" t="s">
        <v>190</v>
      </c>
    </row>
    <row r="506" spans="1:7" ht="17.100000000000001" customHeight="1" x14ac:dyDescent="0.3">
      <c r="A506" s="25" t="s">
        <v>188</v>
      </c>
      <c r="B506" s="25" t="s">
        <v>59</v>
      </c>
      <c r="C506" s="25" t="s">
        <v>82</v>
      </c>
      <c r="D506" s="25" t="s">
        <v>79</v>
      </c>
      <c r="E506" s="26">
        <v>29</v>
      </c>
      <c r="F506" s="37" t="s">
        <v>190</v>
      </c>
      <c r="G506" s="28" t="s">
        <v>190</v>
      </c>
    </row>
    <row r="507" spans="1:7" ht="17.100000000000001" customHeight="1" x14ac:dyDescent="0.3">
      <c r="A507" s="25" t="s">
        <v>188</v>
      </c>
      <c r="B507" s="25" t="s">
        <v>59</v>
      </c>
      <c r="C507" s="25" t="s">
        <v>82</v>
      </c>
      <c r="D507" s="25" t="s">
        <v>80</v>
      </c>
      <c r="E507" s="26">
        <v>31</v>
      </c>
      <c r="F507" s="37" t="s">
        <v>190</v>
      </c>
      <c r="G507" s="28" t="s">
        <v>190</v>
      </c>
    </row>
    <row r="508" spans="1:7" ht="17.100000000000001" customHeight="1" x14ac:dyDescent="0.3">
      <c r="A508" s="25" t="s">
        <v>188</v>
      </c>
      <c r="B508" s="25" t="s">
        <v>59</v>
      </c>
      <c r="C508" s="25" t="s">
        <v>83</v>
      </c>
      <c r="D508" s="25" t="s">
        <v>79</v>
      </c>
      <c r="E508" s="26">
        <v>17</v>
      </c>
      <c r="F508" s="37" t="s">
        <v>190</v>
      </c>
      <c r="G508" s="28" t="s">
        <v>190</v>
      </c>
    </row>
    <row r="509" spans="1:7" ht="17.100000000000001" customHeight="1" x14ac:dyDescent="0.3">
      <c r="A509" s="25" t="s">
        <v>188</v>
      </c>
      <c r="B509" s="25" t="s">
        <v>59</v>
      </c>
      <c r="C509" s="25" t="s">
        <v>83</v>
      </c>
      <c r="D509" s="25" t="s">
        <v>80</v>
      </c>
      <c r="E509" s="26">
        <v>15</v>
      </c>
      <c r="F509" s="37" t="s">
        <v>190</v>
      </c>
      <c r="G509" s="28" t="s">
        <v>190</v>
      </c>
    </row>
    <row r="510" spans="1:7" ht="17.100000000000001" customHeight="1" x14ac:dyDescent="0.3">
      <c r="A510" s="25" t="s">
        <v>188</v>
      </c>
      <c r="B510" s="25" t="s">
        <v>59</v>
      </c>
      <c r="C510" s="25" t="s">
        <v>84</v>
      </c>
      <c r="D510" s="25" t="s">
        <v>79</v>
      </c>
      <c r="E510" s="26">
        <v>45</v>
      </c>
      <c r="F510" s="37" t="s">
        <v>190</v>
      </c>
      <c r="G510" s="28" t="s">
        <v>190</v>
      </c>
    </row>
    <row r="511" spans="1:7" ht="17.100000000000001" customHeight="1" x14ac:dyDescent="0.3">
      <c r="A511" s="25" t="s">
        <v>188</v>
      </c>
      <c r="B511" s="25" t="s">
        <v>59</v>
      </c>
      <c r="C511" s="25" t="s">
        <v>84</v>
      </c>
      <c r="D511" s="25" t="s">
        <v>80</v>
      </c>
      <c r="E511" s="26">
        <v>48</v>
      </c>
      <c r="F511" s="37" t="s">
        <v>190</v>
      </c>
      <c r="G511" s="28" t="s">
        <v>190</v>
      </c>
    </row>
    <row r="512" spans="1:7" ht="17.100000000000001" customHeight="1" x14ac:dyDescent="0.3">
      <c r="A512" s="25" t="s">
        <v>188</v>
      </c>
      <c r="B512" s="25" t="s">
        <v>60</v>
      </c>
      <c r="C512" s="25" t="s">
        <v>78</v>
      </c>
      <c r="D512" s="25" t="s">
        <v>79</v>
      </c>
      <c r="E512" s="26">
        <v>21</v>
      </c>
      <c r="F512" s="37" t="s">
        <v>190</v>
      </c>
      <c r="G512" s="28" t="s">
        <v>190</v>
      </c>
    </row>
    <row r="513" spans="1:7" ht="17.100000000000001" customHeight="1" x14ac:dyDescent="0.3">
      <c r="A513" s="25" t="s">
        <v>188</v>
      </c>
      <c r="B513" s="25" t="s">
        <v>60</v>
      </c>
      <c r="C513" s="25" t="s">
        <v>78</v>
      </c>
      <c r="D513" s="25" t="s">
        <v>80</v>
      </c>
      <c r="E513" s="26">
        <v>25</v>
      </c>
      <c r="F513" s="37" t="s">
        <v>190</v>
      </c>
      <c r="G513" s="28" t="s">
        <v>190</v>
      </c>
    </row>
    <row r="514" spans="1:7" ht="17.100000000000001" customHeight="1" x14ac:dyDescent="0.3">
      <c r="A514" s="25" t="s">
        <v>188</v>
      </c>
      <c r="B514" s="25" t="s">
        <v>60</v>
      </c>
      <c r="C514" s="25" t="s">
        <v>81</v>
      </c>
      <c r="D514" s="25" t="s">
        <v>79</v>
      </c>
      <c r="E514" s="26">
        <v>60</v>
      </c>
      <c r="F514" s="37" t="s">
        <v>190</v>
      </c>
      <c r="G514" s="28" t="s">
        <v>190</v>
      </c>
    </row>
    <row r="515" spans="1:7" ht="17.100000000000001" customHeight="1" x14ac:dyDescent="0.3">
      <c r="A515" s="25" t="s">
        <v>188</v>
      </c>
      <c r="B515" s="25" t="s">
        <v>60</v>
      </c>
      <c r="C515" s="25" t="s">
        <v>81</v>
      </c>
      <c r="D515" s="25" t="s">
        <v>80</v>
      </c>
      <c r="E515" s="26">
        <v>55</v>
      </c>
      <c r="F515" s="37" t="s">
        <v>190</v>
      </c>
      <c r="G515" s="28" t="s">
        <v>190</v>
      </c>
    </row>
    <row r="516" spans="1:7" ht="17.100000000000001" customHeight="1" x14ac:dyDescent="0.3">
      <c r="A516" s="25" t="s">
        <v>188</v>
      </c>
      <c r="B516" s="25" t="s">
        <v>60</v>
      </c>
      <c r="C516" s="25" t="s">
        <v>82</v>
      </c>
      <c r="D516" s="25" t="s">
        <v>79</v>
      </c>
      <c r="E516" s="26" t="s">
        <v>190</v>
      </c>
      <c r="F516" s="38">
        <v>1</v>
      </c>
      <c r="G516" s="28" t="s">
        <v>191</v>
      </c>
    </row>
    <row r="517" spans="1:7" ht="17.100000000000001" customHeight="1" x14ac:dyDescent="0.3">
      <c r="A517" s="25" t="s">
        <v>188</v>
      </c>
      <c r="B517" s="25" t="s">
        <v>60</v>
      </c>
      <c r="C517" s="25" t="s">
        <v>82</v>
      </c>
      <c r="D517" s="25" t="s">
        <v>80</v>
      </c>
      <c r="E517" s="26" t="s">
        <v>190</v>
      </c>
      <c r="F517" s="38">
        <v>1</v>
      </c>
      <c r="G517" s="28" t="s">
        <v>191</v>
      </c>
    </row>
    <row r="518" spans="1:7" ht="17.100000000000001" customHeight="1" x14ac:dyDescent="0.3">
      <c r="A518" s="25" t="s">
        <v>188</v>
      </c>
      <c r="B518" s="25" t="s">
        <v>60</v>
      </c>
      <c r="C518" s="25" t="s">
        <v>83</v>
      </c>
      <c r="D518" s="25" t="s">
        <v>79</v>
      </c>
      <c r="E518" s="26" t="s">
        <v>190</v>
      </c>
      <c r="F518" s="38">
        <v>1</v>
      </c>
      <c r="G518" s="28" t="s">
        <v>191</v>
      </c>
    </row>
    <row r="519" spans="1:7" ht="17.100000000000001" customHeight="1" x14ac:dyDescent="0.3">
      <c r="A519" s="25" t="s">
        <v>188</v>
      </c>
      <c r="B519" s="25" t="s">
        <v>60</v>
      </c>
      <c r="C519" s="25" t="s">
        <v>83</v>
      </c>
      <c r="D519" s="25" t="s">
        <v>80</v>
      </c>
      <c r="E519" s="26" t="s">
        <v>190</v>
      </c>
      <c r="F519" s="38">
        <v>1</v>
      </c>
      <c r="G519" s="28" t="s">
        <v>191</v>
      </c>
    </row>
    <row r="520" spans="1:7" ht="17.100000000000001" customHeight="1" x14ac:dyDescent="0.3">
      <c r="A520" s="25" t="s">
        <v>188</v>
      </c>
      <c r="B520" s="25" t="s">
        <v>60</v>
      </c>
      <c r="C520" s="25" t="s">
        <v>84</v>
      </c>
      <c r="D520" s="25" t="s">
        <v>79</v>
      </c>
      <c r="E520" s="26" t="s">
        <v>190</v>
      </c>
      <c r="F520" s="38">
        <v>1</v>
      </c>
      <c r="G520" s="28" t="s">
        <v>191</v>
      </c>
    </row>
    <row r="521" spans="1:7" ht="17.100000000000001" customHeight="1" x14ac:dyDescent="0.3">
      <c r="A521" s="25" t="s">
        <v>188</v>
      </c>
      <c r="B521" s="25" t="s">
        <v>60</v>
      </c>
      <c r="C521" s="25" t="s">
        <v>84</v>
      </c>
      <c r="D521" s="25" t="s">
        <v>80</v>
      </c>
      <c r="E521" s="26">
        <v>14</v>
      </c>
      <c r="F521" s="37" t="s">
        <v>190</v>
      </c>
      <c r="G521" s="28" t="s">
        <v>190</v>
      </c>
    </row>
    <row r="522" spans="1:7" ht="17.100000000000001" customHeight="1" x14ac:dyDescent="0.3">
      <c r="A522" s="25" t="s">
        <v>188</v>
      </c>
      <c r="B522" s="25" t="s">
        <v>61</v>
      </c>
      <c r="C522" s="25" t="s">
        <v>78</v>
      </c>
      <c r="D522" s="25" t="s">
        <v>79</v>
      </c>
      <c r="E522" s="26">
        <v>25</v>
      </c>
      <c r="F522" s="37" t="s">
        <v>190</v>
      </c>
      <c r="G522" s="28" t="s">
        <v>190</v>
      </c>
    </row>
    <row r="523" spans="1:7" ht="17.100000000000001" customHeight="1" x14ac:dyDescent="0.3">
      <c r="A523" s="25" t="s">
        <v>188</v>
      </c>
      <c r="B523" s="25" t="s">
        <v>61</v>
      </c>
      <c r="C523" s="25" t="s">
        <v>78</v>
      </c>
      <c r="D523" s="25" t="s">
        <v>80</v>
      </c>
      <c r="E523" s="26">
        <v>31</v>
      </c>
      <c r="F523" s="37" t="s">
        <v>190</v>
      </c>
      <c r="G523" s="28" t="s">
        <v>190</v>
      </c>
    </row>
    <row r="524" spans="1:7" ht="17.100000000000001" customHeight="1" x14ac:dyDescent="0.3">
      <c r="A524" s="25" t="s">
        <v>188</v>
      </c>
      <c r="B524" s="25" t="s">
        <v>61</v>
      </c>
      <c r="C524" s="25" t="s">
        <v>81</v>
      </c>
      <c r="D524" s="25" t="s">
        <v>79</v>
      </c>
      <c r="E524" s="26">
        <v>16</v>
      </c>
      <c r="F524" s="37" t="s">
        <v>190</v>
      </c>
      <c r="G524" s="28" t="s">
        <v>190</v>
      </c>
    </row>
    <row r="525" spans="1:7" ht="17.100000000000001" customHeight="1" x14ac:dyDescent="0.3">
      <c r="A525" s="25" t="s">
        <v>188</v>
      </c>
      <c r="B525" s="25" t="s">
        <v>61</v>
      </c>
      <c r="C525" s="25" t="s">
        <v>81</v>
      </c>
      <c r="D525" s="25" t="s">
        <v>80</v>
      </c>
      <c r="E525" s="26">
        <v>36</v>
      </c>
      <c r="F525" s="37" t="s">
        <v>190</v>
      </c>
      <c r="G525" s="28" t="s">
        <v>190</v>
      </c>
    </row>
    <row r="526" spans="1:7" ht="17.100000000000001" customHeight="1" x14ac:dyDescent="0.3">
      <c r="A526" s="25" t="s">
        <v>188</v>
      </c>
      <c r="B526" s="25" t="s">
        <v>61</v>
      </c>
      <c r="C526" s="25" t="s">
        <v>82</v>
      </c>
      <c r="D526" s="25" t="s">
        <v>79</v>
      </c>
      <c r="E526" s="26" t="s">
        <v>190</v>
      </c>
      <c r="F526" s="38">
        <v>1</v>
      </c>
      <c r="G526" s="28" t="s">
        <v>191</v>
      </c>
    </row>
    <row r="527" spans="1:7" ht="17.100000000000001" customHeight="1" x14ac:dyDescent="0.3">
      <c r="A527" s="25" t="s">
        <v>188</v>
      </c>
      <c r="B527" s="25" t="s">
        <v>61</v>
      </c>
      <c r="C527" s="25" t="s">
        <v>82</v>
      </c>
      <c r="D527" s="25" t="s">
        <v>80</v>
      </c>
      <c r="E527" s="26" t="s">
        <v>190</v>
      </c>
      <c r="F527" s="38">
        <v>1</v>
      </c>
      <c r="G527" s="28" t="s">
        <v>191</v>
      </c>
    </row>
    <row r="528" spans="1:7" ht="17.100000000000001" customHeight="1" x14ac:dyDescent="0.3">
      <c r="A528" s="25" t="s">
        <v>188</v>
      </c>
      <c r="B528" s="25" t="s">
        <v>61</v>
      </c>
      <c r="C528" s="25" t="s">
        <v>83</v>
      </c>
      <c r="D528" s="25" t="s">
        <v>79</v>
      </c>
      <c r="E528" s="26" t="s">
        <v>190</v>
      </c>
      <c r="F528" s="38">
        <v>1</v>
      </c>
      <c r="G528" s="28" t="s">
        <v>191</v>
      </c>
    </row>
    <row r="529" spans="1:7" ht="17.100000000000001" customHeight="1" x14ac:dyDescent="0.3">
      <c r="A529" s="25" t="s">
        <v>188</v>
      </c>
      <c r="B529" s="25" t="s">
        <v>61</v>
      </c>
      <c r="C529" s="25" t="s">
        <v>83</v>
      </c>
      <c r="D529" s="25" t="s">
        <v>80</v>
      </c>
      <c r="E529" s="26" t="s">
        <v>190</v>
      </c>
      <c r="F529" s="38">
        <v>1</v>
      </c>
      <c r="G529" s="28" t="s">
        <v>191</v>
      </c>
    </row>
    <row r="530" spans="1:7" ht="17.100000000000001" customHeight="1" x14ac:dyDescent="0.3">
      <c r="A530" s="25" t="s">
        <v>188</v>
      </c>
      <c r="B530" s="25" t="s">
        <v>61</v>
      </c>
      <c r="C530" s="25" t="s">
        <v>84</v>
      </c>
      <c r="D530" s="25" t="s">
        <v>79</v>
      </c>
      <c r="E530" s="26" t="s">
        <v>190</v>
      </c>
      <c r="F530" s="38">
        <v>1</v>
      </c>
      <c r="G530" s="28" t="s">
        <v>191</v>
      </c>
    </row>
    <row r="531" spans="1:7" ht="17.100000000000001" customHeight="1" x14ac:dyDescent="0.3">
      <c r="A531" s="25" t="s">
        <v>188</v>
      </c>
      <c r="B531" s="25" t="s">
        <v>61</v>
      </c>
      <c r="C531" s="25" t="s">
        <v>84</v>
      </c>
      <c r="D531" s="25" t="s">
        <v>80</v>
      </c>
      <c r="E531" s="26" t="s">
        <v>190</v>
      </c>
      <c r="F531" s="38">
        <v>1</v>
      </c>
      <c r="G531" s="28" t="s">
        <v>191</v>
      </c>
    </row>
    <row r="532" spans="1:7" ht="17.100000000000001" customHeight="1" x14ac:dyDescent="0.3">
      <c r="A532" s="25" t="s">
        <v>188</v>
      </c>
      <c r="B532" s="25" t="s">
        <v>62</v>
      </c>
      <c r="C532" s="25" t="s">
        <v>78</v>
      </c>
      <c r="D532" s="25" t="s">
        <v>79</v>
      </c>
      <c r="E532" s="26">
        <v>7807</v>
      </c>
      <c r="F532" s="37" t="s">
        <v>190</v>
      </c>
      <c r="G532" s="28" t="s">
        <v>190</v>
      </c>
    </row>
    <row r="533" spans="1:7" ht="17.100000000000001" customHeight="1" x14ac:dyDescent="0.3">
      <c r="A533" s="25" t="s">
        <v>188</v>
      </c>
      <c r="B533" s="25" t="s">
        <v>62</v>
      </c>
      <c r="C533" s="25" t="s">
        <v>81</v>
      </c>
      <c r="D533" s="25" t="s">
        <v>79</v>
      </c>
      <c r="E533" s="26">
        <v>15353</v>
      </c>
      <c r="F533" s="37" t="s">
        <v>190</v>
      </c>
      <c r="G533" s="28" t="s">
        <v>190</v>
      </c>
    </row>
    <row r="534" spans="1:7" ht="17.100000000000001" customHeight="1" x14ac:dyDescent="0.3">
      <c r="A534" s="25" t="s">
        <v>188</v>
      </c>
      <c r="B534" s="25" t="s">
        <v>62</v>
      </c>
      <c r="C534" s="25" t="s">
        <v>82</v>
      </c>
      <c r="D534" s="25" t="s">
        <v>79</v>
      </c>
      <c r="E534" s="26">
        <v>1483</v>
      </c>
      <c r="F534" s="37" t="s">
        <v>190</v>
      </c>
      <c r="G534" s="28" t="s">
        <v>190</v>
      </c>
    </row>
    <row r="535" spans="1:7" ht="17.100000000000001" customHeight="1" x14ac:dyDescent="0.3">
      <c r="A535" s="25" t="s">
        <v>188</v>
      </c>
      <c r="B535" s="25" t="s">
        <v>62</v>
      </c>
      <c r="C535" s="25" t="s">
        <v>83</v>
      </c>
      <c r="D535" s="25" t="s">
        <v>79</v>
      </c>
      <c r="E535" s="26">
        <v>1838</v>
      </c>
      <c r="F535" s="37" t="s">
        <v>190</v>
      </c>
      <c r="G535" s="28" t="s">
        <v>190</v>
      </c>
    </row>
    <row r="536" spans="1:7" ht="17.100000000000001" customHeight="1" x14ac:dyDescent="0.3">
      <c r="A536" s="25" t="s">
        <v>188</v>
      </c>
      <c r="B536" s="25" t="s">
        <v>62</v>
      </c>
      <c r="C536" s="25" t="s">
        <v>84</v>
      </c>
      <c r="D536" s="25" t="s">
        <v>79</v>
      </c>
      <c r="E536" s="26">
        <v>2834</v>
      </c>
      <c r="F536" s="37" t="s">
        <v>190</v>
      </c>
      <c r="G536" s="28" t="s">
        <v>190</v>
      </c>
    </row>
    <row r="537" spans="1:7" ht="17.100000000000001" customHeight="1" x14ac:dyDescent="0.3">
      <c r="A537" s="25" t="s">
        <v>188</v>
      </c>
      <c r="B537" s="25" t="s">
        <v>62</v>
      </c>
      <c r="C537" s="25" t="s">
        <v>78</v>
      </c>
      <c r="D537" s="25" t="s">
        <v>80</v>
      </c>
      <c r="E537" s="26">
        <v>8005</v>
      </c>
      <c r="F537" s="37" t="s">
        <v>190</v>
      </c>
      <c r="G537" s="28" t="s">
        <v>190</v>
      </c>
    </row>
    <row r="538" spans="1:7" ht="17.100000000000001" customHeight="1" x14ac:dyDescent="0.3">
      <c r="A538" s="25" t="s">
        <v>188</v>
      </c>
      <c r="B538" s="25" t="s">
        <v>62</v>
      </c>
      <c r="C538" s="25" t="s">
        <v>81</v>
      </c>
      <c r="D538" s="25" t="s">
        <v>80</v>
      </c>
      <c r="E538" s="26">
        <v>17628</v>
      </c>
      <c r="F538" s="37" t="s">
        <v>190</v>
      </c>
      <c r="G538" s="28" t="s">
        <v>190</v>
      </c>
    </row>
    <row r="539" spans="1:7" ht="17.100000000000001" customHeight="1" x14ac:dyDescent="0.3">
      <c r="A539" s="25" t="s">
        <v>188</v>
      </c>
      <c r="B539" s="25" t="s">
        <v>62</v>
      </c>
      <c r="C539" s="25" t="s">
        <v>82</v>
      </c>
      <c r="D539" s="25" t="s">
        <v>80</v>
      </c>
      <c r="E539" s="26">
        <v>1555</v>
      </c>
      <c r="F539" s="37" t="s">
        <v>190</v>
      </c>
      <c r="G539" s="28" t="s">
        <v>190</v>
      </c>
    </row>
    <row r="540" spans="1:7" ht="17.100000000000001" customHeight="1" x14ac:dyDescent="0.3">
      <c r="A540" s="25" t="s">
        <v>188</v>
      </c>
      <c r="B540" s="25" t="s">
        <v>62</v>
      </c>
      <c r="C540" s="25" t="s">
        <v>83</v>
      </c>
      <c r="D540" s="25" t="s">
        <v>80</v>
      </c>
      <c r="E540" s="26">
        <v>1584</v>
      </c>
      <c r="F540" s="37" t="s">
        <v>190</v>
      </c>
      <c r="G540" s="28" t="s">
        <v>190</v>
      </c>
    </row>
    <row r="541" spans="1:7" ht="17.100000000000001" customHeight="1" x14ac:dyDescent="0.3">
      <c r="A541" s="40" t="s">
        <v>188</v>
      </c>
      <c r="B541" s="40" t="s">
        <v>62</v>
      </c>
      <c r="C541" s="40" t="s">
        <v>84</v>
      </c>
      <c r="D541" s="40" t="s">
        <v>80</v>
      </c>
      <c r="E541" s="41">
        <v>2761</v>
      </c>
      <c r="F541" s="42" t="s">
        <v>190</v>
      </c>
      <c r="G541" s="35" t="s">
        <v>190</v>
      </c>
    </row>
    <row r="542" spans="1:7" ht="17.100000000000001" customHeight="1" x14ac:dyDescent="0.3">
      <c r="A542" s="36" t="s">
        <v>105</v>
      </c>
    </row>
    <row r="543" spans="1:7" ht="17.100000000000001" customHeight="1" x14ac:dyDescent="0.3">
      <c r="A543" s="36" t="s">
        <v>108</v>
      </c>
    </row>
  </sheetData>
  <sheetProtection sheet="1" objects="1" scenarios="1" selectLockedCells="1"/>
  <conditionalFormatting sqref="A4:F4 A5:G541">
    <cfRule type="expression" dxfId="15" priority="4">
      <formula>MOD(ROW(),2)=0</formula>
    </cfRule>
  </conditionalFormatting>
  <conditionalFormatting sqref="A3:G99983">
    <cfRule type="expression" dxfId="14" priority="1">
      <formula>$B3="Statewide"</formula>
    </cfRule>
  </conditionalFormatting>
  <conditionalFormatting sqref="G4:G541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4.28515625" style="4" customWidth="1"/>
    <col min="4" max="8" width="19.85546875" style="4" bestFit="1" customWidth="1"/>
    <col min="9" max="9" width="22" style="4" bestFit="1" customWidth="1"/>
    <col min="10" max="10" width="22.5703125" style="20" bestFit="1" customWidth="1"/>
    <col min="11" max="11" width="40.7109375" style="3" customWidth="1"/>
    <col min="12" max="16384" width="11.42578125" style="3" hidden="1"/>
  </cols>
  <sheetData>
    <row r="1" spans="1:12" ht="17.100000000000001" customHeight="1" x14ac:dyDescent="0.3">
      <c r="A1" s="15" t="s">
        <v>176</v>
      </c>
      <c r="B1" s="4"/>
      <c r="E1" s="4" t="str">
        <f t="shared" ref="E1:I1" si="0">IF(AND((SUM(E4:E61)-E62)&gt;0,(SUM(E4:E61)-E62)&lt;5),"Surpress","")</f>
        <v/>
      </c>
      <c r="F1" s="4" t="str">
        <f t="shared" si="0"/>
        <v/>
      </c>
      <c r="G1" s="4" t="str">
        <f t="shared" si="0"/>
        <v/>
      </c>
      <c r="H1" s="4" t="str">
        <f t="shared" si="0"/>
        <v/>
      </c>
      <c r="I1" s="4" t="str">
        <f t="shared" si="0"/>
        <v/>
      </c>
    </row>
    <row r="2" spans="1:12" s="1" customFormat="1" ht="23.1" customHeight="1" x14ac:dyDescent="0.45">
      <c r="A2" s="17" t="s">
        <v>85</v>
      </c>
      <c r="C2" s="6"/>
      <c r="D2" s="6"/>
      <c r="E2" s="6"/>
      <c r="F2" s="6"/>
      <c r="G2" s="6"/>
      <c r="H2" s="6"/>
      <c r="I2" s="6"/>
      <c r="J2" s="21"/>
    </row>
    <row r="3" spans="1:12" ht="17.100000000000001" customHeight="1" x14ac:dyDescent="0.3">
      <c r="A3" s="47" t="s">
        <v>0</v>
      </c>
      <c r="B3" s="47" t="s">
        <v>123</v>
      </c>
      <c r="C3" s="48" t="s">
        <v>109</v>
      </c>
      <c r="D3" s="48" t="s">
        <v>86</v>
      </c>
      <c r="E3" s="48" t="s">
        <v>87</v>
      </c>
      <c r="F3" s="48" t="s">
        <v>88</v>
      </c>
      <c r="G3" s="48" t="s">
        <v>89</v>
      </c>
      <c r="H3" s="48" t="s">
        <v>66</v>
      </c>
      <c r="I3" s="48" t="s">
        <v>110</v>
      </c>
      <c r="J3" s="49" t="s">
        <v>2</v>
      </c>
      <c r="K3" s="47" t="s">
        <v>3</v>
      </c>
    </row>
    <row r="4" spans="1:12" ht="17.100000000000001" customHeight="1" x14ac:dyDescent="0.3">
      <c r="A4" s="25" t="s">
        <v>188</v>
      </c>
      <c r="B4" s="25" t="s">
        <v>4</v>
      </c>
      <c r="C4" s="26">
        <v>3308</v>
      </c>
      <c r="D4" s="26">
        <v>1690</v>
      </c>
      <c r="E4" s="26">
        <v>20</v>
      </c>
      <c r="F4" s="26">
        <v>645</v>
      </c>
      <c r="G4" s="26">
        <v>401</v>
      </c>
      <c r="H4" s="26">
        <v>552</v>
      </c>
      <c r="I4" s="26">
        <v>2808</v>
      </c>
      <c r="J4" s="37" t="s">
        <v>190</v>
      </c>
      <c r="K4" s="28" t="s">
        <v>190</v>
      </c>
      <c r="L4" s="4">
        <f>(C4)-(SUM(D4:H4))</f>
        <v>0</v>
      </c>
    </row>
    <row r="5" spans="1:12" ht="17.100000000000001" customHeight="1" x14ac:dyDescent="0.3">
      <c r="A5" s="25" t="s">
        <v>188</v>
      </c>
      <c r="B5" s="25" t="s">
        <v>5</v>
      </c>
      <c r="C5" s="26" t="s">
        <v>190</v>
      </c>
      <c r="D5" s="26">
        <v>0</v>
      </c>
      <c r="E5" s="26">
        <v>0</v>
      </c>
      <c r="F5" s="26" t="s">
        <v>190</v>
      </c>
      <c r="G5" s="26">
        <v>0</v>
      </c>
      <c r="H5" s="26" t="s">
        <v>190</v>
      </c>
      <c r="I5" s="26">
        <v>0</v>
      </c>
      <c r="J5" s="38">
        <v>1</v>
      </c>
      <c r="K5" s="28" t="s">
        <v>191</v>
      </c>
      <c r="L5" s="4" t="e">
        <f t="shared" ref="L5:L62" si="1">(C5)-(SUM(D5:H5))</f>
        <v>#VALUE!</v>
      </c>
    </row>
    <row r="6" spans="1:12" ht="17.100000000000001" customHeight="1" x14ac:dyDescent="0.3">
      <c r="A6" s="25" t="s">
        <v>188</v>
      </c>
      <c r="B6" s="25" t="s">
        <v>6</v>
      </c>
      <c r="C6" s="26">
        <v>83</v>
      </c>
      <c r="D6" s="26">
        <v>21</v>
      </c>
      <c r="E6" s="26" t="s">
        <v>190</v>
      </c>
      <c r="F6" s="26" t="s">
        <v>190</v>
      </c>
      <c r="G6" s="26">
        <v>29</v>
      </c>
      <c r="H6" s="26">
        <v>24</v>
      </c>
      <c r="I6" s="26">
        <v>31</v>
      </c>
      <c r="J6" s="38">
        <v>1</v>
      </c>
      <c r="K6" s="28" t="s">
        <v>191</v>
      </c>
      <c r="L6" s="4">
        <f t="shared" si="1"/>
        <v>9</v>
      </c>
    </row>
    <row r="7" spans="1:12" ht="17.100000000000001" customHeight="1" x14ac:dyDescent="0.3">
      <c r="A7" s="25" t="s">
        <v>188</v>
      </c>
      <c r="B7" s="25" t="s">
        <v>7</v>
      </c>
      <c r="C7" s="26">
        <v>564</v>
      </c>
      <c r="D7" s="26">
        <v>226</v>
      </c>
      <c r="E7" s="26">
        <v>39</v>
      </c>
      <c r="F7" s="26">
        <v>172</v>
      </c>
      <c r="G7" s="26">
        <v>55</v>
      </c>
      <c r="H7" s="26">
        <v>72</v>
      </c>
      <c r="I7" s="26">
        <v>294</v>
      </c>
      <c r="J7" s="37" t="s">
        <v>190</v>
      </c>
      <c r="K7" s="28" t="s">
        <v>190</v>
      </c>
      <c r="L7" s="4">
        <f t="shared" si="1"/>
        <v>0</v>
      </c>
    </row>
    <row r="8" spans="1:12" ht="17.100000000000001" customHeight="1" x14ac:dyDescent="0.3">
      <c r="A8" s="25" t="s">
        <v>188</v>
      </c>
      <c r="B8" s="25" t="s">
        <v>8</v>
      </c>
      <c r="C8" s="26">
        <v>120</v>
      </c>
      <c r="D8" s="26">
        <v>32</v>
      </c>
      <c r="E8" s="26" t="s">
        <v>190</v>
      </c>
      <c r="F8" s="26">
        <v>44</v>
      </c>
      <c r="G8" s="26">
        <v>29</v>
      </c>
      <c r="H8" s="26" t="s">
        <v>190</v>
      </c>
      <c r="I8" s="26">
        <v>32</v>
      </c>
      <c r="J8" s="38">
        <v>1</v>
      </c>
      <c r="K8" s="28" t="s">
        <v>191</v>
      </c>
      <c r="L8" s="4">
        <f t="shared" si="1"/>
        <v>15</v>
      </c>
    </row>
    <row r="9" spans="1:12" ht="17.100000000000001" customHeight="1" x14ac:dyDescent="0.3">
      <c r="A9" s="25" t="s">
        <v>188</v>
      </c>
      <c r="B9" s="25" t="s">
        <v>9</v>
      </c>
      <c r="C9" s="26">
        <v>82</v>
      </c>
      <c r="D9" s="26">
        <v>34</v>
      </c>
      <c r="E9" s="26" t="s">
        <v>190</v>
      </c>
      <c r="F9" s="26">
        <v>25</v>
      </c>
      <c r="G9" s="26">
        <v>0</v>
      </c>
      <c r="H9" s="26" t="s">
        <v>190</v>
      </c>
      <c r="I9" s="26">
        <v>17</v>
      </c>
      <c r="J9" s="38">
        <v>1</v>
      </c>
      <c r="K9" s="28" t="s">
        <v>191</v>
      </c>
      <c r="L9" s="4">
        <f t="shared" si="1"/>
        <v>23</v>
      </c>
    </row>
    <row r="10" spans="1:12" ht="17.100000000000001" customHeight="1" x14ac:dyDescent="0.3">
      <c r="A10" s="25" t="s">
        <v>188</v>
      </c>
      <c r="B10" s="25" t="s">
        <v>10</v>
      </c>
      <c r="C10" s="26">
        <v>3395</v>
      </c>
      <c r="D10" s="26">
        <v>1286</v>
      </c>
      <c r="E10" s="26">
        <v>220</v>
      </c>
      <c r="F10" s="26">
        <v>548</v>
      </c>
      <c r="G10" s="26">
        <v>384</v>
      </c>
      <c r="H10" s="26">
        <v>957</v>
      </c>
      <c r="I10" s="26">
        <v>1472</v>
      </c>
      <c r="J10" s="37" t="s">
        <v>190</v>
      </c>
      <c r="K10" s="28" t="s">
        <v>190</v>
      </c>
      <c r="L10" s="4">
        <f t="shared" si="1"/>
        <v>0</v>
      </c>
    </row>
    <row r="11" spans="1:12" ht="17.100000000000001" customHeight="1" x14ac:dyDescent="0.3">
      <c r="A11" s="25" t="s">
        <v>188</v>
      </c>
      <c r="B11" s="25" t="s">
        <v>11</v>
      </c>
      <c r="C11" s="26">
        <v>63</v>
      </c>
      <c r="D11" s="26">
        <v>10</v>
      </c>
      <c r="E11" s="26" t="s">
        <v>190</v>
      </c>
      <c r="F11" s="26">
        <v>14</v>
      </c>
      <c r="G11" s="26" t="s">
        <v>190</v>
      </c>
      <c r="H11" s="26">
        <v>32</v>
      </c>
      <c r="I11" s="26">
        <v>22</v>
      </c>
      <c r="J11" s="38">
        <v>1</v>
      </c>
      <c r="K11" s="28" t="s">
        <v>191</v>
      </c>
      <c r="L11" s="4">
        <f t="shared" si="1"/>
        <v>7</v>
      </c>
    </row>
    <row r="12" spans="1:12" ht="17.100000000000001" customHeight="1" x14ac:dyDescent="0.3">
      <c r="A12" s="25" t="s">
        <v>188</v>
      </c>
      <c r="B12" s="25" t="s">
        <v>12</v>
      </c>
      <c r="C12" s="26">
        <v>371</v>
      </c>
      <c r="D12" s="26">
        <v>95</v>
      </c>
      <c r="E12" s="26" t="s">
        <v>190</v>
      </c>
      <c r="F12" s="26">
        <v>157</v>
      </c>
      <c r="G12" s="26" t="s">
        <v>190</v>
      </c>
      <c r="H12" s="26">
        <v>70</v>
      </c>
      <c r="I12" s="26">
        <v>445</v>
      </c>
      <c r="J12" s="38">
        <v>1</v>
      </c>
      <c r="K12" s="28" t="s">
        <v>191</v>
      </c>
      <c r="L12" s="4">
        <f t="shared" si="1"/>
        <v>49</v>
      </c>
    </row>
    <row r="13" spans="1:12" ht="17.100000000000001" customHeight="1" x14ac:dyDescent="0.3">
      <c r="A13" s="25" t="s">
        <v>188</v>
      </c>
      <c r="B13" s="25" t="s">
        <v>13</v>
      </c>
      <c r="C13" s="26">
        <v>4097</v>
      </c>
      <c r="D13" s="26">
        <v>2185</v>
      </c>
      <c r="E13" s="26">
        <v>244</v>
      </c>
      <c r="F13" s="26">
        <v>724</v>
      </c>
      <c r="G13" s="26">
        <v>99</v>
      </c>
      <c r="H13" s="26">
        <v>845</v>
      </c>
      <c r="I13" s="26">
        <v>1520</v>
      </c>
      <c r="J13" s="37" t="s">
        <v>190</v>
      </c>
      <c r="K13" s="28" t="s">
        <v>190</v>
      </c>
      <c r="L13" s="4">
        <f t="shared" si="1"/>
        <v>0</v>
      </c>
    </row>
    <row r="14" spans="1:12" ht="17.100000000000001" customHeight="1" x14ac:dyDescent="0.3">
      <c r="A14" s="25" t="s">
        <v>188</v>
      </c>
      <c r="B14" s="25" t="s">
        <v>14</v>
      </c>
      <c r="C14" s="26">
        <v>103</v>
      </c>
      <c r="D14" s="26">
        <v>31</v>
      </c>
      <c r="E14" s="26">
        <v>0</v>
      </c>
      <c r="F14" s="26">
        <v>24</v>
      </c>
      <c r="G14" s="26" t="s">
        <v>190</v>
      </c>
      <c r="H14" s="26" t="s">
        <v>190</v>
      </c>
      <c r="I14" s="26">
        <v>29</v>
      </c>
      <c r="J14" s="38">
        <v>1</v>
      </c>
      <c r="K14" s="28" t="s">
        <v>191</v>
      </c>
      <c r="L14" s="4">
        <f t="shared" si="1"/>
        <v>48</v>
      </c>
    </row>
    <row r="15" spans="1:12" ht="17.100000000000001" customHeight="1" x14ac:dyDescent="0.3">
      <c r="A15" s="25" t="s">
        <v>188</v>
      </c>
      <c r="B15" s="25" t="s">
        <v>15</v>
      </c>
      <c r="C15" s="26">
        <v>530</v>
      </c>
      <c r="D15" s="26">
        <v>107</v>
      </c>
      <c r="E15" s="26">
        <v>7</v>
      </c>
      <c r="F15" s="26">
        <v>160</v>
      </c>
      <c r="G15" s="26">
        <v>133</v>
      </c>
      <c r="H15" s="26">
        <v>123</v>
      </c>
      <c r="I15" s="26">
        <v>179</v>
      </c>
      <c r="J15" s="37" t="s">
        <v>190</v>
      </c>
      <c r="K15" s="28" t="s">
        <v>190</v>
      </c>
      <c r="L15" s="4">
        <f t="shared" si="1"/>
        <v>0</v>
      </c>
    </row>
    <row r="16" spans="1:12" ht="17.100000000000001" customHeight="1" x14ac:dyDescent="0.3">
      <c r="A16" s="25" t="s">
        <v>188</v>
      </c>
      <c r="B16" s="25" t="s">
        <v>16</v>
      </c>
      <c r="C16" s="26">
        <v>682</v>
      </c>
      <c r="D16" s="26">
        <v>184</v>
      </c>
      <c r="E16" s="26">
        <v>42</v>
      </c>
      <c r="F16" s="26">
        <v>356</v>
      </c>
      <c r="G16" s="26">
        <v>42</v>
      </c>
      <c r="H16" s="26">
        <v>58</v>
      </c>
      <c r="I16" s="26">
        <v>187</v>
      </c>
      <c r="J16" s="37" t="s">
        <v>190</v>
      </c>
      <c r="K16" s="28" t="s">
        <v>190</v>
      </c>
      <c r="L16" s="4">
        <f t="shared" si="1"/>
        <v>0</v>
      </c>
    </row>
    <row r="17" spans="1:12" ht="17.100000000000001" customHeight="1" x14ac:dyDescent="0.3">
      <c r="A17" s="25" t="s">
        <v>188</v>
      </c>
      <c r="B17" s="25" t="s">
        <v>17</v>
      </c>
      <c r="C17" s="26">
        <v>71</v>
      </c>
      <c r="D17" s="26" t="s">
        <v>190</v>
      </c>
      <c r="E17" s="26" t="s">
        <v>190</v>
      </c>
      <c r="F17" s="26">
        <v>32</v>
      </c>
      <c r="G17" s="26" t="s">
        <v>190</v>
      </c>
      <c r="H17" s="26">
        <v>22</v>
      </c>
      <c r="I17" s="26">
        <v>29</v>
      </c>
      <c r="J17" s="38">
        <v>1</v>
      </c>
      <c r="K17" s="28" t="s">
        <v>191</v>
      </c>
      <c r="L17" s="4">
        <f t="shared" si="1"/>
        <v>17</v>
      </c>
    </row>
    <row r="18" spans="1:12" ht="17.100000000000001" customHeight="1" x14ac:dyDescent="0.3">
      <c r="A18" s="25" t="s">
        <v>188</v>
      </c>
      <c r="B18" s="25" t="s">
        <v>18</v>
      </c>
      <c r="C18" s="26">
        <v>4092</v>
      </c>
      <c r="D18" s="26">
        <v>2445</v>
      </c>
      <c r="E18" s="26">
        <v>404</v>
      </c>
      <c r="F18" s="26">
        <v>609</v>
      </c>
      <c r="G18" s="26">
        <v>108</v>
      </c>
      <c r="H18" s="26">
        <v>526</v>
      </c>
      <c r="I18" s="26">
        <v>1233</v>
      </c>
      <c r="J18" s="37" t="s">
        <v>190</v>
      </c>
      <c r="K18" s="28" t="s">
        <v>190</v>
      </c>
      <c r="L18" s="4">
        <f t="shared" si="1"/>
        <v>0</v>
      </c>
    </row>
    <row r="19" spans="1:12" ht="17.100000000000001" customHeight="1" x14ac:dyDescent="0.3">
      <c r="A19" s="25" t="s">
        <v>188</v>
      </c>
      <c r="B19" s="25" t="s">
        <v>19</v>
      </c>
      <c r="C19" s="26">
        <v>584</v>
      </c>
      <c r="D19" s="26">
        <v>167</v>
      </c>
      <c r="E19" s="26">
        <v>24</v>
      </c>
      <c r="F19" s="26">
        <v>170</v>
      </c>
      <c r="G19" s="26">
        <v>102</v>
      </c>
      <c r="H19" s="26">
        <v>121</v>
      </c>
      <c r="I19" s="26">
        <v>92</v>
      </c>
      <c r="J19" s="37" t="s">
        <v>190</v>
      </c>
      <c r="K19" s="28" t="s">
        <v>190</v>
      </c>
      <c r="L19" s="4">
        <f t="shared" si="1"/>
        <v>0</v>
      </c>
    </row>
    <row r="20" spans="1:12" ht="17.100000000000001" customHeight="1" x14ac:dyDescent="0.3">
      <c r="A20" s="25" t="s">
        <v>188</v>
      </c>
      <c r="B20" s="25" t="s">
        <v>20</v>
      </c>
      <c r="C20" s="26">
        <v>330</v>
      </c>
      <c r="D20" s="26">
        <v>121</v>
      </c>
      <c r="E20" s="26">
        <v>12</v>
      </c>
      <c r="F20" s="26">
        <v>107</v>
      </c>
      <c r="G20" s="26">
        <v>35</v>
      </c>
      <c r="H20" s="26">
        <v>55</v>
      </c>
      <c r="I20" s="26">
        <v>78</v>
      </c>
      <c r="J20" s="37" t="s">
        <v>190</v>
      </c>
      <c r="K20" s="28" t="s">
        <v>190</v>
      </c>
      <c r="L20" s="4">
        <f t="shared" si="1"/>
        <v>0</v>
      </c>
    </row>
    <row r="21" spans="1:12" ht="17.100000000000001" customHeight="1" x14ac:dyDescent="0.3">
      <c r="A21" s="25" t="s">
        <v>188</v>
      </c>
      <c r="B21" s="25" t="s">
        <v>21</v>
      </c>
      <c r="C21" s="26">
        <v>70</v>
      </c>
      <c r="D21" s="26">
        <v>29</v>
      </c>
      <c r="E21" s="26" t="s">
        <v>190</v>
      </c>
      <c r="F21" s="26">
        <v>36</v>
      </c>
      <c r="G21" s="26" t="s">
        <v>190</v>
      </c>
      <c r="H21" s="26" t="s">
        <v>190</v>
      </c>
      <c r="I21" s="26">
        <v>15</v>
      </c>
      <c r="J21" s="38">
        <v>1</v>
      </c>
      <c r="K21" s="28" t="s">
        <v>191</v>
      </c>
      <c r="L21" s="4">
        <f t="shared" si="1"/>
        <v>5</v>
      </c>
    </row>
    <row r="22" spans="1:12" ht="17.100000000000001" customHeight="1" x14ac:dyDescent="0.3">
      <c r="A22" s="25" t="s">
        <v>188</v>
      </c>
      <c r="B22" s="25" t="s">
        <v>22</v>
      </c>
      <c r="C22" s="26">
        <v>27433</v>
      </c>
      <c r="D22" s="26">
        <v>13128</v>
      </c>
      <c r="E22" s="26">
        <v>1439</v>
      </c>
      <c r="F22" s="26">
        <v>9077</v>
      </c>
      <c r="G22" s="26">
        <v>1451</v>
      </c>
      <c r="H22" s="26">
        <v>2338</v>
      </c>
      <c r="I22" s="26">
        <v>16569</v>
      </c>
      <c r="J22" s="37" t="s">
        <v>190</v>
      </c>
      <c r="K22" s="28" t="s">
        <v>190</v>
      </c>
      <c r="L22" s="4">
        <f t="shared" si="1"/>
        <v>0</v>
      </c>
    </row>
    <row r="23" spans="1:12" ht="17.100000000000001" customHeight="1" x14ac:dyDescent="0.3">
      <c r="A23" s="25" t="s">
        <v>188</v>
      </c>
      <c r="B23" s="25" t="s">
        <v>23</v>
      </c>
      <c r="C23" s="26">
        <v>631</v>
      </c>
      <c r="D23" s="26">
        <v>219</v>
      </c>
      <c r="E23" s="26">
        <v>183</v>
      </c>
      <c r="F23" s="26">
        <v>72</v>
      </c>
      <c r="G23" s="26">
        <v>76</v>
      </c>
      <c r="H23" s="26">
        <v>81</v>
      </c>
      <c r="I23" s="26">
        <v>278</v>
      </c>
      <c r="J23" s="37" t="s">
        <v>190</v>
      </c>
      <c r="K23" s="28" t="s">
        <v>190</v>
      </c>
      <c r="L23" s="4">
        <f t="shared" si="1"/>
        <v>0</v>
      </c>
    </row>
    <row r="24" spans="1:12" ht="17.100000000000001" customHeight="1" x14ac:dyDescent="0.3">
      <c r="A24" s="25" t="s">
        <v>188</v>
      </c>
      <c r="B24" s="25" t="s">
        <v>24</v>
      </c>
      <c r="C24" s="26">
        <v>519</v>
      </c>
      <c r="D24" s="26">
        <v>162</v>
      </c>
      <c r="E24" s="26">
        <v>11</v>
      </c>
      <c r="F24" s="26">
        <v>223</v>
      </c>
      <c r="G24" s="26">
        <v>40</v>
      </c>
      <c r="H24" s="26">
        <v>83</v>
      </c>
      <c r="I24" s="26">
        <v>322</v>
      </c>
      <c r="J24" s="37" t="s">
        <v>190</v>
      </c>
      <c r="K24" s="28" t="s">
        <v>190</v>
      </c>
      <c r="L24" s="4">
        <f t="shared" si="1"/>
        <v>0</v>
      </c>
    </row>
    <row r="25" spans="1:12" ht="17.100000000000001" customHeight="1" x14ac:dyDescent="0.3">
      <c r="A25" s="25" t="s">
        <v>188</v>
      </c>
      <c r="B25" s="25" t="s">
        <v>25</v>
      </c>
      <c r="C25" s="26">
        <v>78</v>
      </c>
      <c r="D25" s="26">
        <v>20</v>
      </c>
      <c r="E25" s="26" t="s">
        <v>190</v>
      </c>
      <c r="F25" s="26">
        <v>17</v>
      </c>
      <c r="G25" s="26" t="s">
        <v>190</v>
      </c>
      <c r="H25" s="26">
        <v>22</v>
      </c>
      <c r="I25" s="26">
        <v>16</v>
      </c>
      <c r="J25" s="38">
        <v>1</v>
      </c>
      <c r="K25" s="28" t="s">
        <v>191</v>
      </c>
      <c r="L25" s="4">
        <f t="shared" si="1"/>
        <v>19</v>
      </c>
    </row>
    <row r="26" spans="1:12" ht="17.100000000000001" customHeight="1" x14ac:dyDescent="0.3">
      <c r="A26" s="25" t="s">
        <v>188</v>
      </c>
      <c r="B26" s="25" t="s">
        <v>26</v>
      </c>
      <c r="C26" s="26">
        <v>303</v>
      </c>
      <c r="D26" s="26">
        <v>139</v>
      </c>
      <c r="E26" s="26">
        <v>14</v>
      </c>
      <c r="F26" s="26">
        <v>62</v>
      </c>
      <c r="G26" s="26">
        <v>12</v>
      </c>
      <c r="H26" s="26">
        <v>76</v>
      </c>
      <c r="I26" s="26">
        <v>151</v>
      </c>
      <c r="J26" s="37" t="s">
        <v>190</v>
      </c>
      <c r="K26" s="28" t="s">
        <v>190</v>
      </c>
      <c r="L26" s="4">
        <f t="shared" si="1"/>
        <v>0</v>
      </c>
    </row>
    <row r="27" spans="1:12" ht="17.100000000000001" customHeight="1" x14ac:dyDescent="0.3">
      <c r="A27" s="25" t="s">
        <v>188</v>
      </c>
      <c r="B27" s="25" t="s">
        <v>27</v>
      </c>
      <c r="C27" s="26">
        <v>1249</v>
      </c>
      <c r="D27" s="26">
        <v>362</v>
      </c>
      <c r="E27" s="26">
        <v>164</v>
      </c>
      <c r="F27" s="26">
        <v>521</v>
      </c>
      <c r="G27" s="26">
        <v>83</v>
      </c>
      <c r="H27" s="26">
        <v>119</v>
      </c>
      <c r="I27" s="26">
        <v>520</v>
      </c>
      <c r="J27" s="37" t="s">
        <v>190</v>
      </c>
      <c r="K27" s="28" t="s">
        <v>190</v>
      </c>
      <c r="L27" s="4">
        <f t="shared" si="1"/>
        <v>0</v>
      </c>
    </row>
    <row r="28" spans="1:12" ht="17.100000000000001" customHeight="1" x14ac:dyDescent="0.3">
      <c r="A28" s="25" t="s">
        <v>188</v>
      </c>
      <c r="B28" s="25" t="s">
        <v>28</v>
      </c>
      <c r="C28" s="26">
        <v>24</v>
      </c>
      <c r="D28" s="26" t="s">
        <v>190</v>
      </c>
      <c r="E28" s="26" t="s">
        <v>190</v>
      </c>
      <c r="F28" s="26">
        <v>16</v>
      </c>
      <c r="G28" s="26" t="s">
        <v>190</v>
      </c>
      <c r="H28" s="26">
        <v>0</v>
      </c>
      <c r="I28" s="26">
        <v>9</v>
      </c>
      <c r="J28" s="38">
        <v>1</v>
      </c>
      <c r="K28" s="28" t="s">
        <v>191</v>
      </c>
      <c r="L28" s="4">
        <f t="shared" si="1"/>
        <v>8</v>
      </c>
    </row>
    <row r="29" spans="1:12" ht="17.100000000000001" customHeight="1" x14ac:dyDescent="0.3">
      <c r="A29" s="25" t="s">
        <v>188</v>
      </c>
      <c r="B29" s="25" t="s">
        <v>29</v>
      </c>
      <c r="C29" s="26">
        <v>37</v>
      </c>
      <c r="D29" s="26">
        <v>11</v>
      </c>
      <c r="E29" s="26">
        <v>0</v>
      </c>
      <c r="F29" s="26">
        <v>21</v>
      </c>
      <c r="G29" s="26">
        <v>0</v>
      </c>
      <c r="H29" s="26">
        <v>5</v>
      </c>
      <c r="I29" s="26">
        <v>20</v>
      </c>
      <c r="J29" s="37" t="s">
        <v>190</v>
      </c>
      <c r="K29" s="28" t="s">
        <v>190</v>
      </c>
      <c r="L29" s="4">
        <f t="shared" si="1"/>
        <v>0</v>
      </c>
    </row>
    <row r="30" spans="1:12" ht="17.100000000000001" customHeight="1" x14ac:dyDescent="0.3">
      <c r="A30" s="25" t="s">
        <v>188</v>
      </c>
      <c r="B30" s="25" t="s">
        <v>30</v>
      </c>
      <c r="C30" s="26">
        <v>1555</v>
      </c>
      <c r="D30" s="26">
        <v>434</v>
      </c>
      <c r="E30" s="26">
        <v>317</v>
      </c>
      <c r="F30" s="26">
        <v>493</v>
      </c>
      <c r="G30" s="26">
        <v>137</v>
      </c>
      <c r="H30" s="26">
        <v>174</v>
      </c>
      <c r="I30" s="26">
        <v>449</v>
      </c>
      <c r="J30" s="37" t="s">
        <v>190</v>
      </c>
      <c r="K30" s="28" t="s">
        <v>190</v>
      </c>
      <c r="L30" s="4">
        <f t="shared" si="1"/>
        <v>0</v>
      </c>
    </row>
    <row r="31" spans="1:12" ht="17.100000000000001" customHeight="1" x14ac:dyDescent="0.3">
      <c r="A31" s="25" t="s">
        <v>188</v>
      </c>
      <c r="B31" s="25" t="s">
        <v>31</v>
      </c>
      <c r="C31" s="26">
        <v>366</v>
      </c>
      <c r="D31" s="26">
        <v>132</v>
      </c>
      <c r="E31" s="26">
        <v>5</v>
      </c>
      <c r="F31" s="26">
        <v>41</v>
      </c>
      <c r="G31" s="26">
        <v>64</v>
      </c>
      <c r="H31" s="26">
        <v>124</v>
      </c>
      <c r="I31" s="26">
        <v>156</v>
      </c>
      <c r="J31" s="37" t="s">
        <v>190</v>
      </c>
      <c r="K31" s="28" t="s">
        <v>190</v>
      </c>
      <c r="L31" s="4">
        <f t="shared" si="1"/>
        <v>0</v>
      </c>
    </row>
    <row r="32" spans="1:12" ht="17.100000000000001" customHeight="1" x14ac:dyDescent="0.3">
      <c r="A32" s="25" t="s">
        <v>188</v>
      </c>
      <c r="B32" s="25" t="s">
        <v>32</v>
      </c>
      <c r="C32" s="26">
        <v>258</v>
      </c>
      <c r="D32" s="26">
        <v>93</v>
      </c>
      <c r="E32" s="26" t="s">
        <v>190</v>
      </c>
      <c r="F32" s="26">
        <v>85</v>
      </c>
      <c r="G32" s="26" t="s">
        <v>190</v>
      </c>
      <c r="H32" s="26">
        <v>66</v>
      </c>
      <c r="I32" s="26">
        <v>127</v>
      </c>
      <c r="J32" s="38">
        <v>1</v>
      </c>
      <c r="K32" s="28" t="s">
        <v>191</v>
      </c>
      <c r="L32" s="4">
        <f t="shared" si="1"/>
        <v>14</v>
      </c>
    </row>
    <row r="33" spans="1:12" ht="17.100000000000001" customHeight="1" x14ac:dyDescent="0.3">
      <c r="A33" s="25" t="s">
        <v>188</v>
      </c>
      <c r="B33" s="25" t="s">
        <v>33</v>
      </c>
      <c r="C33" s="26">
        <v>7811</v>
      </c>
      <c r="D33" s="26">
        <v>3155</v>
      </c>
      <c r="E33" s="26">
        <v>633</v>
      </c>
      <c r="F33" s="26">
        <v>2605</v>
      </c>
      <c r="G33" s="26">
        <v>1128</v>
      </c>
      <c r="H33" s="26">
        <v>290</v>
      </c>
      <c r="I33" s="26">
        <v>3184</v>
      </c>
      <c r="J33" s="37" t="s">
        <v>190</v>
      </c>
      <c r="K33" s="28" t="s">
        <v>190</v>
      </c>
      <c r="L33" s="4">
        <f t="shared" si="1"/>
        <v>0</v>
      </c>
    </row>
    <row r="34" spans="1:12" ht="17.100000000000001" customHeight="1" x14ac:dyDescent="0.3">
      <c r="A34" s="25" t="s">
        <v>188</v>
      </c>
      <c r="B34" s="25" t="s">
        <v>34</v>
      </c>
      <c r="C34" s="26">
        <v>614</v>
      </c>
      <c r="D34" s="26">
        <v>260</v>
      </c>
      <c r="E34" s="26">
        <v>30</v>
      </c>
      <c r="F34" s="26">
        <v>80</v>
      </c>
      <c r="G34" s="26">
        <v>13</v>
      </c>
      <c r="H34" s="26">
        <v>231</v>
      </c>
      <c r="I34" s="26">
        <v>406</v>
      </c>
      <c r="J34" s="37" t="s">
        <v>190</v>
      </c>
      <c r="K34" s="28" t="s">
        <v>190</v>
      </c>
      <c r="L34" s="4">
        <f t="shared" si="1"/>
        <v>0</v>
      </c>
    </row>
    <row r="35" spans="1:12" ht="17.100000000000001" customHeight="1" x14ac:dyDescent="0.3">
      <c r="A35" s="25" t="s">
        <v>188</v>
      </c>
      <c r="B35" s="25" t="s">
        <v>35</v>
      </c>
      <c r="C35" s="26">
        <v>48</v>
      </c>
      <c r="D35" s="26">
        <v>14</v>
      </c>
      <c r="E35" s="26" t="s">
        <v>190</v>
      </c>
      <c r="F35" s="26" t="s">
        <v>190</v>
      </c>
      <c r="G35" s="26" t="s">
        <v>190</v>
      </c>
      <c r="H35" s="26">
        <v>20</v>
      </c>
      <c r="I35" s="26">
        <v>32</v>
      </c>
      <c r="J35" s="38">
        <v>1</v>
      </c>
      <c r="K35" s="28" t="s">
        <v>191</v>
      </c>
      <c r="L35" s="4">
        <f t="shared" si="1"/>
        <v>14</v>
      </c>
    </row>
    <row r="36" spans="1:12" ht="17.100000000000001" customHeight="1" x14ac:dyDescent="0.3">
      <c r="A36" s="25" t="s">
        <v>188</v>
      </c>
      <c r="B36" s="25" t="s">
        <v>36</v>
      </c>
      <c r="C36" s="26">
        <v>7812</v>
      </c>
      <c r="D36" s="26">
        <v>3836</v>
      </c>
      <c r="E36" s="26">
        <v>483</v>
      </c>
      <c r="F36" s="26">
        <v>1317</v>
      </c>
      <c r="G36" s="26">
        <v>189</v>
      </c>
      <c r="H36" s="26">
        <v>1987</v>
      </c>
      <c r="I36" s="26">
        <v>6040</v>
      </c>
      <c r="J36" s="37" t="s">
        <v>190</v>
      </c>
      <c r="K36" s="28" t="s">
        <v>190</v>
      </c>
      <c r="L36" s="4">
        <f t="shared" si="1"/>
        <v>0</v>
      </c>
    </row>
    <row r="37" spans="1:12" ht="17.100000000000001" customHeight="1" x14ac:dyDescent="0.3">
      <c r="A37" s="25" t="s">
        <v>188</v>
      </c>
      <c r="B37" s="25" t="s">
        <v>37</v>
      </c>
      <c r="C37" s="26">
        <v>4339</v>
      </c>
      <c r="D37" s="26">
        <v>1555</v>
      </c>
      <c r="E37" s="26">
        <v>158</v>
      </c>
      <c r="F37" s="26">
        <v>1255</v>
      </c>
      <c r="G37" s="26">
        <v>846</v>
      </c>
      <c r="H37" s="26">
        <v>525</v>
      </c>
      <c r="I37" s="26">
        <v>2563</v>
      </c>
      <c r="J37" s="37" t="s">
        <v>190</v>
      </c>
      <c r="K37" s="28" t="s">
        <v>190</v>
      </c>
      <c r="L37" s="4">
        <f t="shared" si="1"/>
        <v>0</v>
      </c>
    </row>
    <row r="38" spans="1:12" ht="17.100000000000001" customHeight="1" x14ac:dyDescent="0.3">
      <c r="A38" s="25" t="s">
        <v>188</v>
      </c>
      <c r="B38" s="25" t="s">
        <v>38</v>
      </c>
      <c r="C38" s="26">
        <v>227</v>
      </c>
      <c r="D38" s="26">
        <v>62</v>
      </c>
      <c r="E38" s="26">
        <v>0</v>
      </c>
      <c r="F38" s="26">
        <v>89</v>
      </c>
      <c r="G38" s="26">
        <v>7</v>
      </c>
      <c r="H38" s="26">
        <v>69</v>
      </c>
      <c r="I38" s="26">
        <v>108</v>
      </c>
      <c r="J38" s="37" t="s">
        <v>190</v>
      </c>
      <c r="K38" s="28" t="s">
        <v>190</v>
      </c>
      <c r="L38" s="4">
        <f t="shared" si="1"/>
        <v>0</v>
      </c>
    </row>
    <row r="39" spans="1:12" ht="17.100000000000001" customHeight="1" x14ac:dyDescent="0.3">
      <c r="A39" s="25" t="s">
        <v>188</v>
      </c>
      <c r="B39" s="46" t="s">
        <v>39</v>
      </c>
      <c r="C39" s="26">
        <v>7542</v>
      </c>
      <c r="D39" s="26">
        <v>2850</v>
      </c>
      <c r="E39" s="26">
        <v>1303</v>
      </c>
      <c r="F39" s="26">
        <v>1379</v>
      </c>
      <c r="G39" s="26">
        <v>212</v>
      </c>
      <c r="H39" s="26">
        <v>1798</v>
      </c>
      <c r="I39" s="26">
        <v>3368</v>
      </c>
      <c r="J39" s="37" t="s">
        <v>190</v>
      </c>
      <c r="K39" s="28" t="s">
        <v>190</v>
      </c>
      <c r="L39" s="4">
        <f t="shared" si="1"/>
        <v>0</v>
      </c>
    </row>
    <row r="40" spans="1:12" ht="17.100000000000001" customHeight="1" x14ac:dyDescent="0.3">
      <c r="A40" s="25" t="s">
        <v>188</v>
      </c>
      <c r="B40" s="25" t="s">
        <v>40</v>
      </c>
      <c r="C40" s="26">
        <v>8611</v>
      </c>
      <c r="D40" s="26">
        <v>5340</v>
      </c>
      <c r="E40" s="26">
        <v>650</v>
      </c>
      <c r="F40" s="26">
        <v>1164</v>
      </c>
      <c r="G40" s="26">
        <v>202</v>
      </c>
      <c r="H40" s="26">
        <v>1255</v>
      </c>
      <c r="I40" s="26">
        <v>4064</v>
      </c>
      <c r="J40" s="37" t="s">
        <v>190</v>
      </c>
      <c r="K40" s="28" t="s">
        <v>190</v>
      </c>
      <c r="L40" s="4">
        <f t="shared" si="1"/>
        <v>0</v>
      </c>
    </row>
    <row r="41" spans="1:12" ht="17.100000000000001" customHeight="1" x14ac:dyDescent="0.3">
      <c r="A41" s="25" t="s">
        <v>188</v>
      </c>
      <c r="B41" s="46" t="s">
        <v>41</v>
      </c>
      <c r="C41" s="26">
        <v>2301</v>
      </c>
      <c r="D41" s="26">
        <v>1199</v>
      </c>
      <c r="E41" s="26">
        <v>106</v>
      </c>
      <c r="F41" s="26">
        <v>732</v>
      </c>
      <c r="G41" s="26">
        <v>17</v>
      </c>
      <c r="H41" s="26">
        <v>247</v>
      </c>
      <c r="I41" s="26">
        <v>1362</v>
      </c>
      <c r="J41" s="37" t="s">
        <v>190</v>
      </c>
      <c r="K41" s="28" t="s">
        <v>190</v>
      </c>
      <c r="L41" s="4">
        <f t="shared" si="1"/>
        <v>0</v>
      </c>
    </row>
    <row r="42" spans="1:12" ht="17.100000000000001" customHeight="1" x14ac:dyDescent="0.3">
      <c r="A42" s="25" t="s">
        <v>188</v>
      </c>
      <c r="B42" s="25" t="s">
        <v>42</v>
      </c>
      <c r="C42" s="26">
        <v>3053</v>
      </c>
      <c r="D42" s="26">
        <v>1487</v>
      </c>
      <c r="E42" s="26">
        <v>228</v>
      </c>
      <c r="F42" s="26">
        <v>647</v>
      </c>
      <c r="G42" s="26">
        <v>481</v>
      </c>
      <c r="H42" s="26">
        <v>210</v>
      </c>
      <c r="I42" s="26">
        <v>1380</v>
      </c>
      <c r="J42" s="37" t="s">
        <v>190</v>
      </c>
      <c r="K42" s="28" t="s">
        <v>190</v>
      </c>
      <c r="L42" s="4">
        <f t="shared" si="1"/>
        <v>0</v>
      </c>
    </row>
    <row r="43" spans="1:12" ht="17.100000000000001" customHeight="1" x14ac:dyDescent="0.3">
      <c r="A43" s="25" t="s">
        <v>188</v>
      </c>
      <c r="B43" s="46" t="s">
        <v>43</v>
      </c>
      <c r="C43" s="26">
        <v>567</v>
      </c>
      <c r="D43" s="26">
        <v>225</v>
      </c>
      <c r="E43" s="26">
        <v>56</v>
      </c>
      <c r="F43" s="26">
        <v>140</v>
      </c>
      <c r="G43" s="26">
        <v>35</v>
      </c>
      <c r="H43" s="26">
        <v>111</v>
      </c>
      <c r="I43" s="26">
        <v>310</v>
      </c>
      <c r="J43" s="37" t="s">
        <v>190</v>
      </c>
      <c r="K43" s="28" t="s">
        <v>190</v>
      </c>
      <c r="L43" s="4">
        <f t="shared" si="1"/>
        <v>0</v>
      </c>
    </row>
    <row r="44" spans="1:12" ht="17.100000000000001" customHeight="1" x14ac:dyDescent="0.3">
      <c r="A44" s="25" t="s">
        <v>188</v>
      </c>
      <c r="B44" s="25" t="s">
        <v>44</v>
      </c>
      <c r="C44" s="26">
        <v>1566</v>
      </c>
      <c r="D44" s="26">
        <v>773</v>
      </c>
      <c r="E44" s="26">
        <v>74</v>
      </c>
      <c r="F44" s="26">
        <v>378</v>
      </c>
      <c r="G44" s="26">
        <v>107</v>
      </c>
      <c r="H44" s="26">
        <v>234</v>
      </c>
      <c r="I44" s="26">
        <v>791</v>
      </c>
      <c r="J44" s="37" t="s">
        <v>190</v>
      </c>
      <c r="K44" s="28" t="s">
        <v>190</v>
      </c>
      <c r="L44" s="4">
        <f t="shared" si="1"/>
        <v>0</v>
      </c>
    </row>
    <row r="45" spans="1:12" ht="17.100000000000001" customHeight="1" x14ac:dyDescent="0.3">
      <c r="A45" s="25" t="s">
        <v>188</v>
      </c>
      <c r="B45" s="46" t="s">
        <v>45</v>
      </c>
      <c r="C45" s="26">
        <v>1464</v>
      </c>
      <c r="D45" s="26">
        <v>477</v>
      </c>
      <c r="E45" s="26">
        <v>27</v>
      </c>
      <c r="F45" s="26">
        <v>353</v>
      </c>
      <c r="G45" s="26">
        <v>125</v>
      </c>
      <c r="H45" s="26">
        <v>482</v>
      </c>
      <c r="I45" s="26">
        <v>599</v>
      </c>
      <c r="J45" s="37" t="s">
        <v>190</v>
      </c>
      <c r="K45" s="28" t="s">
        <v>190</v>
      </c>
      <c r="L45" s="4">
        <f t="shared" si="1"/>
        <v>0</v>
      </c>
    </row>
    <row r="46" spans="1:12" ht="17.100000000000001" customHeight="1" x14ac:dyDescent="0.3">
      <c r="A46" s="25" t="s">
        <v>188</v>
      </c>
      <c r="B46" s="25" t="s">
        <v>46</v>
      </c>
      <c r="C46" s="26">
        <v>3822</v>
      </c>
      <c r="D46" s="26">
        <v>1487</v>
      </c>
      <c r="E46" s="26">
        <v>112</v>
      </c>
      <c r="F46" s="26">
        <v>1083</v>
      </c>
      <c r="G46" s="26">
        <v>429</v>
      </c>
      <c r="H46" s="26">
        <v>711</v>
      </c>
      <c r="I46" s="26">
        <v>2676</v>
      </c>
      <c r="J46" s="37" t="s">
        <v>190</v>
      </c>
      <c r="K46" s="28" t="s">
        <v>190</v>
      </c>
      <c r="L46" s="4">
        <f t="shared" si="1"/>
        <v>0</v>
      </c>
    </row>
    <row r="47" spans="1:12" ht="17.100000000000001" customHeight="1" x14ac:dyDescent="0.3">
      <c r="A47" s="25" t="s">
        <v>188</v>
      </c>
      <c r="B47" s="25" t="s">
        <v>47</v>
      </c>
      <c r="C47" s="26">
        <v>609</v>
      </c>
      <c r="D47" s="26">
        <v>249</v>
      </c>
      <c r="E47" s="26">
        <v>12</v>
      </c>
      <c r="F47" s="26">
        <v>113</v>
      </c>
      <c r="G47" s="26">
        <v>171</v>
      </c>
      <c r="H47" s="26">
        <v>64</v>
      </c>
      <c r="I47" s="26">
        <v>373</v>
      </c>
      <c r="J47" s="37" t="s">
        <v>190</v>
      </c>
      <c r="K47" s="28" t="s">
        <v>190</v>
      </c>
      <c r="L47" s="4">
        <f t="shared" si="1"/>
        <v>0</v>
      </c>
    </row>
    <row r="48" spans="1:12" ht="17.100000000000001" customHeight="1" x14ac:dyDescent="0.3">
      <c r="A48" s="25" t="s">
        <v>188</v>
      </c>
      <c r="B48" s="25" t="s">
        <v>48</v>
      </c>
      <c r="C48" s="26">
        <v>657</v>
      </c>
      <c r="D48" s="26">
        <v>258</v>
      </c>
      <c r="E48" s="26">
        <v>76</v>
      </c>
      <c r="F48" s="26">
        <v>120</v>
      </c>
      <c r="G48" s="26">
        <v>71</v>
      </c>
      <c r="H48" s="26">
        <v>132</v>
      </c>
      <c r="I48" s="26">
        <v>310</v>
      </c>
      <c r="J48" s="37" t="s">
        <v>190</v>
      </c>
      <c r="K48" s="28" t="s">
        <v>190</v>
      </c>
      <c r="L48" s="4">
        <f t="shared" si="1"/>
        <v>0</v>
      </c>
    </row>
    <row r="49" spans="1:12" ht="17.100000000000001" customHeight="1" x14ac:dyDescent="0.3">
      <c r="A49" s="25" t="s">
        <v>188</v>
      </c>
      <c r="B49" s="25" t="s">
        <v>49</v>
      </c>
      <c r="C49" s="26" t="s">
        <v>190</v>
      </c>
      <c r="D49" s="26">
        <v>0</v>
      </c>
      <c r="E49" s="26" t="s">
        <v>190</v>
      </c>
      <c r="F49" s="26" t="s">
        <v>190</v>
      </c>
      <c r="G49" s="26" t="s">
        <v>190</v>
      </c>
      <c r="H49" s="26" t="s">
        <v>190</v>
      </c>
      <c r="I49" s="26">
        <v>0</v>
      </c>
      <c r="J49" s="38">
        <v>1</v>
      </c>
      <c r="K49" s="28" t="s">
        <v>191</v>
      </c>
      <c r="L49" s="4" t="e">
        <f t="shared" si="1"/>
        <v>#VALUE!</v>
      </c>
    </row>
    <row r="50" spans="1:12" ht="17.100000000000001" customHeight="1" x14ac:dyDescent="0.3">
      <c r="A50" s="25" t="s">
        <v>188</v>
      </c>
      <c r="B50" s="25" t="s">
        <v>50</v>
      </c>
      <c r="C50" s="26">
        <v>142</v>
      </c>
      <c r="D50" s="26">
        <v>54</v>
      </c>
      <c r="E50" s="26" t="s">
        <v>190</v>
      </c>
      <c r="F50" s="26">
        <v>42</v>
      </c>
      <c r="G50" s="26" t="s">
        <v>190</v>
      </c>
      <c r="H50" s="26">
        <v>29</v>
      </c>
      <c r="I50" s="26">
        <v>62</v>
      </c>
      <c r="J50" s="38">
        <v>1</v>
      </c>
      <c r="K50" s="28" t="s">
        <v>191</v>
      </c>
      <c r="L50" s="4">
        <f t="shared" si="1"/>
        <v>17</v>
      </c>
    </row>
    <row r="51" spans="1:12" ht="17.100000000000001" customHeight="1" x14ac:dyDescent="0.3">
      <c r="A51" s="25" t="s">
        <v>188</v>
      </c>
      <c r="B51" s="25" t="s">
        <v>51</v>
      </c>
      <c r="C51" s="26">
        <v>1240</v>
      </c>
      <c r="D51" s="26">
        <v>537</v>
      </c>
      <c r="E51" s="26">
        <v>17</v>
      </c>
      <c r="F51" s="26">
        <v>437</v>
      </c>
      <c r="G51" s="26">
        <v>118</v>
      </c>
      <c r="H51" s="26">
        <v>131</v>
      </c>
      <c r="I51" s="26">
        <v>537</v>
      </c>
      <c r="J51" s="37" t="s">
        <v>190</v>
      </c>
      <c r="K51" s="28" t="s">
        <v>190</v>
      </c>
      <c r="L51" s="4">
        <f t="shared" si="1"/>
        <v>0</v>
      </c>
    </row>
    <row r="52" spans="1:12" ht="17.100000000000001" customHeight="1" x14ac:dyDescent="0.3">
      <c r="A52" s="25" t="s">
        <v>188</v>
      </c>
      <c r="B52" s="25" t="s">
        <v>52</v>
      </c>
      <c r="C52" s="26">
        <v>1083</v>
      </c>
      <c r="D52" s="26">
        <v>428</v>
      </c>
      <c r="E52" s="26">
        <v>417</v>
      </c>
      <c r="F52" s="26">
        <v>69</v>
      </c>
      <c r="G52" s="26">
        <v>53</v>
      </c>
      <c r="H52" s="26">
        <v>116</v>
      </c>
      <c r="I52" s="26">
        <v>678</v>
      </c>
      <c r="J52" s="37" t="s">
        <v>190</v>
      </c>
      <c r="K52" s="28" t="s">
        <v>190</v>
      </c>
      <c r="L52" s="4">
        <f t="shared" si="1"/>
        <v>0</v>
      </c>
    </row>
    <row r="53" spans="1:12" ht="17.100000000000001" customHeight="1" x14ac:dyDescent="0.3">
      <c r="A53" s="25" t="s">
        <v>188</v>
      </c>
      <c r="B53" s="25" t="s">
        <v>53</v>
      </c>
      <c r="C53" s="26">
        <v>1757</v>
      </c>
      <c r="D53" s="26">
        <v>535</v>
      </c>
      <c r="E53" s="26">
        <v>371</v>
      </c>
      <c r="F53" s="26">
        <v>373</v>
      </c>
      <c r="G53" s="26">
        <v>143</v>
      </c>
      <c r="H53" s="26">
        <v>335</v>
      </c>
      <c r="I53" s="26">
        <v>898</v>
      </c>
      <c r="J53" s="37" t="s">
        <v>190</v>
      </c>
      <c r="K53" s="28" t="s">
        <v>190</v>
      </c>
      <c r="L53" s="4">
        <f t="shared" si="1"/>
        <v>0</v>
      </c>
    </row>
    <row r="54" spans="1:12" ht="17.100000000000001" customHeight="1" x14ac:dyDescent="0.3">
      <c r="A54" s="25" t="s">
        <v>188</v>
      </c>
      <c r="B54" s="25" t="s">
        <v>54</v>
      </c>
      <c r="C54" s="26">
        <v>321</v>
      </c>
      <c r="D54" s="26">
        <v>129</v>
      </c>
      <c r="E54" s="26">
        <v>16</v>
      </c>
      <c r="F54" s="26">
        <v>50</v>
      </c>
      <c r="G54" s="26">
        <v>9</v>
      </c>
      <c r="H54" s="26">
        <v>117</v>
      </c>
      <c r="I54" s="26">
        <v>145</v>
      </c>
      <c r="J54" s="37" t="s">
        <v>190</v>
      </c>
      <c r="K54" s="28" t="s">
        <v>190</v>
      </c>
      <c r="L54" s="4">
        <f t="shared" si="1"/>
        <v>0</v>
      </c>
    </row>
    <row r="55" spans="1:12" ht="17.100000000000001" customHeight="1" x14ac:dyDescent="0.3">
      <c r="A55" s="25" t="s">
        <v>188</v>
      </c>
      <c r="B55" s="25" t="s">
        <v>55</v>
      </c>
      <c r="C55" s="26">
        <v>225</v>
      </c>
      <c r="D55" s="26">
        <v>81</v>
      </c>
      <c r="E55" s="26" t="s">
        <v>190</v>
      </c>
      <c r="F55" s="26" t="s">
        <v>190</v>
      </c>
      <c r="G55" s="26">
        <v>22</v>
      </c>
      <c r="H55" s="26">
        <v>101</v>
      </c>
      <c r="I55" s="26">
        <v>175</v>
      </c>
      <c r="J55" s="38">
        <v>1</v>
      </c>
      <c r="K55" s="28" t="s">
        <v>191</v>
      </c>
      <c r="L55" s="4">
        <f t="shared" si="1"/>
        <v>21</v>
      </c>
    </row>
    <row r="56" spans="1:12" ht="17.100000000000001" customHeight="1" x14ac:dyDescent="0.3">
      <c r="A56" s="25" t="s">
        <v>188</v>
      </c>
      <c r="B56" s="25" t="s">
        <v>56</v>
      </c>
      <c r="C56" s="26">
        <v>56</v>
      </c>
      <c r="D56" s="26">
        <v>9</v>
      </c>
      <c r="E56" s="26" t="s">
        <v>190</v>
      </c>
      <c r="F56" s="26">
        <v>25</v>
      </c>
      <c r="G56" s="26">
        <v>12</v>
      </c>
      <c r="H56" s="26" t="s">
        <v>190</v>
      </c>
      <c r="I56" s="26">
        <v>11</v>
      </c>
      <c r="J56" s="38">
        <v>1</v>
      </c>
      <c r="K56" s="28" t="s">
        <v>191</v>
      </c>
      <c r="L56" s="4">
        <f t="shared" si="1"/>
        <v>10</v>
      </c>
    </row>
    <row r="57" spans="1:12" ht="17.100000000000001" customHeight="1" x14ac:dyDescent="0.3">
      <c r="A57" s="25" t="s">
        <v>188</v>
      </c>
      <c r="B57" s="25" t="s">
        <v>57</v>
      </c>
      <c r="C57" s="26">
        <v>1652</v>
      </c>
      <c r="D57" s="26">
        <v>397</v>
      </c>
      <c r="E57" s="26">
        <v>30</v>
      </c>
      <c r="F57" s="26">
        <v>826</v>
      </c>
      <c r="G57" s="26">
        <v>234</v>
      </c>
      <c r="H57" s="26">
        <v>165</v>
      </c>
      <c r="I57" s="26">
        <v>505</v>
      </c>
      <c r="J57" s="37" t="s">
        <v>190</v>
      </c>
      <c r="K57" s="28" t="s">
        <v>190</v>
      </c>
      <c r="L57" s="4">
        <f t="shared" si="1"/>
        <v>0</v>
      </c>
    </row>
    <row r="58" spans="1:12" ht="17.100000000000001" customHeight="1" x14ac:dyDescent="0.3">
      <c r="A58" s="25" t="s">
        <v>188</v>
      </c>
      <c r="B58" s="25" t="s">
        <v>58</v>
      </c>
      <c r="C58" s="26">
        <v>170</v>
      </c>
      <c r="D58" s="26">
        <v>49</v>
      </c>
      <c r="E58" s="26" t="s">
        <v>190</v>
      </c>
      <c r="F58" s="26">
        <v>17</v>
      </c>
      <c r="G58" s="26" t="s">
        <v>190</v>
      </c>
      <c r="H58" s="26">
        <v>90</v>
      </c>
      <c r="I58" s="26">
        <v>59</v>
      </c>
      <c r="J58" s="38">
        <v>1</v>
      </c>
      <c r="K58" s="28" t="s">
        <v>191</v>
      </c>
      <c r="L58" s="4">
        <f t="shared" si="1"/>
        <v>14</v>
      </c>
    </row>
    <row r="59" spans="1:12" ht="17.100000000000001" customHeight="1" x14ac:dyDescent="0.3">
      <c r="A59" s="25" t="s">
        <v>188</v>
      </c>
      <c r="B59" s="25" t="s">
        <v>59</v>
      </c>
      <c r="C59" s="26">
        <v>2043</v>
      </c>
      <c r="D59" s="26">
        <v>1038</v>
      </c>
      <c r="E59" s="26">
        <v>304</v>
      </c>
      <c r="F59" s="26">
        <v>280</v>
      </c>
      <c r="G59" s="26">
        <v>77</v>
      </c>
      <c r="H59" s="26">
        <v>344</v>
      </c>
      <c r="I59" s="26">
        <v>1022</v>
      </c>
      <c r="J59" s="37" t="s">
        <v>190</v>
      </c>
      <c r="K59" s="28" t="s">
        <v>190</v>
      </c>
      <c r="L59" s="4">
        <f t="shared" si="1"/>
        <v>0</v>
      </c>
    </row>
    <row r="60" spans="1:12" ht="17.100000000000001" customHeight="1" x14ac:dyDescent="0.3">
      <c r="A60" s="25" t="s">
        <v>188</v>
      </c>
      <c r="B60" s="25" t="s">
        <v>60</v>
      </c>
      <c r="C60" s="26">
        <v>495</v>
      </c>
      <c r="D60" s="26">
        <v>238</v>
      </c>
      <c r="E60" s="26">
        <v>28</v>
      </c>
      <c r="F60" s="26">
        <v>164</v>
      </c>
      <c r="G60" s="26">
        <v>31</v>
      </c>
      <c r="H60" s="26">
        <v>34</v>
      </c>
      <c r="I60" s="26">
        <v>291</v>
      </c>
      <c r="J60" s="37" t="s">
        <v>190</v>
      </c>
      <c r="K60" s="28" t="s">
        <v>190</v>
      </c>
      <c r="L60" s="4">
        <f t="shared" si="1"/>
        <v>0</v>
      </c>
    </row>
    <row r="61" spans="1:12" ht="17.100000000000001" customHeight="1" x14ac:dyDescent="0.3">
      <c r="A61" s="25" t="s">
        <v>188</v>
      </c>
      <c r="B61" s="25" t="s">
        <v>61</v>
      </c>
      <c r="C61" s="26">
        <v>304</v>
      </c>
      <c r="D61" s="26">
        <v>119</v>
      </c>
      <c r="E61" s="26">
        <v>0</v>
      </c>
      <c r="F61" s="26">
        <v>71</v>
      </c>
      <c r="G61" s="26">
        <v>61</v>
      </c>
      <c r="H61" s="26">
        <v>53</v>
      </c>
      <c r="I61" s="26">
        <v>107</v>
      </c>
      <c r="J61" s="37" t="s">
        <v>190</v>
      </c>
      <c r="K61" s="28" t="s">
        <v>190</v>
      </c>
      <c r="L61" s="4">
        <f t="shared" si="1"/>
        <v>0</v>
      </c>
    </row>
    <row r="62" spans="1:12" ht="17.100000000000001" customHeight="1" x14ac:dyDescent="0.3">
      <c r="A62" s="32" t="s">
        <v>188</v>
      </c>
      <c r="B62" s="32" t="s">
        <v>62</v>
      </c>
      <c r="C62" s="33">
        <v>111540</v>
      </c>
      <c r="D62" s="33">
        <v>50224</v>
      </c>
      <c r="E62" s="33">
        <v>8311</v>
      </c>
      <c r="F62" s="33">
        <v>28302</v>
      </c>
      <c r="G62" s="33">
        <v>8189</v>
      </c>
      <c r="H62" s="33">
        <v>16514</v>
      </c>
      <c r="I62" s="33">
        <v>59156</v>
      </c>
      <c r="J62" s="50" t="s">
        <v>190</v>
      </c>
      <c r="K62" s="51" t="s">
        <v>190</v>
      </c>
      <c r="L62" s="4">
        <f t="shared" si="1"/>
        <v>0</v>
      </c>
    </row>
    <row r="63" spans="1:12" ht="17.100000000000001" customHeight="1" x14ac:dyDescent="0.3">
      <c r="A63" s="36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9.85546875" style="4" customWidth="1"/>
    <col min="4" max="4" width="26" style="4" customWidth="1"/>
    <col min="5" max="5" width="28.140625" style="4" customWidth="1"/>
    <col min="6" max="6" width="32.7109375" style="4" customWidth="1"/>
    <col min="7" max="7" width="22.5703125" style="20" bestFit="1" customWidth="1"/>
    <col min="8" max="8" width="40.7109375" style="3" customWidth="1"/>
    <col min="9" max="16384" width="11.42578125" style="3" hidden="1"/>
  </cols>
  <sheetData>
    <row r="1" spans="1:8" ht="17.100000000000001" customHeight="1" x14ac:dyDescent="0.3">
      <c r="A1" s="15" t="s">
        <v>176</v>
      </c>
    </row>
    <row r="2" spans="1:8" s="1" customFormat="1" ht="23.1" customHeight="1" x14ac:dyDescent="0.45">
      <c r="A2" s="17" t="s">
        <v>90</v>
      </c>
      <c r="C2" s="6"/>
      <c r="D2" s="6"/>
      <c r="E2" s="6"/>
      <c r="F2" s="6"/>
      <c r="G2" s="21"/>
    </row>
    <row r="3" spans="1:8" ht="17.100000000000001" customHeight="1" x14ac:dyDescent="0.3">
      <c r="A3" s="29" t="s">
        <v>0</v>
      </c>
      <c r="B3" s="29" t="s">
        <v>123</v>
      </c>
      <c r="C3" s="30" t="s">
        <v>63</v>
      </c>
      <c r="D3" s="30" t="s">
        <v>111</v>
      </c>
      <c r="E3" s="30" t="s">
        <v>112</v>
      </c>
      <c r="F3" s="30" t="s">
        <v>113</v>
      </c>
      <c r="G3" s="39" t="s">
        <v>2</v>
      </c>
      <c r="H3" s="29" t="s">
        <v>3</v>
      </c>
    </row>
    <row r="4" spans="1:8" ht="17.100000000000001" customHeight="1" x14ac:dyDescent="0.3">
      <c r="A4" s="25" t="s">
        <v>188</v>
      </c>
      <c r="B4" s="25" t="s">
        <v>4</v>
      </c>
      <c r="C4" s="26">
        <v>2168</v>
      </c>
      <c r="D4" s="26">
        <v>7568</v>
      </c>
      <c r="E4" s="26">
        <v>6302</v>
      </c>
      <c r="F4" s="26">
        <v>4486</v>
      </c>
      <c r="G4" s="37" t="s">
        <v>190</v>
      </c>
      <c r="H4" s="28" t="s">
        <v>190</v>
      </c>
    </row>
    <row r="5" spans="1:8" ht="17.100000000000001" customHeight="1" x14ac:dyDescent="0.3">
      <c r="A5" s="25" t="s">
        <v>188</v>
      </c>
      <c r="B5" s="25" t="s">
        <v>5</v>
      </c>
      <c r="C5" s="26" t="s">
        <v>190</v>
      </c>
      <c r="D5" s="26" t="s">
        <v>190</v>
      </c>
      <c r="E5" s="26">
        <v>0</v>
      </c>
      <c r="F5" s="26" t="s">
        <v>190</v>
      </c>
      <c r="G5" s="38">
        <v>1</v>
      </c>
      <c r="H5" s="28" t="s">
        <v>191</v>
      </c>
    </row>
    <row r="6" spans="1:8" ht="17.100000000000001" customHeight="1" x14ac:dyDescent="0.3">
      <c r="A6" s="25" t="s">
        <v>188</v>
      </c>
      <c r="B6" s="25" t="s">
        <v>6</v>
      </c>
      <c r="C6" s="26">
        <v>28</v>
      </c>
      <c r="D6" s="26">
        <v>143</v>
      </c>
      <c r="E6" s="26">
        <v>121</v>
      </c>
      <c r="F6" s="26">
        <v>126</v>
      </c>
      <c r="G6" s="37" t="s">
        <v>190</v>
      </c>
      <c r="H6" s="28" t="s">
        <v>190</v>
      </c>
    </row>
    <row r="7" spans="1:8" ht="17.100000000000001" customHeight="1" x14ac:dyDescent="0.3">
      <c r="A7" s="25" t="s">
        <v>188</v>
      </c>
      <c r="B7" s="25" t="s">
        <v>7</v>
      </c>
      <c r="C7" s="26">
        <v>157</v>
      </c>
      <c r="D7" s="26">
        <v>1141</v>
      </c>
      <c r="E7" s="26">
        <v>630</v>
      </c>
      <c r="F7" s="26">
        <v>915</v>
      </c>
      <c r="G7" s="37" t="s">
        <v>190</v>
      </c>
      <c r="H7" s="28" t="s">
        <v>190</v>
      </c>
    </row>
    <row r="8" spans="1:8" ht="17.100000000000001" customHeight="1" x14ac:dyDescent="0.3">
      <c r="A8" s="25" t="s">
        <v>188</v>
      </c>
      <c r="B8" s="25" t="s">
        <v>8</v>
      </c>
      <c r="C8" s="26">
        <v>28</v>
      </c>
      <c r="D8" s="26">
        <v>184</v>
      </c>
      <c r="E8" s="26">
        <v>98</v>
      </c>
      <c r="F8" s="26">
        <v>150</v>
      </c>
      <c r="G8" s="37" t="s">
        <v>190</v>
      </c>
      <c r="H8" s="28" t="s">
        <v>190</v>
      </c>
    </row>
    <row r="9" spans="1:8" ht="17.100000000000001" customHeight="1" x14ac:dyDescent="0.3">
      <c r="A9" s="25" t="s">
        <v>188</v>
      </c>
      <c r="B9" s="25" t="s">
        <v>9</v>
      </c>
      <c r="C9" s="26">
        <v>36</v>
      </c>
      <c r="D9" s="26">
        <v>107</v>
      </c>
      <c r="E9" s="26">
        <v>140</v>
      </c>
      <c r="F9" s="26">
        <v>78</v>
      </c>
      <c r="G9" s="37" t="s">
        <v>190</v>
      </c>
      <c r="H9" s="28" t="s">
        <v>190</v>
      </c>
    </row>
    <row r="10" spans="1:8" ht="17.100000000000001" customHeight="1" x14ac:dyDescent="0.3">
      <c r="A10" s="25" t="s">
        <v>188</v>
      </c>
      <c r="B10" s="25" t="s">
        <v>10</v>
      </c>
      <c r="C10" s="26">
        <v>1427</v>
      </c>
      <c r="D10" s="26">
        <v>5808</v>
      </c>
      <c r="E10" s="26">
        <v>5812</v>
      </c>
      <c r="F10" s="26">
        <v>3496</v>
      </c>
      <c r="G10" s="37" t="s">
        <v>190</v>
      </c>
      <c r="H10" s="28" t="s">
        <v>190</v>
      </c>
    </row>
    <row r="11" spans="1:8" ht="17.100000000000001" customHeight="1" x14ac:dyDescent="0.3">
      <c r="A11" s="25" t="s">
        <v>188</v>
      </c>
      <c r="B11" s="25" t="s">
        <v>11</v>
      </c>
      <c r="C11" s="26">
        <v>24</v>
      </c>
      <c r="D11" s="26">
        <v>139</v>
      </c>
      <c r="E11" s="26">
        <v>84</v>
      </c>
      <c r="F11" s="26">
        <v>67</v>
      </c>
      <c r="G11" s="37" t="s">
        <v>190</v>
      </c>
      <c r="H11" s="28" t="s">
        <v>190</v>
      </c>
    </row>
    <row r="12" spans="1:8" ht="17.100000000000001" customHeight="1" x14ac:dyDescent="0.3">
      <c r="A12" s="25" t="s">
        <v>188</v>
      </c>
      <c r="B12" s="25" t="s">
        <v>12</v>
      </c>
      <c r="C12" s="26">
        <v>158</v>
      </c>
      <c r="D12" s="26">
        <v>759</v>
      </c>
      <c r="E12" s="26">
        <v>778</v>
      </c>
      <c r="F12" s="26">
        <v>404</v>
      </c>
      <c r="G12" s="37" t="s">
        <v>190</v>
      </c>
      <c r="H12" s="28" t="s">
        <v>190</v>
      </c>
    </row>
    <row r="13" spans="1:8" ht="17.100000000000001" customHeight="1" x14ac:dyDescent="0.3">
      <c r="A13" s="25" t="s">
        <v>188</v>
      </c>
      <c r="B13" s="25" t="s">
        <v>13</v>
      </c>
      <c r="C13" s="26">
        <v>1658</v>
      </c>
      <c r="D13" s="26">
        <v>7090</v>
      </c>
      <c r="E13" s="26">
        <v>6108</v>
      </c>
      <c r="F13" s="26">
        <v>3620</v>
      </c>
      <c r="G13" s="37" t="s">
        <v>190</v>
      </c>
      <c r="H13" s="28" t="s">
        <v>190</v>
      </c>
    </row>
    <row r="14" spans="1:8" ht="17.100000000000001" customHeight="1" x14ac:dyDescent="0.3">
      <c r="A14" s="25" t="s">
        <v>188</v>
      </c>
      <c r="B14" s="25" t="s">
        <v>14</v>
      </c>
      <c r="C14" s="26">
        <v>35</v>
      </c>
      <c r="D14" s="26">
        <v>167</v>
      </c>
      <c r="E14" s="26">
        <v>144</v>
      </c>
      <c r="F14" s="26">
        <v>123</v>
      </c>
      <c r="G14" s="37" t="s">
        <v>190</v>
      </c>
      <c r="H14" s="28" t="s">
        <v>190</v>
      </c>
    </row>
    <row r="15" spans="1:8" ht="17.100000000000001" customHeight="1" x14ac:dyDescent="0.3">
      <c r="A15" s="25" t="s">
        <v>188</v>
      </c>
      <c r="B15" s="25" t="s">
        <v>15</v>
      </c>
      <c r="C15" s="26">
        <v>164</v>
      </c>
      <c r="D15" s="26">
        <v>840</v>
      </c>
      <c r="E15" s="26">
        <v>325</v>
      </c>
      <c r="F15" s="26">
        <v>491</v>
      </c>
      <c r="G15" s="37" t="s">
        <v>190</v>
      </c>
      <c r="H15" s="28" t="s">
        <v>190</v>
      </c>
    </row>
    <row r="16" spans="1:8" ht="17.100000000000001" customHeight="1" x14ac:dyDescent="0.3">
      <c r="A16" s="25" t="s">
        <v>188</v>
      </c>
      <c r="B16" s="25" t="s">
        <v>16</v>
      </c>
      <c r="C16" s="26">
        <v>320</v>
      </c>
      <c r="D16" s="26">
        <v>948</v>
      </c>
      <c r="E16" s="26">
        <v>1028</v>
      </c>
      <c r="F16" s="26">
        <v>791</v>
      </c>
      <c r="G16" s="37" t="s">
        <v>190</v>
      </c>
      <c r="H16" s="28" t="s">
        <v>190</v>
      </c>
    </row>
    <row r="17" spans="1:8" ht="17.100000000000001" customHeight="1" x14ac:dyDescent="0.3">
      <c r="A17" s="25" t="s">
        <v>188</v>
      </c>
      <c r="B17" s="25" t="s">
        <v>17</v>
      </c>
      <c r="C17" s="26">
        <v>23</v>
      </c>
      <c r="D17" s="26">
        <v>100</v>
      </c>
      <c r="E17" s="26">
        <v>92</v>
      </c>
      <c r="F17" s="26">
        <v>85</v>
      </c>
      <c r="G17" s="37" t="s">
        <v>190</v>
      </c>
      <c r="H17" s="28" t="s">
        <v>190</v>
      </c>
    </row>
    <row r="18" spans="1:8" ht="17.100000000000001" customHeight="1" x14ac:dyDescent="0.3">
      <c r="A18" s="25" t="s">
        <v>188</v>
      </c>
      <c r="B18" s="25" t="s">
        <v>18</v>
      </c>
      <c r="C18" s="26">
        <v>1730</v>
      </c>
      <c r="D18" s="26">
        <v>6224</v>
      </c>
      <c r="E18" s="26">
        <v>5038</v>
      </c>
      <c r="F18" s="26">
        <v>3506</v>
      </c>
      <c r="G18" s="37" t="s">
        <v>190</v>
      </c>
      <c r="H18" s="28" t="s">
        <v>190</v>
      </c>
    </row>
    <row r="19" spans="1:8" ht="17.100000000000001" customHeight="1" x14ac:dyDescent="0.3">
      <c r="A19" s="25" t="s">
        <v>188</v>
      </c>
      <c r="B19" s="25" t="s">
        <v>19</v>
      </c>
      <c r="C19" s="26">
        <v>272</v>
      </c>
      <c r="D19" s="26">
        <v>840</v>
      </c>
      <c r="E19" s="26">
        <v>589</v>
      </c>
      <c r="F19" s="26">
        <v>338</v>
      </c>
      <c r="G19" s="37" t="s">
        <v>190</v>
      </c>
      <c r="H19" s="28" t="s">
        <v>190</v>
      </c>
    </row>
    <row r="20" spans="1:8" ht="17.100000000000001" customHeight="1" x14ac:dyDescent="0.3">
      <c r="A20" s="25" t="s">
        <v>188</v>
      </c>
      <c r="B20" s="25" t="s">
        <v>20</v>
      </c>
      <c r="C20" s="26">
        <v>110</v>
      </c>
      <c r="D20" s="26">
        <v>240</v>
      </c>
      <c r="E20" s="26">
        <v>622</v>
      </c>
      <c r="F20" s="26">
        <v>204</v>
      </c>
      <c r="G20" s="37" t="s">
        <v>190</v>
      </c>
      <c r="H20" s="28" t="s">
        <v>190</v>
      </c>
    </row>
    <row r="21" spans="1:8" ht="17.100000000000001" customHeight="1" x14ac:dyDescent="0.3">
      <c r="A21" s="25" t="s">
        <v>188</v>
      </c>
      <c r="B21" s="25" t="s">
        <v>21</v>
      </c>
      <c r="C21" s="26">
        <v>26</v>
      </c>
      <c r="D21" s="26">
        <v>116</v>
      </c>
      <c r="E21" s="26">
        <v>59</v>
      </c>
      <c r="F21" s="26">
        <v>93</v>
      </c>
      <c r="G21" s="37" t="s">
        <v>190</v>
      </c>
      <c r="H21" s="28" t="s">
        <v>190</v>
      </c>
    </row>
    <row r="22" spans="1:8" ht="17.100000000000001" customHeight="1" x14ac:dyDescent="0.3">
      <c r="A22" s="25" t="s">
        <v>188</v>
      </c>
      <c r="B22" s="25" t="s">
        <v>22</v>
      </c>
      <c r="C22" s="26">
        <v>18732</v>
      </c>
      <c r="D22" s="26">
        <v>49597</v>
      </c>
      <c r="E22" s="26">
        <v>37281</v>
      </c>
      <c r="F22" s="26">
        <v>28007</v>
      </c>
      <c r="G22" s="37" t="s">
        <v>190</v>
      </c>
      <c r="H22" s="28" t="s">
        <v>190</v>
      </c>
    </row>
    <row r="23" spans="1:8" ht="17.100000000000001" customHeight="1" x14ac:dyDescent="0.3">
      <c r="A23" s="25" t="s">
        <v>188</v>
      </c>
      <c r="B23" s="25" t="s">
        <v>23</v>
      </c>
      <c r="C23" s="26">
        <v>235</v>
      </c>
      <c r="D23" s="26">
        <v>1032</v>
      </c>
      <c r="E23" s="26">
        <v>657</v>
      </c>
      <c r="F23" s="26">
        <v>670</v>
      </c>
      <c r="G23" s="37" t="s">
        <v>190</v>
      </c>
      <c r="H23" s="28" t="s">
        <v>190</v>
      </c>
    </row>
    <row r="24" spans="1:8" ht="17.100000000000001" customHeight="1" x14ac:dyDescent="0.3">
      <c r="A24" s="25" t="s">
        <v>188</v>
      </c>
      <c r="B24" s="25" t="s">
        <v>24</v>
      </c>
      <c r="C24" s="26">
        <v>347</v>
      </c>
      <c r="D24" s="26">
        <v>979</v>
      </c>
      <c r="E24" s="26">
        <v>1034</v>
      </c>
      <c r="F24" s="26">
        <v>570</v>
      </c>
      <c r="G24" s="37" t="s">
        <v>190</v>
      </c>
      <c r="H24" s="28" t="s">
        <v>190</v>
      </c>
    </row>
    <row r="25" spans="1:8" ht="17.100000000000001" customHeight="1" x14ac:dyDescent="0.3">
      <c r="A25" s="25" t="s">
        <v>188</v>
      </c>
      <c r="B25" s="25" t="s">
        <v>25</v>
      </c>
      <c r="C25" s="26">
        <v>13</v>
      </c>
      <c r="D25" s="26">
        <v>105</v>
      </c>
      <c r="E25" s="26">
        <v>60</v>
      </c>
      <c r="F25" s="26">
        <v>86</v>
      </c>
      <c r="G25" s="37" t="s">
        <v>190</v>
      </c>
      <c r="H25" s="28" t="s">
        <v>190</v>
      </c>
    </row>
    <row r="26" spans="1:8" ht="17.100000000000001" customHeight="1" x14ac:dyDescent="0.3">
      <c r="A26" s="25" t="s">
        <v>188</v>
      </c>
      <c r="B26" s="25" t="s">
        <v>26</v>
      </c>
      <c r="C26" s="26">
        <v>99</v>
      </c>
      <c r="D26" s="26">
        <v>618</v>
      </c>
      <c r="E26" s="26">
        <v>493</v>
      </c>
      <c r="F26" s="26">
        <v>306</v>
      </c>
      <c r="G26" s="37" t="s">
        <v>190</v>
      </c>
      <c r="H26" s="28" t="s">
        <v>190</v>
      </c>
    </row>
    <row r="27" spans="1:8" ht="17.100000000000001" customHeight="1" x14ac:dyDescent="0.3">
      <c r="A27" s="25" t="s">
        <v>188</v>
      </c>
      <c r="B27" s="25" t="s">
        <v>27</v>
      </c>
      <c r="C27" s="26">
        <v>438</v>
      </c>
      <c r="D27" s="26">
        <v>1801</v>
      </c>
      <c r="E27" s="26">
        <v>1338</v>
      </c>
      <c r="F27" s="26">
        <v>1675</v>
      </c>
      <c r="G27" s="37" t="s">
        <v>190</v>
      </c>
      <c r="H27" s="28" t="s">
        <v>190</v>
      </c>
    </row>
    <row r="28" spans="1:8" ht="17.100000000000001" customHeight="1" x14ac:dyDescent="0.3">
      <c r="A28" s="25" t="s">
        <v>188</v>
      </c>
      <c r="B28" s="25" t="s">
        <v>28</v>
      </c>
      <c r="C28" s="26" t="s">
        <v>190</v>
      </c>
      <c r="D28" s="26">
        <v>40</v>
      </c>
      <c r="E28" s="26">
        <v>42</v>
      </c>
      <c r="F28" s="26" t="s">
        <v>190</v>
      </c>
      <c r="G28" s="38">
        <v>1</v>
      </c>
      <c r="H28" s="28" t="s">
        <v>191</v>
      </c>
    </row>
    <row r="29" spans="1:8" ht="17.100000000000001" customHeight="1" x14ac:dyDescent="0.3">
      <c r="A29" s="25" t="s">
        <v>188</v>
      </c>
      <c r="B29" s="25" t="s">
        <v>29</v>
      </c>
      <c r="C29" s="26">
        <v>33</v>
      </c>
      <c r="D29" s="26">
        <v>47</v>
      </c>
      <c r="E29" s="26">
        <v>48</v>
      </c>
      <c r="F29" s="26">
        <v>52</v>
      </c>
      <c r="G29" s="37" t="s">
        <v>190</v>
      </c>
      <c r="H29" s="28" t="s">
        <v>190</v>
      </c>
    </row>
    <row r="30" spans="1:8" ht="17.100000000000001" customHeight="1" x14ac:dyDescent="0.3">
      <c r="A30" s="25" t="s">
        <v>188</v>
      </c>
      <c r="B30" s="25" t="s">
        <v>30</v>
      </c>
      <c r="C30" s="26">
        <v>839</v>
      </c>
      <c r="D30" s="26">
        <v>2772</v>
      </c>
      <c r="E30" s="26">
        <v>1570</v>
      </c>
      <c r="F30" s="26">
        <v>1189</v>
      </c>
      <c r="G30" s="37" t="s">
        <v>190</v>
      </c>
      <c r="H30" s="28" t="s">
        <v>190</v>
      </c>
    </row>
    <row r="31" spans="1:8" ht="17.100000000000001" customHeight="1" x14ac:dyDescent="0.3">
      <c r="A31" s="25" t="s">
        <v>188</v>
      </c>
      <c r="B31" s="25" t="s">
        <v>31</v>
      </c>
      <c r="C31" s="26">
        <v>179</v>
      </c>
      <c r="D31" s="26">
        <v>724</v>
      </c>
      <c r="E31" s="26">
        <v>480</v>
      </c>
      <c r="F31" s="26">
        <v>223</v>
      </c>
      <c r="G31" s="37" t="s">
        <v>190</v>
      </c>
      <c r="H31" s="28" t="s">
        <v>190</v>
      </c>
    </row>
    <row r="32" spans="1:8" ht="17.100000000000001" customHeight="1" x14ac:dyDescent="0.3">
      <c r="A32" s="25" t="s">
        <v>188</v>
      </c>
      <c r="B32" s="25" t="s">
        <v>32</v>
      </c>
      <c r="C32" s="26">
        <v>189</v>
      </c>
      <c r="D32" s="26">
        <v>481</v>
      </c>
      <c r="E32" s="26">
        <v>301</v>
      </c>
      <c r="F32" s="26">
        <v>174</v>
      </c>
      <c r="G32" s="37" t="s">
        <v>190</v>
      </c>
      <c r="H32" s="28" t="s">
        <v>190</v>
      </c>
    </row>
    <row r="33" spans="1:8" ht="17.100000000000001" customHeight="1" x14ac:dyDescent="0.3">
      <c r="A33" s="25" t="s">
        <v>188</v>
      </c>
      <c r="B33" s="25" t="s">
        <v>33</v>
      </c>
      <c r="C33" s="26">
        <v>5341</v>
      </c>
      <c r="D33" s="26">
        <v>14552</v>
      </c>
      <c r="E33" s="26">
        <v>11038</v>
      </c>
      <c r="F33" s="26">
        <v>6983</v>
      </c>
      <c r="G33" s="37" t="s">
        <v>190</v>
      </c>
      <c r="H33" s="28" t="s">
        <v>190</v>
      </c>
    </row>
    <row r="34" spans="1:8" ht="17.100000000000001" customHeight="1" x14ac:dyDescent="0.3">
      <c r="A34" s="25" t="s">
        <v>188</v>
      </c>
      <c r="B34" s="25" t="s">
        <v>34</v>
      </c>
      <c r="C34" s="26">
        <v>348</v>
      </c>
      <c r="D34" s="26">
        <v>1536</v>
      </c>
      <c r="E34" s="26">
        <v>1301</v>
      </c>
      <c r="F34" s="26">
        <v>1117</v>
      </c>
      <c r="G34" s="37" t="s">
        <v>190</v>
      </c>
      <c r="H34" s="28" t="s">
        <v>190</v>
      </c>
    </row>
    <row r="35" spans="1:8" ht="17.100000000000001" customHeight="1" x14ac:dyDescent="0.3">
      <c r="A35" s="25" t="s">
        <v>188</v>
      </c>
      <c r="B35" s="25" t="s">
        <v>35</v>
      </c>
      <c r="C35" s="26">
        <v>16</v>
      </c>
      <c r="D35" s="26">
        <v>95</v>
      </c>
      <c r="E35" s="26">
        <v>79</v>
      </c>
      <c r="F35" s="26">
        <v>56</v>
      </c>
      <c r="G35" s="37" t="s">
        <v>190</v>
      </c>
      <c r="H35" s="28" t="s">
        <v>190</v>
      </c>
    </row>
    <row r="36" spans="1:8" ht="17.100000000000001" customHeight="1" x14ac:dyDescent="0.3">
      <c r="A36" s="25" t="s">
        <v>188</v>
      </c>
      <c r="B36" s="25" t="s">
        <v>36</v>
      </c>
      <c r="C36" s="26">
        <v>3656</v>
      </c>
      <c r="D36" s="26">
        <v>13162</v>
      </c>
      <c r="E36" s="26">
        <v>9492</v>
      </c>
      <c r="F36" s="26">
        <v>9329</v>
      </c>
      <c r="G36" s="37" t="s">
        <v>190</v>
      </c>
      <c r="H36" s="28" t="s">
        <v>190</v>
      </c>
    </row>
    <row r="37" spans="1:8" ht="17.100000000000001" customHeight="1" x14ac:dyDescent="0.3">
      <c r="A37" s="25" t="s">
        <v>188</v>
      </c>
      <c r="B37" s="25" t="s">
        <v>37</v>
      </c>
      <c r="C37" s="26">
        <v>2495</v>
      </c>
      <c r="D37" s="26">
        <v>8234</v>
      </c>
      <c r="E37" s="26">
        <v>8282</v>
      </c>
      <c r="F37" s="26">
        <v>4593</v>
      </c>
      <c r="G37" s="37" t="s">
        <v>190</v>
      </c>
      <c r="H37" s="28" t="s">
        <v>190</v>
      </c>
    </row>
    <row r="38" spans="1:8" ht="17.100000000000001" customHeight="1" x14ac:dyDescent="0.3">
      <c r="A38" s="25" t="s">
        <v>188</v>
      </c>
      <c r="B38" s="25" t="s">
        <v>38</v>
      </c>
      <c r="C38" s="26">
        <v>96</v>
      </c>
      <c r="D38" s="26">
        <v>364</v>
      </c>
      <c r="E38" s="26">
        <v>436</v>
      </c>
      <c r="F38" s="26">
        <v>334</v>
      </c>
      <c r="G38" s="37" t="s">
        <v>190</v>
      </c>
      <c r="H38" s="28" t="s">
        <v>190</v>
      </c>
    </row>
    <row r="39" spans="1:8" ht="17.100000000000001" customHeight="1" x14ac:dyDescent="0.3">
      <c r="A39" s="25" t="s">
        <v>188</v>
      </c>
      <c r="B39" s="46" t="s">
        <v>39</v>
      </c>
      <c r="C39" s="26">
        <v>3314</v>
      </c>
      <c r="D39" s="26">
        <v>11926</v>
      </c>
      <c r="E39" s="26">
        <v>10506</v>
      </c>
      <c r="F39" s="26">
        <v>8501</v>
      </c>
      <c r="G39" s="37" t="s">
        <v>190</v>
      </c>
      <c r="H39" s="28" t="s">
        <v>190</v>
      </c>
    </row>
    <row r="40" spans="1:8" ht="17.100000000000001" customHeight="1" x14ac:dyDescent="0.3">
      <c r="A40" s="25" t="s">
        <v>188</v>
      </c>
      <c r="B40" s="25" t="s">
        <v>40</v>
      </c>
      <c r="C40" s="26">
        <v>4550</v>
      </c>
      <c r="D40" s="26">
        <v>13010</v>
      </c>
      <c r="E40" s="26">
        <v>15036</v>
      </c>
      <c r="F40" s="26">
        <v>9764</v>
      </c>
      <c r="G40" s="37" t="s">
        <v>190</v>
      </c>
      <c r="H40" s="28" t="s">
        <v>190</v>
      </c>
    </row>
    <row r="41" spans="1:8" ht="17.100000000000001" customHeight="1" x14ac:dyDescent="0.3">
      <c r="A41" s="25" t="s">
        <v>188</v>
      </c>
      <c r="B41" s="25" t="s">
        <v>41</v>
      </c>
      <c r="C41" s="26">
        <v>987</v>
      </c>
      <c r="D41" s="26">
        <v>3410</v>
      </c>
      <c r="E41" s="26">
        <v>2412</v>
      </c>
      <c r="F41" s="26">
        <v>2986</v>
      </c>
      <c r="G41" s="37" t="s">
        <v>190</v>
      </c>
      <c r="H41" s="28" t="s">
        <v>190</v>
      </c>
    </row>
    <row r="42" spans="1:8" ht="17.100000000000001" customHeight="1" x14ac:dyDescent="0.3">
      <c r="A42" s="25" t="s">
        <v>188</v>
      </c>
      <c r="B42" s="25" t="s">
        <v>42</v>
      </c>
      <c r="C42" s="26">
        <v>1360</v>
      </c>
      <c r="D42" s="26">
        <v>4004</v>
      </c>
      <c r="E42" s="26">
        <v>4731</v>
      </c>
      <c r="F42" s="26">
        <v>3064</v>
      </c>
      <c r="G42" s="37" t="s">
        <v>190</v>
      </c>
      <c r="H42" s="28" t="s">
        <v>190</v>
      </c>
    </row>
    <row r="43" spans="1:8" ht="17.100000000000001" customHeight="1" x14ac:dyDescent="0.3">
      <c r="A43" s="25" t="s">
        <v>188</v>
      </c>
      <c r="B43" s="46" t="s">
        <v>43</v>
      </c>
      <c r="C43" s="26">
        <v>336</v>
      </c>
      <c r="D43" s="26">
        <v>1058</v>
      </c>
      <c r="E43" s="26">
        <v>969</v>
      </c>
      <c r="F43" s="26">
        <v>725</v>
      </c>
      <c r="G43" s="37" t="s">
        <v>190</v>
      </c>
      <c r="H43" s="28" t="s">
        <v>190</v>
      </c>
    </row>
    <row r="44" spans="1:8" ht="17.100000000000001" customHeight="1" x14ac:dyDescent="0.3">
      <c r="A44" s="25" t="s">
        <v>188</v>
      </c>
      <c r="B44" s="25" t="s">
        <v>44</v>
      </c>
      <c r="C44" s="26">
        <v>1074</v>
      </c>
      <c r="D44" s="26">
        <v>2642</v>
      </c>
      <c r="E44" s="26">
        <v>2452</v>
      </c>
      <c r="F44" s="26">
        <v>1698</v>
      </c>
      <c r="G44" s="37" t="s">
        <v>190</v>
      </c>
      <c r="H44" s="28" t="s">
        <v>190</v>
      </c>
    </row>
    <row r="45" spans="1:8" ht="17.100000000000001" customHeight="1" x14ac:dyDescent="0.3">
      <c r="A45" s="25" t="s">
        <v>188</v>
      </c>
      <c r="B45" s="46" t="s">
        <v>45</v>
      </c>
      <c r="C45" s="26">
        <v>980</v>
      </c>
      <c r="D45" s="26">
        <v>2932</v>
      </c>
      <c r="E45" s="26">
        <v>2347</v>
      </c>
      <c r="F45" s="26">
        <v>1597</v>
      </c>
      <c r="G45" s="37" t="s">
        <v>190</v>
      </c>
      <c r="H45" s="28" t="s">
        <v>190</v>
      </c>
    </row>
    <row r="46" spans="1:8" ht="17.100000000000001" customHeight="1" x14ac:dyDescent="0.3">
      <c r="A46" s="25" t="s">
        <v>188</v>
      </c>
      <c r="B46" s="25" t="s">
        <v>46</v>
      </c>
      <c r="C46" s="26">
        <v>1838</v>
      </c>
      <c r="D46" s="26">
        <v>7545</v>
      </c>
      <c r="E46" s="26">
        <v>4727</v>
      </c>
      <c r="F46" s="26">
        <v>5157</v>
      </c>
      <c r="G46" s="37" t="s">
        <v>190</v>
      </c>
      <c r="H46" s="28" t="s">
        <v>190</v>
      </c>
    </row>
    <row r="47" spans="1:8" ht="17.100000000000001" customHeight="1" x14ac:dyDescent="0.3">
      <c r="A47" s="25" t="s">
        <v>188</v>
      </c>
      <c r="B47" s="25" t="s">
        <v>47</v>
      </c>
      <c r="C47" s="26">
        <v>312</v>
      </c>
      <c r="D47" s="26">
        <v>1163</v>
      </c>
      <c r="E47" s="26">
        <v>1065</v>
      </c>
      <c r="F47" s="26">
        <v>758</v>
      </c>
      <c r="G47" s="37" t="s">
        <v>190</v>
      </c>
      <c r="H47" s="28" t="s">
        <v>190</v>
      </c>
    </row>
    <row r="48" spans="1:8" ht="17.100000000000001" customHeight="1" x14ac:dyDescent="0.3">
      <c r="A48" s="25" t="s">
        <v>188</v>
      </c>
      <c r="B48" s="25" t="s">
        <v>48</v>
      </c>
      <c r="C48" s="26">
        <v>218</v>
      </c>
      <c r="D48" s="26">
        <v>1093</v>
      </c>
      <c r="E48" s="26">
        <v>690</v>
      </c>
      <c r="F48" s="26">
        <v>805</v>
      </c>
      <c r="G48" s="37" t="s">
        <v>190</v>
      </c>
      <c r="H48" s="28" t="s">
        <v>190</v>
      </c>
    </row>
    <row r="49" spans="1:8" ht="17.100000000000001" customHeight="1" x14ac:dyDescent="0.3">
      <c r="A49" s="25" t="s">
        <v>188</v>
      </c>
      <c r="B49" s="25" t="s">
        <v>49</v>
      </c>
      <c r="C49" s="26" t="s">
        <v>190</v>
      </c>
      <c r="D49" s="26" t="s">
        <v>190</v>
      </c>
      <c r="E49" s="26" t="s">
        <v>190</v>
      </c>
      <c r="F49" s="26" t="s">
        <v>190</v>
      </c>
      <c r="G49" s="38">
        <v>1</v>
      </c>
      <c r="H49" s="28" t="s">
        <v>191</v>
      </c>
    </row>
    <row r="50" spans="1:8" ht="17.100000000000001" customHeight="1" x14ac:dyDescent="0.3">
      <c r="A50" s="25" t="s">
        <v>188</v>
      </c>
      <c r="B50" s="25" t="s">
        <v>50</v>
      </c>
      <c r="C50" s="26">
        <v>52</v>
      </c>
      <c r="D50" s="26">
        <v>258</v>
      </c>
      <c r="E50" s="26">
        <v>126</v>
      </c>
      <c r="F50" s="26">
        <v>189</v>
      </c>
      <c r="G50" s="37" t="s">
        <v>190</v>
      </c>
      <c r="H50" s="28" t="s">
        <v>190</v>
      </c>
    </row>
    <row r="51" spans="1:8" ht="17.100000000000001" customHeight="1" x14ac:dyDescent="0.3">
      <c r="A51" s="25" t="s">
        <v>188</v>
      </c>
      <c r="B51" s="25" t="s">
        <v>51</v>
      </c>
      <c r="C51" s="26">
        <v>523</v>
      </c>
      <c r="D51" s="26">
        <v>2131</v>
      </c>
      <c r="E51" s="26">
        <v>1750</v>
      </c>
      <c r="F51" s="26">
        <v>1567</v>
      </c>
      <c r="G51" s="37" t="s">
        <v>190</v>
      </c>
      <c r="H51" s="28" t="s">
        <v>190</v>
      </c>
    </row>
    <row r="52" spans="1:8" ht="17.100000000000001" customHeight="1" x14ac:dyDescent="0.3">
      <c r="A52" s="25" t="s">
        <v>188</v>
      </c>
      <c r="B52" s="25" t="s">
        <v>52</v>
      </c>
      <c r="C52" s="26">
        <v>673</v>
      </c>
      <c r="D52" s="26">
        <v>2014</v>
      </c>
      <c r="E52" s="26">
        <v>2404</v>
      </c>
      <c r="F52" s="26">
        <v>1392</v>
      </c>
      <c r="G52" s="37" t="s">
        <v>190</v>
      </c>
      <c r="H52" s="28" t="s">
        <v>190</v>
      </c>
    </row>
    <row r="53" spans="1:8" ht="17.100000000000001" customHeight="1" x14ac:dyDescent="0.3">
      <c r="A53" s="25" t="s">
        <v>188</v>
      </c>
      <c r="B53" s="25" t="s">
        <v>53</v>
      </c>
      <c r="C53" s="26">
        <v>551</v>
      </c>
      <c r="D53" s="26">
        <v>3220</v>
      </c>
      <c r="E53" s="26">
        <v>1912</v>
      </c>
      <c r="F53" s="26">
        <v>1749</v>
      </c>
      <c r="G53" s="37" t="s">
        <v>190</v>
      </c>
      <c r="H53" s="28" t="s">
        <v>190</v>
      </c>
    </row>
    <row r="54" spans="1:8" ht="17.100000000000001" customHeight="1" x14ac:dyDescent="0.3">
      <c r="A54" s="25" t="s">
        <v>188</v>
      </c>
      <c r="B54" s="25" t="s">
        <v>54</v>
      </c>
      <c r="C54" s="26">
        <v>203</v>
      </c>
      <c r="D54" s="26">
        <v>698</v>
      </c>
      <c r="E54" s="26">
        <v>398</v>
      </c>
      <c r="F54" s="26">
        <v>477</v>
      </c>
      <c r="G54" s="37" t="s">
        <v>190</v>
      </c>
      <c r="H54" s="28" t="s">
        <v>190</v>
      </c>
    </row>
    <row r="55" spans="1:8" ht="17.100000000000001" customHeight="1" x14ac:dyDescent="0.3">
      <c r="A55" s="25" t="s">
        <v>188</v>
      </c>
      <c r="B55" s="25" t="s">
        <v>55</v>
      </c>
      <c r="C55" s="26">
        <v>93</v>
      </c>
      <c r="D55" s="26">
        <v>324</v>
      </c>
      <c r="E55" s="26">
        <v>126</v>
      </c>
      <c r="F55" s="26">
        <v>259</v>
      </c>
      <c r="G55" s="37" t="s">
        <v>190</v>
      </c>
      <c r="H55" s="28" t="s">
        <v>190</v>
      </c>
    </row>
    <row r="56" spans="1:8" ht="17.100000000000001" customHeight="1" x14ac:dyDescent="0.3">
      <c r="A56" s="25" t="s">
        <v>188</v>
      </c>
      <c r="B56" s="25" t="s">
        <v>56</v>
      </c>
      <c r="C56" s="26">
        <v>17</v>
      </c>
      <c r="D56" s="26">
        <v>82</v>
      </c>
      <c r="E56" s="26" t="s">
        <v>190</v>
      </c>
      <c r="F56" s="26">
        <v>45</v>
      </c>
      <c r="G56" s="37">
        <v>2</v>
      </c>
      <c r="H56" s="28" t="s">
        <v>192</v>
      </c>
    </row>
    <row r="57" spans="1:8" ht="17.100000000000001" customHeight="1" x14ac:dyDescent="0.3">
      <c r="A57" s="25" t="s">
        <v>188</v>
      </c>
      <c r="B57" s="25" t="s">
        <v>57</v>
      </c>
      <c r="C57" s="26">
        <v>895</v>
      </c>
      <c r="D57" s="26">
        <v>2894</v>
      </c>
      <c r="E57" s="26">
        <v>2351</v>
      </c>
      <c r="F57" s="26">
        <v>1064</v>
      </c>
      <c r="G57" s="37" t="s">
        <v>190</v>
      </c>
      <c r="H57" s="28" t="s">
        <v>190</v>
      </c>
    </row>
    <row r="58" spans="1:8" ht="17.100000000000001" customHeight="1" x14ac:dyDescent="0.3">
      <c r="A58" s="25" t="s">
        <v>188</v>
      </c>
      <c r="B58" s="25" t="s">
        <v>58</v>
      </c>
      <c r="C58" s="26">
        <v>30</v>
      </c>
      <c r="D58" s="26">
        <v>280</v>
      </c>
      <c r="E58" s="26">
        <v>198</v>
      </c>
      <c r="F58" s="26">
        <v>201</v>
      </c>
      <c r="G58" s="37" t="s">
        <v>190</v>
      </c>
      <c r="H58" s="28" t="s">
        <v>190</v>
      </c>
    </row>
    <row r="59" spans="1:8" ht="17.100000000000001" customHeight="1" x14ac:dyDescent="0.3">
      <c r="A59" s="25" t="s">
        <v>188</v>
      </c>
      <c r="B59" s="25" t="s">
        <v>59</v>
      </c>
      <c r="C59" s="26">
        <v>1055</v>
      </c>
      <c r="D59" s="26">
        <v>4347</v>
      </c>
      <c r="E59" s="26">
        <v>3817</v>
      </c>
      <c r="F59" s="26">
        <v>2885</v>
      </c>
      <c r="G59" s="37" t="s">
        <v>190</v>
      </c>
      <c r="H59" s="28" t="s">
        <v>190</v>
      </c>
    </row>
    <row r="60" spans="1:8" ht="17.100000000000001" customHeight="1" x14ac:dyDescent="0.3">
      <c r="A60" s="25" t="s">
        <v>188</v>
      </c>
      <c r="B60" s="25" t="s">
        <v>60</v>
      </c>
      <c r="C60" s="26">
        <v>217</v>
      </c>
      <c r="D60" s="26">
        <v>1121</v>
      </c>
      <c r="E60" s="26">
        <v>899</v>
      </c>
      <c r="F60" s="26">
        <v>782</v>
      </c>
      <c r="G60" s="37" t="s">
        <v>190</v>
      </c>
      <c r="H60" s="28" t="s">
        <v>190</v>
      </c>
    </row>
    <row r="61" spans="1:8" ht="17.100000000000001" customHeight="1" x14ac:dyDescent="0.3">
      <c r="A61" s="25" t="s">
        <v>188</v>
      </c>
      <c r="B61" s="25" t="s">
        <v>61</v>
      </c>
      <c r="C61" s="26">
        <v>139</v>
      </c>
      <c r="D61" s="26">
        <v>478</v>
      </c>
      <c r="E61" s="26">
        <v>350</v>
      </c>
      <c r="F61" s="26">
        <v>284</v>
      </c>
      <c r="G61" s="37" t="s">
        <v>190</v>
      </c>
      <c r="H61" s="28" t="s">
        <v>190</v>
      </c>
    </row>
    <row r="62" spans="1:8" ht="17.100000000000001" customHeight="1" x14ac:dyDescent="0.3">
      <c r="A62" s="32" t="s">
        <v>188</v>
      </c>
      <c r="B62" s="32" t="s">
        <v>62</v>
      </c>
      <c r="C62" s="33">
        <v>60848</v>
      </c>
      <c r="D62" s="33">
        <v>195200</v>
      </c>
      <c r="E62" s="33">
        <v>161206</v>
      </c>
      <c r="F62" s="33">
        <v>120325</v>
      </c>
      <c r="G62" s="50" t="s">
        <v>190</v>
      </c>
      <c r="H62" s="51" t="s">
        <v>190</v>
      </c>
    </row>
    <row r="63" spans="1:8" ht="17.100000000000001" customHeight="1" x14ac:dyDescent="0.3">
      <c r="A63" s="36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4" width="20.7109375" style="4" bestFit="1" customWidth="1"/>
    <col min="5" max="5" width="20.7109375" style="14" bestFit="1" customWidth="1"/>
    <col min="6" max="6" width="24.7109375" style="4" bestFit="1" customWidth="1"/>
    <col min="7" max="7" width="18.85546875" style="4" customWidth="1"/>
    <col min="8" max="8" width="20" style="14" customWidth="1"/>
    <col min="9" max="9" width="19.85546875" style="4" bestFit="1" customWidth="1"/>
    <col min="10" max="10" width="19.85546875" style="14" bestFit="1" customWidth="1"/>
    <col min="11" max="11" width="19.85546875" style="4" bestFit="1" customWidth="1"/>
    <col min="12" max="12" width="19.85546875" style="14" bestFit="1" customWidth="1"/>
    <col min="13" max="13" width="23.42578125" style="4" bestFit="1" customWidth="1"/>
    <col min="14" max="14" width="21" style="14" bestFit="1" customWidth="1"/>
    <col min="15" max="15" width="19.85546875" style="4" bestFit="1" customWidth="1"/>
    <col min="16" max="16" width="19.85546875" style="14" bestFit="1" customWidth="1"/>
    <col min="17" max="17" width="22.5703125" style="20" bestFit="1" customWidth="1"/>
    <col min="18" max="18" width="40.7109375" style="3" customWidth="1"/>
    <col min="19" max="16384" width="11.42578125" style="3" hidden="1"/>
  </cols>
  <sheetData>
    <row r="1" spans="1:18" ht="17.100000000000001" customHeight="1" x14ac:dyDescent="0.3">
      <c r="A1" s="15" t="s">
        <v>176</v>
      </c>
    </row>
    <row r="2" spans="1:18" s="1" customFormat="1" ht="23.1" customHeight="1" x14ac:dyDescent="0.45">
      <c r="A2" s="17" t="s">
        <v>91</v>
      </c>
      <c r="C2" s="6"/>
      <c r="D2" s="6"/>
      <c r="E2" s="13"/>
      <c r="F2" s="6"/>
      <c r="G2" s="6"/>
      <c r="H2" s="13"/>
      <c r="I2" s="6"/>
      <c r="J2" s="13"/>
      <c r="K2" s="6"/>
      <c r="L2" s="13"/>
      <c r="M2" s="6"/>
      <c r="N2" s="13"/>
      <c r="O2" s="6"/>
      <c r="P2" s="13"/>
      <c r="Q2" s="21"/>
    </row>
    <row r="3" spans="1:18" s="8" customFormat="1" ht="86.25" x14ac:dyDescent="0.2">
      <c r="A3" s="52" t="s">
        <v>0</v>
      </c>
      <c r="B3" s="52" t="s">
        <v>123</v>
      </c>
      <c r="C3" s="53" t="s">
        <v>128</v>
      </c>
      <c r="D3" s="53" t="s">
        <v>129</v>
      </c>
      <c r="E3" s="54" t="s">
        <v>130</v>
      </c>
      <c r="F3" s="53" t="s">
        <v>131</v>
      </c>
      <c r="G3" s="53" t="s">
        <v>132</v>
      </c>
      <c r="H3" s="54" t="s">
        <v>133</v>
      </c>
      <c r="I3" s="53" t="s">
        <v>134</v>
      </c>
      <c r="J3" s="54" t="s">
        <v>135</v>
      </c>
      <c r="K3" s="53" t="s">
        <v>136</v>
      </c>
      <c r="L3" s="54" t="s">
        <v>137</v>
      </c>
      <c r="M3" s="53" t="s">
        <v>138</v>
      </c>
      <c r="N3" s="54" t="s">
        <v>139</v>
      </c>
      <c r="O3" s="53" t="s">
        <v>140</v>
      </c>
      <c r="P3" s="54" t="s">
        <v>141</v>
      </c>
      <c r="Q3" s="55" t="s">
        <v>2</v>
      </c>
      <c r="R3" s="52" t="s">
        <v>3</v>
      </c>
    </row>
    <row r="4" spans="1:18" ht="17.100000000000001" customHeight="1" x14ac:dyDescent="0.3">
      <c r="A4" s="56" t="s">
        <v>188</v>
      </c>
      <c r="B4" s="25" t="s">
        <v>4</v>
      </c>
      <c r="C4" s="26">
        <v>31527</v>
      </c>
      <c r="D4" s="26">
        <v>27492</v>
      </c>
      <c r="E4" s="57">
        <v>0.87201446379293934</v>
      </c>
      <c r="F4" s="26">
        <v>25610</v>
      </c>
      <c r="G4" s="26">
        <v>23784</v>
      </c>
      <c r="H4" s="57">
        <v>0.754400989627938</v>
      </c>
      <c r="I4" s="26">
        <v>23277</v>
      </c>
      <c r="J4" s="57">
        <v>0.7383195356361214</v>
      </c>
      <c r="K4" s="26">
        <v>507</v>
      </c>
      <c r="L4" s="57">
        <v>1.6081453991816538E-2</v>
      </c>
      <c r="M4" s="26">
        <v>1882</v>
      </c>
      <c r="N4" s="57">
        <v>5.9694864719129638E-2</v>
      </c>
      <c r="O4" s="26">
        <v>4035</v>
      </c>
      <c r="P4" s="57">
        <v>0.1279855362070606</v>
      </c>
      <c r="Q4" s="37" t="s">
        <v>190</v>
      </c>
      <c r="R4" s="28" t="s">
        <v>190</v>
      </c>
    </row>
    <row r="5" spans="1:18" ht="17.100000000000001" customHeight="1" x14ac:dyDescent="0.3">
      <c r="A5" s="56" t="s">
        <v>188</v>
      </c>
      <c r="B5" s="25" t="s">
        <v>5</v>
      </c>
      <c r="C5" s="26" t="s">
        <v>190</v>
      </c>
      <c r="D5" s="26" t="s">
        <v>190</v>
      </c>
      <c r="E5" s="57" t="s">
        <v>190</v>
      </c>
      <c r="F5" s="26" t="s">
        <v>190</v>
      </c>
      <c r="G5" s="26" t="s">
        <v>190</v>
      </c>
      <c r="H5" s="57" t="s">
        <v>190</v>
      </c>
      <c r="I5" s="26" t="s">
        <v>190</v>
      </c>
      <c r="J5" s="57" t="s">
        <v>190</v>
      </c>
      <c r="K5" s="26">
        <v>0</v>
      </c>
      <c r="L5" s="57">
        <v>0</v>
      </c>
      <c r="M5" s="26" t="s">
        <v>190</v>
      </c>
      <c r="N5" s="57" t="s">
        <v>190</v>
      </c>
      <c r="O5" s="26">
        <v>0</v>
      </c>
      <c r="P5" s="57">
        <v>0</v>
      </c>
      <c r="Q5" s="38">
        <v>1</v>
      </c>
      <c r="R5" s="28" t="s">
        <v>191</v>
      </c>
    </row>
    <row r="6" spans="1:18" ht="17.100000000000001" customHeight="1" x14ac:dyDescent="0.3">
      <c r="A6" s="56" t="s">
        <v>188</v>
      </c>
      <c r="B6" s="25" t="s">
        <v>6</v>
      </c>
      <c r="C6" s="26">
        <v>587</v>
      </c>
      <c r="D6" s="26">
        <v>574</v>
      </c>
      <c r="E6" s="57">
        <v>0.97785349233390118</v>
      </c>
      <c r="F6" s="26">
        <v>527</v>
      </c>
      <c r="G6" s="26">
        <v>477</v>
      </c>
      <c r="H6" s="57">
        <v>0.81260647359454852</v>
      </c>
      <c r="I6" s="26" t="s">
        <v>190</v>
      </c>
      <c r="J6" s="57" t="s">
        <v>190</v>
      </c>
      <c r="K6" s="26" t="s">
        <v>190</v>
      </c>
      <c r="L6" s="57" t="s">
        <v>190</v>
      </c>
      <c r="M6" s="26">
        <v>47</v>
      </c>
      <c r="N6" s="57">
        <v>8.006814310051108E-2</v>
      </c>
      <c r="O6" s="26">
        <v>13</v>
      </c>
      <c r="P6" s="57">
        <v>2.2146507666098807E-2</v>
      </c>
      <c r="Q6" s="38">
        <v>1</v>
      </c>
      <c r="R6" s="28" t="s">
        <v>191</v>
      </c>
    </row>
    <row r="7" spans="1:18" ht="17.100000000000001" customHeight="1" x14ac:dyDescent="0.3">
      <c r="A7" s="56" t="s">
        <v>188</v>
      </c>
      <c r="B7" s="25" t="s">
        <v>7</v>
      </c>
      <c r="C7" s="26">
        <v>5210</v>
      </c>
      <c r="D7" s="26">
        <v>4763</v>
      </c>
      <c r="E7" s="57">
        <v>0.91420345489443378</v>
      </c>
      <c r="F7" s="26">
        <v>4541</v>
      </c>
      <c r="G7" s="26">
        <v>4395</v>
      </c>
      <c r="H7" s="57">
        <v>0.84357005758157388</v>
      </c>
      <c r="I7" s="26">
        <v>4362</v>
      </c>
      <c r="J7" s="57">
        <v>0.83723608445297504</v>
      </c>
      <c r="K7" s="26">
        <v>33</v>
      </c>
      <c r="L7" s="57">
        <v>6.3339731285988483E-3</v>
      </c>
      <c r="M7" s="26">
        <v>222</v>
      </c>
      <c r="N7" s="57">
        <v>4.2610364683301344E-2</v>
      </c>
      <c r="O7" s="26">
        <v>447</v>
      </c>
      <c r="P7" s="57">
        <v>8.5796545105566224E-2</v>
      </c>
      <c r="Q7" s="37" t="s">
        <v>190</v>
      </c>
      <c r="R7" s="28" t="s">
        <v>190</v>
      </c>
    </row>
    <row r="8" spans="1:18" ht="17.100000000000001" customHeight="1" x14ac:dyDescent="0.3">
      <c r="A8" s="56" t="s">
        <v>188</v>
      </c>
      <c r="B8" s="25" t="s">
        <v>8</v>
      </c>
      <c r="C8" s="26">
        <v>807</v>
      </c>
      <c r="D8" s="26">
        <v>782</v>
      </c>
      <c r="E8" s="57">
        <v>0.96902106567534074</v>
      </c>
      <c r="F8" s="26">
        <v>730</v>
      </c>
      <c r="G8" s="26">
        <v>674</v>
      </c>
      <c r="H8" s="57">
        <v>0.83519206939281287</v>
      </c>
      <c r="I8" s="26" t="s">
        <v>190</v>
      </c>
      <c r="J8" s="57" t="s">
        <v>190</v>
      </c>
      <c r="K8" s="26" t="s">
        <v>190</v>
      </c>
      <c r="L8" s="57" t="s">
        <v>190</v>
      </c>
      <c r="M8" s="26">
        <v>52</v>
      </c>
      <c r="N8" s="57">
        <v>6.4436183395291197E-2</v>
      </c>
      <c r="O8" s="26">
        <v>25</v>
      </c>
      <c r="P8" s="57">
        <v>3.0978934324659233E-2</v>
      </c>
      <c r="Q8" s="38">
        <v>1</v>
      </c>
      <c r="R8" s="28" t="s">
        <v>191</v>
      </c>
    </row>
    <row r="9" spans="1:18" ht="17.100000000000001" customHeight="1" x14ac:dyDescent="0.3">
      <c r="A9" s="56" t="s">
        <v>188</v>
      </c>
      <c r="B9" s="25" t="s">
        <v>9</v>
      </c>
      <c r="C9" s="26">
        <v>892</v>
      </c>
      <c r="D9" s="26">
        <v>778</v>
      </c>
      <c r="E9" s="57">
        <v>0.87219730941704032</v>
      </c>
      <c r="F9" s="26">
        <v>740</v>
      </c>
      <c r="G9" s="26">
        <v>626</v>
      </c>
      <c r="H9" s="57">
        <v>0.7017937219730942</v>
      </c>
      <c r="I9" s="26" t="s">
        <v>190</v>
      </c>
      <c r="J9" s="57" t="s">
        <v>190</v>
      </c>
      <c r="K9" s="26" t="s">
        <v>190</v>
      </c>
      <c r="L9" s="57" t="s">
        <v>190</v>
      </c>
      <c r="M9" s="26">
        <v>38</v>
      </c>
      <c r="N9" s="57">
        <v>4.2600896860986545E-2</v>
      </c>
      <c r="O9" s="26">
        <v>114</v>
      </c>
      <c r="P9" s="57">
        <v>0.12780269058295965</v>
      </c>
      <c r="Q9" s="38">
        <v>1</v>
      </c>
      <c r="R9" s="28" t="s">
        <v>191</v>
      </c>
    </row>
    <row r="10" spans="1:18" ht="17.100000000000001" customHeight="1" x14ac:dyDescent="0.3">
      <c r="A10" s="56" t="s">
        <v>188</v>
      </c>
      <c r="B10" s="46" t="s">
        <v>10</v>
      </c>
      <c r="C10" s="26">
        <v>22139</v>
      </c>
      <c r="D10" s="26">
        <v>20633</v>
      </c>
      <c r="E10" s="57">
        <v>0.93197524730114278</v>
      </c>
      <c r="F10" s="26">
        <v>19235</v>
      </c>
      <c r="G10" s="26">
        <v>17242</v>
      </c>
      <c r="H10" s="57">
        <v>0.77880663083246759</v>
      </c>
      <c r="I10" s="26">
        <v>17138</v>
      </c>
      <c r="J10" s="57">
        <v>0.77410903834861555</v>
      </c>
      <c r="K10" s="26">
        <v>104</v>
      </c>
      <c r="L10" s="57">
        <v>4.6975924838520257E-3</v>
      </c>
      <c r="M10" s="26">
        <v>1398</v>
      </c>
      <c r="N10" s="57">
        <v>6.3146483581010882E-2</v>
      </c>
      <c r="O10" s="26">
        <v>1506</v>
      </c>
      <c r="P10" s="57">
        <v>6.8024752698857216E-2</v>
      </c>
      <c r="Q10" s="37" t="s">
        <v>190</v>
      </c>
      <c r="R10" s="28" t="s">
        <v>190</v>
      </c>
    </row>
    <row r="11" spans="1:18" ht="17.100000000000001" customHeight="1" x14ac:dyDescent="0.3">
      <c r="A11" s="56" t="s">
        <v>188</v>
      </c>
      <c r="B11" s="25" t="s">
        <v>11</v>
      </c>
      <c r="C11" s="26">
        <v>728</v>
      </c>
      <c r="D11" s="26">
        <v>707</v>
      </c>
      <c r="E11" s="57">
        <v>0.97115384615384615</v>
      </c>
      <c r="F11" s="26">
        <v>629</v>
      </c>
      <c r="G11" s="26">
        <v>563</v>
      </c>
      <c r="H11" s="57">
        <v>0.77335164835164838</v>
      </c>
      <c r="I11" s="26" t="s">
        <v>190</v>
      </c>
      <c r="J11" s="57" t="s">
        <v>190</v>
      </c>
      <c r="K11" s="26" t="s">
        <v>190</v>
      </c>
      <c r="L11" s="57" t="s">
        <v>190</v>
      </c>
      <c r="M11" s="26">
        <v>78</v>
      </c>
      <c r="N11" s="57">
        <v>0.10714285714285714</v>
      </c>
      <c r="O11" s="26">
        <v>21</v>
      </c>
      <c r="P11" s="57">
        <v>2.8846153846153848E-2</v>
      </c>
      <c r="Q11" s="37">
        <v>2</v>
      </c>
      <c r="R11" s="28" t="s">
        <v>192</v>
      </c>
    </row>
    <row r="12" spans="1:18" ht="17.100000000000001" customHeight="1" x14ac:dyDescent="0.3">
      <c r="A12" s="56" t="s">
        <v>188</v>
      </c>
      <c r="B12" s="25" t="s">
        <v>12</v>
      </c>
      <c r="C12" s="26">
        <v>2578</v>
      </c>
      <c r="D12" s="26">
        <v>2342</v>
      </c>
      <c r="E12" s="57">
        <v>0.90845616757176106</v>
      </c>
      <c r="F12" s="26">
        <v>2212</v>
      </c>
      <c r="G12" s="26">
        <v>2107</v>
      </c>
      <c r="H12" s="57">
        <v>0.81730023273855701</v>
      </c>
      <c r="I12" s="26">
        <v>2054</v>
      </c>
      <c r="J12" s="57">
        <v>0.79674166020170678</v>
      </c>
      <c r="K12" s="26">
        <v>53</v>
      </c>
      <c r="L12" s="57">
        <v>2.0558572536850273E-2</v>
      </c>
      <c r="M12" s="26">
        <v>130</v>
      </c>
      <c r="N12" s="57">
        <v>5.0426687354538403E-2</v>
      </c>
      <c r="O12" s="26">
        <v>236</v>
      </c>
      <c r="P12" s="57">
        <v>9.154383242823895E-2</v>
      </c>
      <c r="Q12" s="37" t="s">
        <v>190</v>
      </c>
      <c r="R12" s="28" t="s">
        <v>190</v>
      </c>
    </row>
    <row r="13" spans="1:18" ht="17.100000000000001" customHeight="1" x14ac:dyDescent="0.3">
      <c r="A13" s="56" t="s">
        <v>188</v>
      </c>
      <c r="B13" s="25" t="s">
        <v>13</v>
      </c>
      <c r="C13" s="26">
        <v>32432</v>
      </c>
      <c r="D13" s="26">
        <v>29011</v>
      </c>
      <c r="E13" s="57">
        <v>0.89451776023680318</v>
      </c>
      <c r="F13" s="26">
        <v>27536</v>
      </c>
      <c r="G13" s="26">
        <v>25404</v>
      </c>
      <c r="H13" s="57">
        <v>0.78330044400592003</v>
      </c>
      <c r="I13" s="26">
        <v>24937</v>
      </c>
      <c r="J13" s="57">
        <v>0.76890108534780466</v>
      </c>
      <c r="K13" s="26">
        <v>467</v>
      </c>
      <c r="L13" s="57">
        <v>1.4399358658115442E-2</v>
      </c>
      <c r="M13" s="26">
        <v>1475</v>
      </c>
      <c r="N13" s="57">
        <v>4.5479773063640851E-2</v>
      </c>
      <c r="O13" s="26">
        <v>3421</v>
      </c>
      <c r="P13" s="57">
        <v>0.10548223976319684</v>
      </c>
      <c r="Q13" s="37" t="s">
        <v>190</v>
      </c>
      <c r="R13" s="28" t="s">
        <v>190</v>
      </c>
    </row>
    <row r="14" spans="1:18" ht="17.100000000000001" customHeight="1" x14ac:dyDescent="0.3">
      <c r="A14" s="56" t="s">
        <v>188</v>
      </c>
      <c r="B14" s="25" t="s">
        <v>14</v>
      </c>
      <c r="C14" s="26">
        <v>929</v>
      </c>
      <c r="D14" s="26">
        <v>880</v>
      </c>
      <c r="E14" s="57">
        <v>0.94725511302475784</v>
      </c>
      <c r="F14" s="26">
        <v>822</v>
      </c>
      <c r="G14" s="26">
        <v>711</v>
      </c>
      <c r="H14" s="57">
        <v>0.7653390742734123</v>
      </c>
      <c r="I14" s="26">
        <v>699</v>
      </c>
      <c r="J14" s="57">
        <v>0.7524219590958019</v>
      </c>
      <c r="K14" s="26">
        <v>12</v>
      </c>
      <c r="L14" s="57">
        <v>1.2917115177610334E-2</v>
      </c>
      <c r="M14" s="26">
        <v>58</v>
      </c>
      <c r="N14" s="57">
        <v>6.2432723358449946E-2</v>
      </c>
      <c r="O14" s="26">
        <v>49</v>
      </c>
      <c r="P14" s="57">
        <v>5.2744886975242197E-2</v>
      </c>
      <c r="Q14" s="37" t="s">
        <v>190</v>
      </c>
      <c r="R14" s="28" t="s">
        <v>190</v>
      </c>
    </row>
    <row r="15" spans="1:18" ht="17.100000000000001" customHeight="1" x14ac:dyDescent="0.3">
      <c r="A15" s="56" t="s">
        <v>188</v>
      </c>
      <c r="B15" s="25" t="s">
        <v>15</v>
      </c>
      <c r="C15" s="26">
        <v>3313</v>
      </c>
      <c r="D15" s="26">
        <v>3093</v>
      </c>
      <c r="E15" s="57">
        <v>0.93359492906731056</v>
      </c>
      <c r="F15" s="26">
        <v>2926</v>
      </c>
      <c r="G15" s="26">
        <v>2591</v>
      </c>
      <c r="H15" s="57">
        <v>0.78207063084817385</v>
      </c>
      <c r="I15" s="26">
        <v>2409</v>
      </c>
      <c r="J15" s="57">
        <v>0.72713552671294901</v>
      </c>
      <c r="K15" s="26">
        <v>182</v>
      </c>
      <c r="L15" s="57">
        <v>5.4935104135224871E-2</v>
      </c>
      <c r="M15" s="26">
        <v>167</v>
      </c>
      <c r="N15" s="57">
        <v>5.0407485662541503E-2</v>
      </c>
      <c r="O15" s="26">
        <v>220</v>
      </c>
      <c r="P15" s="57">
        <v>6.6405070932689408E-2</v>
      </c>
      <c r="Q15" s="37" t="s">
        <v>190</v>
      </c>
      <c r="R15" s="28" t="s">
        <v>190</v>
      </c>
    </row>
    <row r="16" spans="1:18" ht="17.100000000000001" customHeight="1" x14ac:dyDescent="0.3">
      <c r="A16" s="56" t="s">
        <v>188</v>
      </c>
      <c r="B16" s="25" t="s">
        <v>16</v>
      </c>
      <c r="C16" s="26">
        <v>5492</v>
      </c>
      <c r="D16" s="26">
        <v>5347</v>
      </c>
      <c r="E16" s="57">
        <v>0.97359796067006554</v>
      </c>
      <c r="F16" s="26">
        <v>4928</v>
      </c>
      <c r="G16" s="26">
        <v>4336</v>
      </c>
      <c r="H16" s="57">
        <v>0.78951201747997091</v>
      </c>
      <c r="I16" s="26">
        <v>4281</v>
      </c>
      <c r="J16" s="57">
        <v>0.77949745083758193</v>
      </c>
      <c r="K16" s="26">
        <v>55</v>
      </c>
      <c r="L16" s="57">
        <v>1.0014566642388929E-2</v>
      </c>
      <c r="M16" s="26">
        <v>419</v>
      </c>
      <c r="N16" s="57">
        <v>7.6292789512017484E-2</v>
      </c>
      <c r="O16" s="26">
        <v>145</v>
      </c>
      <c r="P16" s="57">
        <v>2.640203932993445E-2</v>
      </c>
      <c r="Q16" s="37" t="s">
        <v>190</v>
      </c>
      <c r="R16" s="28" t="s">
        <v>190</v>
      </c>
    </row>
    <row r="17" spans="1:18" ht="17.100000000000001" customHeight="1" x14ac:dyDescent="0.3">
      <c r="A17" s="56" t="s">
        <v>188</v>
      </c>
      <c r="B17" s="25" t="s">
        <v>17</v>
      </c>
      <c r="C17" s="26">
        <v>440</v>
      </c>
      <c r="D17" s="26" t="s">
        <v>190</v>
      </c>
      <c r="E17" s="57" t="s">
        <v>190</v>
      </c>
      <c r="F17" s="26">
        <v>396</v>
      </c>
      <c r="G17" s="26">
        <v>354</v>
      </c>
      <c r="H17" s="57">
        <v>0.80454545454545456</v>
      </c>
      <c r="I17" s="26" t="s">
        <v>190</v>
      </c>
      <c r="J17" s="57" t="s">
        <v>190</v>
      </c>
      <c r="K17" s="26" t="s">
        <v>190</v>
      </c>
      <c r="L17" s="57" t="s">
        <v>190</v>
      </c>
      <c r="M17" s="26" t="s">
        <v>190</v>
      </c>
      <c r="N17" s="57" t="s">
        <v>190</v>
      </c>
      <c r="O17" s="26" t="s">
        <v>190</v>
      </c>
      <c r="P17" s="57" t="s">
        <v>190</v>
      </c>
      <c r="Q17" s="38">
        <v>1</v>
      </c>
      <c r="R17" s="28" t="s">
        <v>191</v>
      </c>
    </row>
    <row r="18" spans="1:18" ht="17.100000000000001" customHeight="1" x14ac:dyDescent="0.3">
      <c r="A18" s="56" t="s">
        <v>188</v>
      </c>
      <c r="B18" s="25" t="s">
        <v>18</v>
      </c>
      <c r="C18" s="26">
        <v>33873</v>
      </c>
      <c r="D18" s="26">
        <v>32973</v>
      </c>
      <c r="E18" s="57">
        <v>0.97343016561863427</v>
      </c>
      <c r="F18" s="26">
        <v>31366</v>
      </c>
      <c r="G18" s="26">
        <v>27647</v>
      </c>
      <c r="H18" s="57">
        <v>0.81619579015735244</v>
      </c>
      <c r="I18" s="26">
        <v>27291</v>
      </c>
      <c r="J18" s="57">
        <v>0.80568594455761222</v>
      </c>
      <c r="K18" s="26">
        <v>356</v>
      </c>
      <c r="L18" s="57">
        <v>1.0509845599740206E-2</v>
      </c>
      <c r="M18" s="26">
        <v>1607</v>
      </c>
      <c r="N18" s="57">
        <v>4.7441915389838517E-2</v>
      </c>
      <c r="O18" s="26">
        <v>900</v>
      </c>
      <c r="P18" s="57">
        <v>2.656983438136569E-2</v>
      </c>
      <c r="Q18" s="37" t="s">
        <v>190</v>
      </c>
      <c r="R18" s="28" t="s">
        <v>190</v>
      </c>
    </row>
    <row r="19" spans="1:18" ht="17.100000000000001" customHeight="1" x14ac:dyDescent="0.3">
      <c r="A19" s="56" t="s">
        <v>188</v>
      </c>
      <c r="B19" s="25" t="s">
        <v>19</v>
      </c>
      <c r="C19" s="26">
        <v>5106</v>
      </c>
      <c r="D19" s="26">
        <v>4829</v>
      </c>
      <c r="E19" s="57">
        <v>0.94575009792401099</v>
      </c>
      <c r="F19" s="26">
        <v>4524</v>
      </c>
      <c r="G19" s="26">
        <v>3945</v>
      </c>
      <c r="H19" s="57">
        <v>0.77262044653349005</v>
      </c>
      <c r="I19" s="26">
        <v>3898</v>
      </c>
      <c r="J19" s="57">
        <v>0.76341558950254607</v>
      </c>
      <c r="K19" s="26">
        <v>47</v>
      </c>
      <c r="L19" s="57">
        <v>9.2048570309439873E-3</v>
      </c>
      <c r="M19" s="26">
        <v>305</v>
      </c>
      <c r="N19" s="57">
        <v>5.9733646690168431E-2</v>
      </c>
      <c r="O19" s="26">
        <v>277</v>
      </c>
      <c r="P19" s="57">
        <v>5.424990207598903E-2</v>
      </c>
      <c r="Q19" s="37" t="s">
        <v>190</v>
      </c>
      <c r="R19" s="28" t="s">
        <v>190</v>
      </c>
    </row>
    <row r="20" spans="1:18" ht="17.100000000000001" customHeight="1" x14ac:dyDescent="0.3">
      <c r="A20" s="56" t="s">
        <v>188</v>
      </c>
      <c r="B20" s="25" t="s">
        <v>20</v>
      </c>
      <c r="C20" s="26">
        <v>2145</v>
      </c>
      <c r="D20" s="26">
        <v>2071</v>
      </c>
      <c r="E20" s="57">
        <v>0.96550116550116549</v>
      </c>
      <c r="F20" s="26">
        <v>1938</v>
      </c>
      <c r="G20" s="26">
        <v>1740</v>
      </c>
      <c r="H20" s="57">
        <v>0.81118881118881114</v>
      </c>
      <c r="I20" s="26">
        <v>1727</v>
      </c>
      <c r="J20" s="57">
        <v>0.80512820512820515</v>
      </c>
      <c r="K20" s="26">
        <v>13</v>
      </c>
      <c r="L20" s="57">
        <v>6.0606060606060606E-3</v>
      </c>
      <c r="M20" s="26">
        <v>133</v>
      </c>
      <c r="N20" s="57">
        <v>6.2004662004662002E-2</v>
      </c>
      <c r="O20" s="26">
        <v>74</v>
      </c>
      <c r="P20" s="57">
        <v>3.4498834498834501E-2</v>
      </c>
      <c r="Q20" s="37" t="s">
        <v>190</v>
      </c>
      <c r="R20" s="28" t="s">
        <v>190</v>
      </c>
    </row>
    <row r="21" spans="1:18" ht="17.100000000000001" customHeight="1" x14ac:dyDescent="0.3">
      <c r="A21" s="56" t="s">
        <v>188</v>
      </c>
      <c r="B21" s="25" t="s">
        <v>21</v>
      </c>
      <c r="C21" s="26">
        <v>450</v>
      </c>
      <c r="D21" s="26">
        <v>407</v>
      </c>
      <c r="E21" s="57">
        <v>0.9044444444444445</v>
      </c>
      <c r="F21" s="26">
        <v>389</v>
      </c>
      <c r="G21" s="26">
        <v>370</v>
      </c>
      <c r="H21" s="57">
        <v>0.82222222222222219</v>
      </c>
      <c r="I21" s="26">
        <v>370</v>
      </c>
      <c r="J21" s="57">
        <v>0.82222222222222219</v>
      </c>
      <c r="K21" s="26">
        <v>0</v>
      </c>
      <c r="L21" s="57">
        <v>0</v>
      </c>
      <c r="M21" s="26">
        <v>18</v>
      </c>
      <c r="N21" s="57">
        <v>0.04</v>
      </c>
      <c r="O21" s="26">
        <v>43</v>
      </c>
      <c r="P21" s="57">
        <v>9.555555555555556E-2</v>
      </c>
      <c r="Q21" s="37" t="s">
        <v>190</v>
      </c>
      <c r="R21" s="28" t="s">
        <v>190</v>
      </c>
    </row>
    <row r="22" spans="1:18" ht="17.100000000000001" customHeight="1" x14ac:dyDescent="0.3">
      <c r="A22" s="56" t="s">
        <v>188</v>
      </c>
      <c r="B22" s="46" t="s">
        <v>22</v>
      </c>
      <c r="C22" s="26">
        <v>254574</v>
      </c>
      <c r="D22" s="26">
        <v>242548</v>
      </c>
      <c r="E22" s="57">
        <v>0.9527602975951982</v>
      </c>
      <c r="F22" s="26">
        <v>228278</v>
      </c>
      <c r="G22" s="26">
        <v>210768</v>
      </c>
      <c r="H22" s="57">
        <v>0.82792429706097248</v>
      </c>
      <c r="I22" s="26">
        <v>210428</v>
      </c>
      <c r="J22" s="57">
        <v>0.82658873254927845</v>
      </c>
      <c r="K22" s="26">
        <v>340</v>
      </c>
      <c r="L22" s="57">
        <v>1.3355645116940457E-3</v>
      </c>
      <c r="M22" s="26">
        <v>14270</v>
      </c>
      <c r="N22" s="57">
        <v>5.6054428181982446E-2</v>
      </c>
      <c r="O22" s="26">
        <v>12026</v>
      </c>
      <c r="P22" s="57">
        <v>4.7239702404801749E-2</v>
      </c>
      <c r="Q22" s="37" t="s">
        <v>190</v>
      </c>
      <c r="R22" s="28" t="s">
        <v>190</v>
      </c>
    </row>
    <row r="23" spans="1:18" ht="17.100000000000001" customHeight="1" x14ac:dyDescent="0.3">
      <c r="A23" s="56" t="s">
        <v>188</v>
      </c>
      <c r="B23" s="25" t="s">
        <v>23</v>
      </c>
      <c r="C23" s="26">
        <v>5409</v>
      </c>
      <c r="D23" s="26">
        <v>5288</v>
      </c>
      <c r="E23" s="57">
        <v>0.97762987613237196</v>
      </c>
      <c r="F23" s="26">
        <v>4991</v>
      </c>
      <c r="G23" s="26">
        <v>4225</v>
      </c>
      <c r="H23" s="57">
        <v>0.7811055647994084</v>
      </c>
      <c r="I23" s="26">
        <v>4155</v>
      </c>
      <c r="J23" s="57">
        <v>0.76816417082640043</v>
      </c>
      <c r="K23" s="26">
        <v>70</v>
      </c>
      <c r="L23" s="57">
        <v>1.2941393973007949E-2</v>
      </c>
      <c r="M23" s="26">
        <v>297</v>
      </c>
      <c r="N23" s="57">
        <v>5.4908485856905158E-2</v>
      </c>
      <c r="O23" s="26">
        <v>121</v>
      </c>
      <c r="P23" s="57">
        <v>2.2370123867628027E-2</v>
      </c>
      <c r="Q23" s="37" t="s">
        <v>190</v>
      </c>
      <c r="R23" s="28" t="s">
        <v>190</v>
      </c>
    </row>
    <row r="24" spans="1:18" ht="17.100000000000001" customHeight="1" x14ac:dyDescent="0.3">
      <c r="A24" s="56" t="s">
        <v>188</v>
      </c>
      <c r="B24" s="25" t="s">
        <v>24</v>
      </c>
      <c r="C24" s="26">
        <v>4255</v>
      </c>
      <c r="D24" s="26">
        <v>3920</v>
      </c>
      <c r="E24" s="57">
        <v>0.92126909518213862</v>
      </c>
      <c r="F24" s="26">
        <v>3656</v>
      </c>
      <c r="G24" s="26">
        <v>3273</v>
      </c>
      <c r="H24" s="57">
        <v>0.76921269095182143</v>
      </c>
      <c r="I24" s="26">
        <v>3260</v>
      </c>
      <c r="J24" s="57">
        <v>0.76615746180963573</v>
      </c>
      <c r="K24" s="26">
        <v>13</v>
      </c>
      <c r="L24" s="57">
        <v>3.0552291421856639E-3</v>
      </c>
      <c r="M24" s="26">
        <v>264</v>
      </c>
      <c r="N24" s="57">
        <v>6.2044653349001173E-2</v>
      </c>
      <c r="O24" s="26">
        <v>335</v>
      </c>
      <c r="P24" s="57">
        <v>7.8730904817861339E-2</v>
      </c>
      <c r="Q24" s="37" t="s">
        <v>190</v>
      </c>
      <c r="R24" s="28" t="s">
        <v>190</v>
      </c>
    </row>
    <row r="25" spans="1:18" ht="17.100000000000001" customHeight="1" x14ac:dyDescent="0.3">
      <c r="A25" s="56" t="s">
        <v>188</v>
      </c>
      <c r="B25" s="25" t="s">
        <v>25</v>
      </c>
      <c r="C25" s="26">
        <v>370</v>
      </c>
      <c r="D25" s="26" t="s">
        <v>190</v>
      </c>
      <c r="E25" s="57" t="s">
        <v>190</v>
      </c>
      <c r="F25" s="26">
        <v>335</v>
      </c>
      <c r="G25" s="26">
        <v>294</v>
      </c>
      <c r="H25" s="57">
        <v>0.79459459459459458</v>
      </c>
      <c r="I25" s="26" t="s">
        <v>190</v>
      </c>
      <c r="J25" s="57" t="s">
        <v>190</v>
      </c>
      <c r="K25" s="26" t="s">
        <v>190</v>
      </c>
      <c r="L25" s="57" t="s">
        <v>190</v>
      </c>
      <c r="M25" s="26" t="s">
        <v>190</v>
      </c>
      <c r="N25" s="57" t="s">
        <v>190</v>
      </c>
      <c r="O25" s="26" t="s">
        <v>190</v>
      </c>
      <c r="P25" s="57" t="s">
        <v>190</v>
      </c>
      <c r="Q25" s="37">
        <v>2</v>
      </c>
      <c r="R25" s="28" t="s">
        <v>192</v>
      </c>
    </row>
    <row r="26" spans="1:18" ht="17.100000000000001" customHeight="1" x14ac:dyDescent="0.3">
      <c r="A26" s="56" t="s">
        <v>188</v>
      </c>
      <c r="B26" s="25" t="s">
        <v>26</v>
      </c>
      <c r="C26" s="26">
        <v>2640</v>
      </c>
      <c r="D26" s="26">
        <v>2485</v>
      </c>
      <c r="E26" s="57">
        <v>0.94128787878787878</v>
      </c>
      <c r="F26" s="26">
        <v>2327</v>
      </c>
      <c r="G26" s="26">
        <v>2174</v>
      </c>
      <c r="H26" s="57">
        <v>0.82348484848484849</v>
      </c>
      <c r="I26" s="26" t="s">
        <v>190</v>
      </c>
      <c r="J26" s="57" t="s">
        <v>190</v>
      </c>
      <c r="K26" s="26" t="s">
        <v>190</v>
      </c>
      <c r="L26" s="57" t="s">
        <v>190</v>
      </c>
      <c r="M26" s="26">
        <v>158</v>
      </c>
      <c r="N26" s="57">
        <v>5.9848484848484845E-2</v>
      </c>
      <c r="O26" s="26">
        <v>155</v>
      </c>
      <c r="P26" s="57">
        <v>5.8712121212121215E-2</v>
      </c>
      <c r="Q26" s="37">
        <v>2</v>
      </c>
      <c r="R26" s="28" t="s">
        <v>192</v>
      </c>
    </row>
    <row r="27" spans="1:18" ht="17.100000000000001" customHeight="1" x14ac:dyDescent="0.3">
      <c r="A27" s="56" t="s">
        <v>188</v>
      </c>
      <c r="B27" s="25" t="s">
        <v>27</v>
      </c>
      <c r="C27" s="26">
        <v>9051</v>
      </c>
      <c r="D27" s="26">
        <v>8109</v>
      </c>
      <c r="E27" s="57">
        <v>0.89592310241962214</v>
      </c>
      <c r="F27" s="26">
        <v>7766</v>
      </c>
      <c r="G27" s="26">
        <v>7227</v>
      </c>
      <c r="H27" s="57">
        <v>0.79847530659595622</v>
      </c>
      <c r="I27" s="26">
        <v>7130</v>
      </c>
      <c r="J27" s="57">
        <v>0.78775825875593852</v>
      </c>
      <c r="K27" s="26">
        <v>97</v>
      </c>
      <c r="L27" s="57">
        <v>1.0717047840017677E-2</v>
      </c>
      <c r="M27" s="26">
        <v>343</v>
      </c>
      <c r="N27" s="57">
        <v>3.7896365042536739E-2</v>
      </c>
      <c r="O27" s="26">
        <v>942</v>
      </c>
      <c r="P27" s="57">
        <v>0.10407689758037786</v>
      </c>
      <c r="Q27" s="37" t="s">
        <v>190</v>
      </c>
      <c r="R27" s="28" t="s">
        <v>190</v>
      </c>
    </row>
    <row r="28" spans="1:18" ht="17.100000000000001" customHeight="1" x14ac:dyDescent="0.3">
      <c r="A28" s="56" t="s">
        <v>188</v>
      </c>
      <c r="B28" s="25" t="s">
        <v>28</v>
      </c>
      <c r="C28" s="26">
        <v>170</v>
      </c>
      <c r="D28" s="26" t="s">
        <v>190</v>
      </c>
      <c r="E28" s="57" t="s">
        <v>190</v>
      </c>
      <c r="F28" s="26" t="s">
        <v>190</v>
      </c>
      <c r="G28" s="26">
        <v>136</v>
      </c>
      <c r="H28" s="57">
        <v>0.8</v>
      </c>
      <c r="I28" s="26" t="s">
        <v>190</v>
      </c>
      <c r="J28" s="57" t="s">
        <v>190</v>
      </c>
      <c r="K28" s="26" t="s">
        <v>190</v>
      </c>
      <c r="L28" s="57" t="s">
        <v>190</v>
      </c>
      <c r="M28" s="26" t="s">
        <v>190</v>
      </c>
      <c r="N28" s="57" t="s">
        <v>190</v>
      </c>
      <c r="O28" s="26" t="s">
        <v>190</v>
      </c>
      <c r="P28" s="57" t="s">
        <v>190</v>
      </c>
      <c r="Q28" s="38">
        <v>1</v>
      </c>
      <c r="R28" s="28" t="s">
        <v>191</v>
      </c>
    </row>
    <row r="29" spans="1:18" ht="17.100000000000001" customHeight="1" x14ac:dyDescent="0.3">
      <c r="A29" s="56" t="s">
        <v>188</v>
      </c>
      <c r="B29" s="25" t="s">
        <v>29</v>
      </c>
      <c r="C29" s="26">
        <v>277</v>
      </c>
      <c r="D29" s="26" t="s">
        <v>190</v>
      </c>
      <c r="E29" s="57" t="s">
        <v>190</v>
      </c>
      <c r="F29" s="26" t="s">
        <v>190</v>
      </c>
      <c r="G29" s="26">
        <v>207</v>
      </c>
      <c r="H29" s="57">
        <v>0.74729241877256314</v>
      </c>
      <c r="I29" s="26">
        <v>207</v>
      </c>
      <c r="J29" s="57">
        <v>0.74729241877256314</v>
      </c>
      <c r="K29" s="26">
        <v>0</v>
      </c>
      <c r="L29" s="57">
        <v>0</v>
      </c>
      <c r="M29" s="26" t="s">
        <v>190</v>
      </c>
      <c r="N29" s="57" t="s">
        <v>190</v>
      </c>
      <c r="O29" s="26" t="s">
        <v>190</v>
      </c>
      <c r="P29" s="57" t="s">
        <v>190</v>
      </c>
      <c r="Q29" s="37">
        <v>2</v>
      </c>
      <c r="R29" s="28" t="s">
        <v>192</v>
      </c>
    </row>
    <row r="30" spans="1:18" ht="17.100000000000001" customHeight="1" x14ac:dyDescent="0.3">
      <c r="A30" s="56" t="s">
        <v>188</v>
      </c>
      <c r="B30" s="25" t="s">
        <v>30</v>
      </c>
      <c r="C30" s="26">
        <v>12414</v>
      </c>
      <c r="D30" s="26">
        <v>11395</v>
      </c>
      <c r="E30" s="57">
        <v>0.91791525696793941</v>
      </c>
      <c r="F30" s="26">
        <v>10862</v>
      </c>
      <c r="G30" s="26">
        <v>9303</v>
      </c>
      <c r="H30" s="57">
        <v>0.74939584340261001</v>
      </c>
      <c r="I30" s="26">
        <v>9079</v>
      </c>
      <c r="J30" s="57">
        <v>0.73135169969389402</v>
      </c>
      <c r="K30" s="26">
        <v>224</v>
      </c>
      <c r="L30" s="57">
        <v>1.8044143708715966E-2</v>
      </c>
      <c r="M30" s="26">
        <v>533</v>
      </c>
      <c r="N30" s="57">
        <v>4.2935395521185755E-2</v>
      </c>
      <c r="O30" s="26">
        <v>1019</v>
      </c>
      <c r="P30" s="57">
        <v>8.2084743032060578E-2</v>
      </c>
      <c r="Q30" s="37" t="s">
        <v>190</v>
      </c>
      <c r="R30" s="28" t="s">
        <v>190</v>
      </c>
    </row>
    <row r="31" spans="1:18" ht="17.100000000000001" customHeight="1" x14ac:dyDescent="0.3">
      <c r="A31" s="56" t="s">
        <v>188</v>
      </c>
      <c r="B31" s="25" t="s">
        <v>31</v>
      </c>
      <c r="C31" s="26">
        <v>2285</v>
      </c>
      <c r="D31" s="26">
        <v>2033</v>
      </c>
      <c r="E31" s="57">
        <v>0.88971553610503284</v>
      </c>
      <c r="F31" s="26">
        <v>1943</v>
      </c>
      <c r="G31" s="26">
        <v>1692</v>
      </c>
      <c r="H31" s="57">
        <v>0.74048140043763677</v>
      </c>
      <c r="I31" s="26">
        <v>1675</v>
      </c>
      <c r="J31" s="57">
        <v>0.73304157549234139</v>
      </c>
      <c r="K31" s="26">
        <v>17</v>
      </c>
      <c r="L31" s="57">
        <v>7.4398249452954047E-3</v>
      </c>
      <c r="M31" s="26">
        <v>90</v>
      </c>
      <c r="N31" s="57">
        <v>3.9387308533916851E-2</v>
      </c>
      <c r="O31" s="26">
        <v>252</v>
      </c>
      <c r="P31" s="57">
        <v>0.11028446389496718</v>
      </c>
      <c r="Q31" s="37" t="s">
        <v>190</v>
      </c>
      <c r="R31" s="28" t="s">
        <v>190</v>
      </c>
    </row>
    <row r="32" spans="1:18" ht="17.100000000000001" customHeight="1" x14ac:dyDescent="0.3">
      <c r="A32" s="56" t="s">
        <v>188</v>
      </c>
      <c r="B32" s="25" t="s">
        <v>32</v>
      </c>
      <c r="C32" s="26">
        <v>2330</v>
      </c>
      <c r="D32" s="26">
        <v>2270</v>
      </c>
      <c r="E32" s="57">
        <v>0.97424892703862664</v>
      </c>
      <c r="F32" s="26">
        <v>2120</v>
      </c>
      <c r="G32" s="26">
        <v>1930</v>
      </c>
      <c r="H32" s="57">
        <v>0.8283261802575107</v>
      </c>
      <c r="I32" s="26" t="s">
        <v>190</v>
      </c>
      <c r="J32" s="57" t="s">
        <v>190</v>
      </c>
      <c r="K32" s="26" t="s">
        <v>190</v>
      </c>
      <c r="L32" s="57" t="s">
        <v>190</v>
      </c>
      <c r="M32" s="26">
        <v>150</v>
      </c>
      <c r="N32" s="57">
        <v>6.4377682403433473E-2</v>
      </c>
      <c r="O32" s="26">
        <v>60</v>
      </c>
      <c r="P32" s="57">
        <v>2.575107296137339E-2</v>
      </c>
      <c r="Q32" s="38">
        <v>1</v>
      </c>
      <c r="R32" s="28" t="s">
        <v>191</v>
      </c>
    </row>
    <row r="33" spans="1:18" ht="17.100000000000001" customHeight="1" x14ac:dyDescent="0.3">
      <c r="A33" s="56" t="s">
        <v>188</v>
      </c>
      <c r="B33" s="25" t="s">
        <v>33</v>
      </c>
      <c r="C33" s="26">
        <v>67980</v>
      </c>
      <c r="D33" s="26">
        <v>62287</v>
      </c>
      <c r="E33" s="57">
        <v>0.91625478081788758</v>
      </c>
      <c r="F33" s="26">
        <v>57938</v>
      </c>
      <c r="G33" s="26">
        <v>51124</v>
      </c>
      <c r="H33" s="57">
        <v>0.75204471903501025</v>
      </c>
      <c r="I33" s="26">
        <v>50795</v>
      </c>
      <c r="J33" s="57">
        <v>0.74720506031185641</v>
      </c>
      <c r="K33" s="26">
        <v>329</v>
      </c>
      <c r="L33" s="57">
        <v>4.8396587231538685E-3</v>
      </c>
      <c r="M33" s="26">
        <v>4349</v>
      </c>
      <c r="N33" s="57">
        <v>6.3974698440717861E-2</v>
      </c>
      <c r="O33" s="26">
        <v>5693</v>
      </c>
      <c r="P33" s="57">
        <v>8.374521918211239E-2</v>
      </c>
      <c r="Q33" s="37" t="s">
        <v>190</v>
      </c>
      <c r="R33" s="28" t="s">
        <v>190</v>
      </c>
    </row>
    <row r="34" spans="1:18" ht="17.100000000000001" customHeight="1" x14ac:dyDescent="0.3">
      <c r="A34" s="56" t="s">
        <v>188</v>
      </c>
      <c r="B34" s="25" t="s">
        <v>34</v>
      </c>
      <c r="C34" s="26">
        <v>5302</v>
      </c>
      <c r="D34" s="26">
        <v>5064</v>
      </c>
      <c r="E34" s="57">
        <v>0.95511127876273105</v>
      </c>
      <c r="F34" s="26">
        <v>4732</v>
      </c>
      <c r="G34" s="26">
        <v>4268</v>
      </c>
      <c r="H34" s="57">
        <v>0.80497925311203322</v>
      </c>
      <c r="I34" s="26">
        <v>4236</v>
      </c>
      <c r="J34" s="57">
        <v>0.79894379479441724</v>
      </c>
      <c r="K34" s="26">
        <v>32</v>
      </c>
      <c r="L34" s="57">
        <v>6.0354583176159939E-3</v>
      </c>
      <c r="M34" s="26">
        <v>332</v>
      </c>
      <c r="N34" s="57">
        <v>6.2617880045265931E-2</v>
      </c>
      <c r="O34" s="26">
        <v>238</v>
      </c>
      <c r="P34" s="57">
        <v>4.4888721237268954E-2</v>
      </c>
      <c r="Q34" s="37" t="s">
        <v>190</v>
      </c>
      <c r="R34" s="28" t="s">
        <v>190</v>
      </c>
    </row>
    <row r="35" spans="1:18" ht="17.100000000000001" customHeight="1" x14ac:dyDescent="0.3">
      <c r="A35" s="56" t="s">
        <v>188</v>
      </c>
      <c r="B35" s="25" t="s">
        <v>35</v>
      </c>
      <c r="C35" s="26">
        <v>329</v>
      </c>
      <c r="D35" s="26" t="s">
        <v>190</v>
      </c>
      <c r="E35" s="57" t="s">
        <v>190</v>
      </c>
      <c r="F35" s="26">
        <v>284</v>
      </c>
      <c r="G35" s="26">
        <v>256</v>
      </c>
      <c r="H35" s="57">
        <v>0.77811550151975684</v>
      </c>
      <c r="I35" s="26" t="s">
        <v>190</v>
      </c>
      <c r="J35" s="57" t="s">
        <v>190</v>
      </c>
      <c r="K35" s="26" t="s">
        <v>190</v>
      </c>
      <c r="L35" s="57" t="s">
        <v>190</v>
      </c>
      <c r="M35" s="26" t="s">
        <v>190</v>
      </c>
      <c r="N35" s="57" t="s">
        <v>190</v>
      </c>
      <c r="O35" s="26" t="s">
        <v>190</v>
      </c>
      <c r="P35" s="57" t="s">
        <v>190</v>
      </c>
      <c r="Q35" s="38">
        <v>1</v>
      </c>
      <c r="R35" s="28" t="s">
        <v>191</v>
      </c>
    </row>
    <row r="36" spans="1:18" ht="17.100000000000001" customHeight="1" x14ac:dyDescent="0.3">
      <c r="A36" s="56" t="s">
        <v>188</v>
      </c>
      <c r="B36" s="25" t="s">
        <v>36</v>
      </c>
      <c r="C36" s="26">
        <v>54100</v>
      </c>
      <c r="D36" s="26">
        <v>51982</v>
      </c>
      <c r="E36" s="57">
        <v>0.96085027726432537</v>
      </c>
      <c r="F36" s="26">
        <v>49196</v>
      </c>
      <c r="G36" s="26">
        <v>43843</v>
      </c>
      <c r="H36" s="57">
        <v>0.81040665434380776</v>
      </c>
      <c r="I36" s="26">
        <v>43195</v>
      </c>
      <c r="J36" s="57">
        <v>0.79842883548983368</v>
      </c>
      <c r="K36" s="26">
        <v>648</v>
      </c>
      <c r="L36" s="57">
        <v>1.1977818853974122E-2</v>
      </c>
      <c r="M36" s="26">
        <v>2786</v>
      </c>
      <c r="N36" s="57">
        <v>5.1497227356746764E-2</v>
      </c>
      <c r="O36" s="26">
        <v>2118</v>
      </c>
      <c r="P36" s="57">
        <v>3.9149722735674679E-2</v>
      </c>
      <c r="Q36" s="37" t="s">
        <v>190</v>
      </c>
      <c r="R36" s="28" t="s">
        <v>190</v>
      </c>
    </row>
    <row r="37" spans="1:18" ht="17.100000000000001" customHeight="1" x14ac:dyDescent="0.3">
      <c r="A37" s="56" t="s">
        <v>188</v>
      </c>
      <c r="B37" s="25" t="s">
        <v>37</v>
      </c>
      <c r="C37" s="26">
        <v>32421</v>
      </c>
      <c r="D37" s="26">
        <v>28953</v>
      </c>
      <c r="E37" s="57">
        <v>0.89303229388359395</v>
      </c>
      <c r="F37" s="26">
        <v>27406</v>
      </c>
      <c r="G37" s="26">
        <v>26055</v>
      </c>
      <c r="H37" s="57">
        <v>0.80364578513926155</v>
      </c>
      <c r="I37" s="26">
        <v>25926</v>
      </c>
      <c r="J37" s="57">
        <v>0.79966688257610807</v>
      </c>
      <c r="K37" s="26">
        <v>129</v>
      </c>
      <c r="L37" s="57">
        <v>3.978902563153512E-3</v>
      </c>
      <c r="M37" s="26">
        <v>1547</v>
      </c>
      <c r="N37" s="57">
        <v>4.7715986551926222E-2</v>
      </c>
      <c r="O37" s="26">
        <v>3468</v>
      </c>
      <c r="P37" s="57">
        <v>0.10696770611640603</v>
      </c>
      <c r="Q37" s="37" t="s">
        <v>190</v>
      </c>
      <c r="R37" s="28" t="s">
        <v>190</v>
      </c>
    </row>
    <row r="38" spans="1:18" ht="17.100000000000001" customHeight="1" x14ac:dyDescent="0.3">
      <c r="A38" s="56" t="s">
        <v>188</v>
      </c>
      <c r="B38" s="25" t="s">
        <v>38</v>
      </c>
      <c r="C38" s="26">
        <v>1443</v>
      </c>
      <c r="D38" s="26">
        <v>1322</v>
      </c>
      <c r="E38" s="57">
        <v>0.91614691614691612</v>
      </c>
      <c r="F38" s="26">
        <v>1257</v>
      </c>
      <c r="G38" s="26">
        <v>1175</v>
      </c>
      <c r="H38" s="57">
        <v>0.8142758142758143</v>
      </c>
      <c r="I38" s="26" t="s">
        <v>190</v>
      </c>
      <c r="J38" s="57" t="s">
        <v>190</v>
      </c>
      <c r="K38" s="26" t="s">
        <v>190</v>
      </c>
      <c r="L38" s="57" t="s">
        <v>190</v>
      </c>
      <c r="M38" s="26">
        <v>65</v>
      </c>
      <c r="N38" s="57">
        <v>4.5045045045045043E-2</v>
      </c>
      <c r="O38" s="26">
        <v>121</v>
      </c>
      <c r="P38" s="57">
        <v>8.3853083853083848E-2</v>
      </c>
      <c r="Q38" s="37">
        <v>2</v>
      </c>
      <c r="R38" s="28" t="s">
        <v>192</v>
      </c>
    </row>
    <row r="39" spans="1:18" ht="17.100000000000001" customHeight="1" x14ac:dyDescent="0.3">
      <c r="A39" s="56" t="s">
        <v>188</v>
      </c>
      <c r="B39" s="46" t="s">
        <v>39</v>
      </c>
      <c r="C39" s="26">
        <v>60043</v>
      </c>
      <c r="D39" s="26">
        <v>55423</v>
      </c>
      <c r="E39" s="57">
        <v>0.92305514381360021</v>
      </c>
      <c r="F39" s="26">
        <v>52678</v>
      </c>
      <c r="G39" s="26">
        <v>49603</v>
      </c>
      <c r="H39" s="57">
        <v>0.82612461069566812</v>
      </c>
      <c r="I39" s="26">
        <v>49229</v>
      </c>
      <c r="J39" s="57">
        <v>0.81989574138534049</v>
      </c>
      <c r="K39" s="26">
        <v>374</v>
      </c>
      <c r="L39" s="57">
        <v>6.2288693103275984E-3</v>
      </c>
      <c r="M39" s="26">
        <v>2745</v>
      </c>
      <c r="N39" s="57">
        <v>4.5717235980880372E-2</v>
      </c>
      <c r="O39" s="26">
        <v>4620</v>
      </c>
      <c r="P39" s="57">
        <v>7.6944856186399749E-2</v>
      </c>
      <c r="Q39" s="37" t="s">
        <v>190</v>
      </c>
      <c r="R39" s="28" t="s">
        <v>190</v>
      </c>
    </row>
    <row r="40" spans="1:18" ht="17.100000000000001" customHeight="1" x14ac:dyDescent="0.3">
      <c r="A40" s="56" t="s">
        <v>188</v>
      </c>
      <c r="B40" s="25" t="s">
        <v>40</v>
      </c>
      <c r="C40" s="26">
        <v>62317</v>
      </c>
      <c r="D40" s="26">
        <v>58405</v>
      </c>
      <c r="E40" s="57">
        <v>0.93722419243545096</v>
      </c>
      <c r="F40" s="26">
        <v>53574</v>
      </c>
      <c r="G40" s="26">
        <v>47906</v>
      </c>
      <c r="H40" s="57">
        <v>0.76874689089654513</v>
      </c>
      <c r="I40" s="26">
        <v>47401</v>
      </c>
      <c r="J40" s="57">
        <v>0.76064316318179626</v>
      </c>
      <c r="K40" s="26">
        <v>505</v>
      </c>
      <c r="L40" s="57">
        <v>8.1037277147487843E-3</v>
      </c>
      <c r="M40" s="26">
        <v>4831</v>
      </c>
      <c r="N40" s="57">
        <v>7.7522987306834407E-2</v>
      </c>
      <c r="O40" s="26">
        <v>3912</v>
      </c>
      <c r="P40" s="57">
        <v>6.2775807564548994E-2</v>
      </c>
      <c r="Q40" s="37" t="s">
        <v>190</v>
      </c>
      <c r="R40" s="28" t="s">
        <v>190</v>
      </c>
    </row>
    <row r="41" spans="1:18" ht="17.100000000000001" customHeight="1" x14ac:dyDescent="0.3">
      <c r="A41" s="56" t="s">
        <v>188</v>
      </c>
      <c r="B41" s="46" t="s">
        <v>41</v>
      </c>
      <c r="C41" s="26">
        <v>15363</v>
      </c>
      <c r="D41" s="26">
        <v>13824</v>
      </c>
      <c r="E41" s="57">
        <v>0.89982425307557112</v>
      </c>
      <c r="F41" s="26">
        <v>13058</v>
      </c>
      <c r="G41" s="26">
        <v>12315</v>
      </c>
      <c r="H41" s="57">
        <v>0.80160124975590707</v>
      </c>
      <c r="I41" s="26">
        <v>12176</v>
      </c>
      <c r="J41" s="57">
        <v>0.7925535377204973</v>
      </c>
      <c r="K41" s="26">
        <v>139</v>
      </c>
      <c r="L41" s="57">
        <v>9.0477120354097509E-3</v>
      </c>
      <c r="M41" s="26">
        <v>766</v>
      </c>
      <c r="N41" s="57">
        <v>4.9860053374991865E-2</v>
      </c>
      <c r="O41" s="26">
        <v>1539</v>
      </c>
      <c r="P41" s="57">
        <v>0.10017574692442882</v>
      </c>
      <c r="Q41" s="37" t="s">
        <v>190</v>
      </c>
      <c r="R41" s="28" t="s">
        <v>190</v>
      </c>
    </row>
    <row r="42" spans="1:18" ht="17.100000000000001" customHeight="1" x14ac:dyDescent="0.3">
      <c r="A42" s="56" t="s">
        <v>188</v>
      </c>
      <c r="B42" s="46" t="s">
        <v>42</v>
      </c>
      <c r="C42" s="26">
        <v>21264</v>
      </c>
      <c r="D42" s="26">
        <v>19404</v>
      </c>
      <c r="E42" s="57">
        <v>0.91252821670428896</v>
      </c>
      <c r="F42" s="26">
        <v>18080</v>
      </c>
      <c r="G42" s="26">
        <v>16581</v>
      </c>
      <c r="H42" s="57">
        <v>0.77976862302483074</v>
      </c>
      <c r="I42" s="26">
        <v>15517</v>
      </c>
      <c r="J42" s="57">
        <v>0.72973100075244546</v>
      </c>
      <c r="K42" s="26">
        <v>1064</v>
      </c>
      <c r="L42" s="57">
        <v>5.003762227238525E-2</v>
      </c>
      <c r="M42" s="26">
        <v>1324</v>
      </c>
      <c r="N42" s="57">
        <v>6.2264860797592171E-2</v>
      </c>
      <c r="O42" s="26">
        <v>1860</v>
      </c>
      <c r="P42" s="57">
        <v>8.7471783295711064E-2</v>
      </c>
      <c r="Q42" s="37" t="s">
        <v>190</v>
      </c>
      <c r="R42" s="28" t="s">
        <v>190</v>
      </c>
    </row>
    <row r="43" spans="1:18" ht="17.100000000000001" customHeight="1" x14ac:dyDescent="0.3">
      <c r="A43" s="56" t="s">
        <v>188</v>
      </c>
      <c r="B43" s="46" t="s">
        <v>43</v>
      </c>
      <c r="C43" s="26">
        <v>4435</v>
      </c>
      <c r="D43" s="26">
        <v>4106</v>
      </c>
      <c r="E43" s="57">
        <v>0.92581736189402475</v>
      </c>
      <c r="F43" s="26">
        <v>3707</v>
      </c>
      <c r="G43" s="26">
        <v>3296</v>
      </c>
      <c r="H43" s="57">
        <v>0.7431792559188275</v>
      </c>
      <c r="I43" s="26">
        <v>3282</v>
      </c>
      <c r="J43" s="57">
        <v>0.74002254791431787</v>
      </c>
      <c r="K43" s="26">
        <v>14</v>
      </c>
      <c r="L43" s="57">
        <v>3.1567080045095831E-3</v>
      </c>
      <c r="M43" s="26">
        <v>399</v>
      </c>
      <c r="N43" s="57">
        <v>8.9966178128523117E-2</v>
      </c>
      <c r="O43" s="26">
        <v>329</v>
      </c>
      <c r="P43" s="57">
        <v>7.4182638105975196E-2</v>
      </c>
      <c r="Q43" s="37" t="s">
        <v>190</v>
      </c>
      <c r="R43" s="28" t="s">
        <v>190</v>
      </c>
    </row>
    <row r="44" spans="1:18" ht="17.100000000000001" customHeight="1" x14ac:dyDescent="0.3">
      <c r="A44" s="56" t="s">
        <v>188</v>
      </c>
      <c r="B44" s="25" t="s">
        <v>44</v>
      </c>
      <c r="C44" s="26">
        <v>11177</v>
      </c>
      <c r="D44" s="26">
        <v>9662</v>
      </c>
      <c r="E44" s="57">
        <v>0.86445378903104586</v>
      </c>
      <c r="F44" s="26">
        <v>8928</v>
      </c>
      <c r="G44" s="26">
        <v>8557</v>
      </c>
      <c r="H44" s="57">
        <v>0.76559005099758437</v>
      </c>
      <c r="I44" s="26">
        <v>8504</v>
      </c>
      <c r="J44" s="57">
        <v>0.76084817034982555</v>
      </c>
      <c r="K44" s="26">
        <v>53</v>
      </c>
      <c r="L44" s="57">
        <v>4.7418806477587906E-3</v>
      </c>
      <c r="M44" s="26">
        <v>734</v>
      </c>
      <c r="N44" s="57">
        <v>6.5670573499150037E-2</v>
      </c>
      <c r="O44" s="26">
        <v>1515</v>
      </c>
      <c r="P44" s="57">
        <v>0.13554621096895411</v>
      </c>
      <c r="Q44" s="37" t="s">
        <v>190</v>
      </c>
      <c r="R44" s="28" t="s">
        <v>190</v>
      </c>
    </row>
    <row r="45" spans="1:18" ht="17.100000000000001" customHeight="1" x14ac:dyDescent="0.3">
      <c r="A45" s="56" t="s">
        <v>188</v>
      </c>
      <c r="B45" s="46" t="s">
        <v>45</v>
      </c>
      <c r="C45" s="26">
        <v>12108</v>
      </c>
      <c r="D45" s="26">
        <v>10584</v>
      </c>
      <c r="E45" s="57">
        <v>0.87413280475718536</v>
      </c>
      <c r="F45" s="26">
        <v>10029</v>
      </c>
      <c r="G45" s="26">
        <v>9325</v>
      </c>
      <c r="H45" s="57">
        <v>0.7701519656425504</v>
      </c>
      <c r="I45" s="26">
        <v>7944</v>
      </c>
      <c r="J45" s="57">
        <v>0.65609514370664024</v>
      </c>
      <c r="K45" s="26">
        <v>1381</v>
      </c>
      <c r="L45" s="57">
        <v>0.11405682193591014</v>
      </c>
      <c r="M45" s="26">
        <v>555</v>
      </c>
      <c r="N45" s="57">
        <v>4.5837462834489591E-2</v>
      </c>
      <c r="O45" s="26">
        <v>1524</v>
      </c>
      <c r="P45" s="57">
        <v>0.12586719524281467</v>
      </c>
      <c r="Q45" s="37" t="s">
        <v>190</v>
      </c>
      <c r="R45" s="28" t="s">
        <v>190</v>
      </c>
    </row>
    <row r="46" spans="1:18" ht="17.100000000000001" customHeight="1" x14ac:dyDescent="0.3">
      <c r="A46" s="56" t="s">
        <v>188</v>
      </c>
      <c r="B46" s="25" t="s">
        <v>46</v>
      </c>
      <c r="C46" s="26">
        <v>29072</v>
      </c>
      <c r="D46" s="26">
        <v>27613</v>
      </c>
      <c r="E46" s="57">
        <v>0.94981425426527244</v>
      </c>
      <c r="F46" s="26">
        <v>25813</v>
      </c>
      <c r="G46" s="26">
        <v>23283</v>
      </c>
      <c r="H46" s="57">
        <v>0.80087369290038524</v>
      </c>
      <c r="I46" s="26">
        <v>23128</v>
      </c>
      <c r="J46" s="57">
        <v>0.79554210236653822</v>
      </c>
      <c r="K46" s="26">
        <v>155</v>
      </c>
      <c r="L46" s="57">
        <v>5.3315905338470002E-3</v>
      </c>
      <c r="M46" s="26">
        <v>1800</v>
      </c>
      <c r="N46" s="57">
        <v>6.1915244909190974E-2</v>
      </c>
      <c r="O46" s="26">
        <v>1459</v>
      </c>
      <c r="P46" s="57">
        <v>5.0185745734727574E-2</v>
      </c>
      <c r="Q46" s="37" t="s">
        <v>190</v>
      </c>
      <c r="R46" s="28" t="s">
        <v>190</v>
      </c>
    </row>
    <row r="47" spans="1:18" ht="17.100000000000001" customHeight="1" x14ac:dyDescent="0.3">
      <c r="A47" s="56" t="s">
        <v>188</v>
      </c>
      <c r="B47" s="25" t="s">
        <v>47</v>
      </c>
      <c r="C47" s="26">
        <v>4756</v>
      </c>
      <c r="D47" s="26">
        <v>4407</v>
      </c>
      <c r="E47" s="57">
        <v>0.92661900756938609</v>
      </c>
      <c r="F47" s="26">
        <v>4160</v>
      </c>
      <c r="G47" s="26">
        <v>3769</v>
      </c>
      <c r="H47" s="57">
        <v>0.79247266610597145</v>
      </c>
      <c r="I47" s="26">
        <v>3614</v>
      </c>
      <c r="J47" s="57">
        <v>0.75988225399495379</v>
      </c>
      <c r="K47" s="26">
        <v>155</v>
      </c>
      <c r="L47" s="57">
        <v>3.259041211101766E-2</v>
      </c>
      <c r="M47" s="26">
        <v>247</v>
      </c>
      <c r="N47" s="57">
        <v>5.1934398654331373E-2</v>
      </c>
      <c r="O47" s="26">
        <v>349</v>
      </c>
      <c r="P47" s="57">
        <v>7.3380992430613967E-2</v>
      </c>
      <c r="Q47" s="37" t="s">
        <v>190</v>
      </c>
      <c r="R47" s="28" t="s">
        <v>190</v>
      </c>
    </row>
    <row r="48" spans="1:18" ht="17.100000000000001" customHeight="1" x14ac:dyDescent="0.3">
      <c r="A48" s="56" t="s">
        <v>188</v>
      </c>
      <c r="B48" s="25" t="s">
        <v>48</v>
      </c>
      <c r="C48" s="26">
        <v>3421</v>
      </c>
      <c r="D48" s="26">
        <v>3175</v>
      </c>
      <c r="E48" s="57">
        <v>0.92809120140309853</v>
      </c>
      <c r="F48" s="26">
        <v>3020</v>
      </c>
      <c r="G48" s="26">
        <v>2814</v>
      </c>
      <c r="H48" s="57">
        <v>0.8225665010230927</v>
      </c>
      <c r="I48" s="26">
        <v>2750</v>
      </c>
      <c r="J48" s="57">
        <v>0.8038585209003215</v>
      </c>
      <c r="K48" s="26">
        <v>64</v>
      </c>
      <c r="L48" s="57">
        <v>1.8707980122771119E-2</v>
      </c>
      <c r="M48" s="26">
        <v>155</v>
      </c>
      <c r="N48" s="57">
        <v>4.5308389359836304E-2</v>
      </c>
      <c r="O48" s="26">
        <v>246</v>
      </c>
      <c r="P48" s="57">
        <v>7.1908798596901496E-2</v>
      </c>
      <c r="Q48" s="37" t="s">
        <v>190</v>
      </c>
      <c r="R48" s="28" t="s">
        <v>190</v>
      </c>
    </row>
    <row r="49" spans="1:18" ht="17.100000000000001" customHeight="1" x14ac:dyDescent="0.3">
      <c r="A49" s="56" t="s">
        <v>188</v>
      </c>
      <c r="B49" s="25" t="s">
        <v>49</v>
      </c>
      <c r="C49" s="26" t="s">
        <v>190</v>
      </c>
      <c r="D49" s="26" t="s">
        <v>190</v>
      </c>
      <c r="E49" s="57" t="s">
        <v>190</v>
      </c>
      <c r="F49" s="26" t="s">
        <v>190</v>
      </c>
      <c r="G49" s="26" t="s">
        <v>190</v>
      </c>
      <c r="H49" s="57" t="s">
        <v>190</v>
      </c>
      <c r="I49" s="26" t="s">
        <v>190</v>
      </c>
      <c r="J49" s="57" t="s">
        <v>190</v>
      </c>
      <c r="K49" s="26" t="s">
        <v>190</v>
      </c>
      <c r="L49" s="57" t="s">
        <v>190</v>
      </c>
      <c r="M49" s="26" t="s">
        <v>190</v>
      </c>
      <c r="N49" s="57" t="s">
        <v>190</v>
      </c>
      <c r="O49" s="26">
        <v>0</v>
      </c>
      <c r="P49" s="57">
        <v>0</v>
      </c>
      <c r="Q49" s="38">
        <v>1</v>
      </c>
      <c r="R49" s="28" t="s">
        <v>191</v>
      </c>
    </row>
    <row r="50" spans="1:18" ht="17.100000000000001" customHeight="1" x14ac:dyDescent="0.3">
      <c r="A50" s="56" t="s">
        <v>188</v>
      </c>
      <c r="B50" s="25" t="s">
        <v>50</v>
      </c>
      <c r="C50" s="26">
        <v>1040</v>
      </c>
      <c r="D50" s="26">
        <v>1008</v>
      </c>
      <c r="E50" s="57">
        <v>0.96923076923076923</v>
      </c>
      <c r="F50" s="26">
        <v>939</v>
      </c>
      <c r="G50" s="26">
        <v>844</v>
      </c>
      <c r="H50" s="57">
        <v>0.81153846153846154</v>
      </c>
      <c r="I50" s="26" t="s">
        <v>190</v>
      </c>
      <c r="J50" s="57" t="s">
        <v>190</v>
      </c>
      <c r="K50" s="26" t="s">
        <v>190</v>
      </c>
      <c r="L50" s="57" t="s">
        <v>190</v>
      </c>
      <c r="M50" s="26">
        <v>69</v>
      </c>
      <c r="N50" s="57">
        <v>6.6346153846153846E-2</v>
      </c>
      <c r="O50" s="26">
        <v>32</v>
      </c>
      <c r="P50" s="57">
        <v>3.0769230769230771E-2</v>
      </c>
      <c r="Q50" s="37">
        <v>2</v>
      </c>
      <c r="R50" s="28" t="s">
        <v>192</v>
      </c>
    </row>
    <row r="51" spans="1:18" ht="17.100000000000001" customHeight="1" x14ac:dyDescent="0.3">
      <c r="A51" s="56" t="s">
        <v>188</v>
      </c>
      <c r="B51" s="25" t="s">
        <v>51</v>
      </c>
      <c r="C51" s="26">
        <v>9059</v>
      </c>
      <c r="D51" s="26">
        <v>8218</v>
      </c>
      <c r="E51" s="57">
        <v>0.90716414615299701</v>
      </c>
      <c r="F51" s="26">
        <v>7748</v>
      </c>
      <c r="G51" s="26">
        <v>7241</v>
      </c>
      <c r="H51" s="57">
        <v>0.7993155977480958</v>
      </c>
      <c r="I51" s="26">
        <v>6877</v>
      </c>
      <c r="J51" s="57">
        <v>0.75913456231372112</v>
      </c>
      <c r="K51" s="26">
        <v>364</v>
      </c>
      <c r="L51" s="57">
        <v>4.0181035434374658E-2</v>
      </c>
      <c r="M51" s="26">
        <v>470</v>
      </c>
      <c r="N51" s="57">
        <v>5.1882106192736505E-2</v>
      </c>
      <c r="O51" s="26">
        <v>841</v>
      </c>
      <c r="P51" s="57">
        <v>9.2835853847002978E-2</v>
      </c>
      <c r="Q51" s="37" t="s">
        <v>190</v>
      </c>
      <c r="R51" s="28" t="s">
        <v>190</v>
      </c>
    </row>
    <row r="52" spans="1:18" ht="17.100000000000001" customHeight="1" x14ac:dyDescent="0.3">
      <c r="A52" s="56" t="s">
        <v>188</v>
      </c>
      <c r="B52" s="25" t="s">
        <v>52</v>
      </c>
      <c r="C52" s="26">
        <v>8085</v>
      </c>
      <c r="D52" s="26">
        <v>7275</v>
      </c>
      <c r="E52" s="57">
        <v>0.8998144712430427</v>
      </c>
      <c r="F52" s="26">
        <v>6924</v>
      </c>
      <c r="G52" s="26">
        <v>6253</v>
      </c>
      <c r="H52" s="57">
        <v>0.77340754483611629</v>
      </c>
      <c r="I52" s="26">
        <v>5645</v>
      </c>
      <c r="J52" s="57">
        <v>0.69820655534941245</v>
      </c>
      <c r="K52" s="26">
        <v>608</v>
      </c>
      <c r="L52" s="57">
        <v>7.520098948670377E-2</v>
      </c>
      <c r="M52" s="26">
        <v>351</v>
      </c>
      <c r="N52" s="57">
        <v>4.341372912801484E-2</v>
      </c>
      <c r="O52" s="26">
        <v>810</v>
      </c>
      <c r="P52" s="57">
        <v>0.10018552875695733</v>
      </c>
      <c r="Q52" s="37" t="s">
        <v>190</v>
      </c>
      <c r="R52" s="28" t="s">
        <v>190</v>
      </c>
    </row>
    <row r="53" spans="1:18" ht="17.100000000000001" customHeight="1" x14ac:dyDescent="0.3">
      <c r="A53" s="56" t="s">
        <v>188</v>
      </c>
      <c r="B53" s="25" t="s">
        <v>53</v>
      </c>
      <c r="C53" s="26">
        <v>15898</v>
      </c>
      <c r="D53" s="26">
        <v>14910</v>
      </c>
      <c r="E53" s="57">
        <v>0.93785381809032586</v>
      </c>
      <c r="F53" s="26">
        <v>14162</v>
      </c>
      <c r="G53" s="26">
        <v>12869</v>
      </c>
      <c r="H53" s="57">
        <v>0.80947288967165676</v>
      </c>
      <c r="I53" s="26">
        <v>12658</v>
      </c>
      <c r="J53" s="57">
        <v>0.79620077997232352</v>
      </c>
      <c r="K53" s="26">
        <v>211</v>
      </c>
      <c r="L53" s="57">
        <v>1.327210969933325E-2</v>
      </c>
      <c r="M53" s="26">
        <v>748</v>
      </c>
      <c r="N53" s="57">
        <v>4.704994338910555E-2</v>
      </c>
      <c r="O53" s="26">
        <v>988</v>
      </c>
      <c r="P53" s="57">
        <v>6.2146181909674171E-2</v>
      </c>
      <c r="Q53" s="37" t="s">
        <v>190</v>
      </c>
      <c r="R53" s="28" t="s">
        <v>190</v>
      </c>
    </row>
    <row r="54" spans="1:18" ht="17.100000000000001" customHeight="1" x14ac:dyDescent="0.3">
      <c r="A54" s="56" t="s">
        <v>188</v>
      </c>
      <c r="B54" s="25" t="s">
        <v>54</v>
      </c>
      <c r="C54" s="26">
        <v>2778</v>
      </c>
      <c r="D54" s="26">
        <v>2493</v>
      </c>
      <c r="E54" s="57">
        <v>0.89740820734341253</v>
      </c>
      <c r="F54" s="26">
        <v>2386</v>
      </c>
      <c r="G54" s="26">
        <v>2221</v>
      </c>
      <c r="H54" s="57">
        <v>0.79949604031677468</v>
      </c>
      <c r="I54" s="26">
        <v>2191</v>
      </c>
      <c r="J54" s="57">
        <v>0.78869690424766015</v>
      </c>
      <c r="K54" s="26">
        <v>30</v>
      </c>
      <c r="L54" s="57">
        <v>1.079913606911447E-2</v>
      </c>
      <c r="M54" s="26">
        <v>107</v>
      </c>
      <c r="N54" s="57">
        <v>3.8516918646508282E-2</v>
      </c>
      <c r="O54" s="26">
        <v>285</v>
      </c>
      <c r="P54" s="57">
        <v>0.10259179265658748</v>
      </c>
      <c r="Q54" s="37" t="s">
        <v>190</v>
      </c>
      <c r="R54" s="28" t="s">
        <v>190</v>
      </c>
    </row>
    <row r="55" spans="1:18" ht="17.100000000000001" customHeight="1" x14ac:dyDescent="0.3">
      <c r="A55" s="56" t="s">
        <v>188</v>
      </c>
      <c r="B55" s="25" t="s">
        <v>55</v>
      </c>
      <c r="C55" s="26">
        <v>1990</v>
      </c>
      <c r="D55" s="26">
        <v>1776</v>
      </c>
      <c r="E55" s="57">
        <v>0.89246231155778899</v>
      </c>
      <c r="F55" s="26">
        <v>1676</v>
      </c>
      <c r="G55" s="26">
        <v>1548</v>
      </c>
      <c r="H55" s="57">
        <v>0.77788944723618092</v>
      </c>
      <c r="I55" s="26">
        <v>1496</v>
      </c>
      <c r="J55" s="57">
        <v>0.75175879396984924</v>
      </c>
      <c r="K55" s="26">
        <v>52</v>
      </c>
      <c r="L55" s="57">
        <v>2.6130653266331658E-2</v>
      </c>
      <c r="M55" s="26">
        <v>100</v>
      </c>
      <c r="N55" s="57">
        <v>5.0251256281407038E-2</v>
      </c>
      <c r="O55" s="26">
        <v>214</v>
      </c>
      <c r="P55" s="57">
        <v>0.10753768844221105</v>
      </c>
      <c r="Q55" s="37" t="s">
        <v>190</v>
      </c>
      <c r="R55" s="28" t="s">
        <v>190</v>
      </c>
    </row>
    <row r="56" spans="1:18" ht="17.100000000000001" customHeight="1" x14ac:dyDescent="0.3">
      <c r="A56" s="56" t="s">
        <v>188</v>
      </c>
      <c r="B56" s="25" t="s">
        <v>56</v>
      </c>
      <c r="C56" s="26">
        <v>323</v>
      </c>
      <c r="D56" s="26">
        <v>310</v>
      </c>
      <c r="E56" s="57">
        <v>0.95975232198142413</v>
      </c>
      <c r="F56" s="26">
        <v>289</v>
      </c>
      <c r="G56" s="26">
        <v>261</v>
      </c>
      <c r="H56" s="57">
        <v>0.80804953560371517</v>
      </c>
      <c r="I56" s="26" t="s">
        <v>190</v>
      </c>
      <c r="J56" s="57" t="s">
        <v>190</v>
      </c>
      <c r="K56" s="26" t="s">
        <v>190</v>
      </c>
      <c r="L56" s="57" t="s">
        <v>190</v>
      </c>
      <c r="M56" s="26">
        <v>21</v>
      </c>
      <c r="N56" s="57">
        <v>6.5015479876160992E-2</v>
      </c>
      <c r="O56" s="26">
        <v>13</v>
      </c>
      <c r="P56" s="57">
        <v>4.0247678018575851E-2</v>
      </c>
      <c r="Q56" s="38">
        <v>1</v>
      </c>
      <c r="R56" s="28" t="s">
        <v>191</v>
      </c>
    </row>
    <row r="57" spans="1:18" ht="17.100000000000001" customHeight="1" x14ac:dyDescent="0.3">
      <c r="A57" s="56" t="s">
        <v>188</v>
      </c>
      <c r="B57" s="25" t="s">
        <v>57</v>
      </c>
      <c r="C57" s="26">
        <v>15524</v>
      </c>
      <c r="D57" s="26">
        <v>14398</v>
      </c>
      <c r="E57" s="57">
        <v>0.92746714764236027</v>
      </c>
      <c r="F57" s="26">
        <v>13758</v>
      </c>
      <c r="G57" s="26">
        <v>12483</v>
      </c>
      <c r="H57" s="57">
        <v>0.80410976552434943</v>
      </c>
      <c r="I57" s="26">
        <v>12319</v>
      </c>
      <c r="J57" s="57">
        <v>0.79354547796959551</v>
      </c>
      <c r="K57" s="26">
        <v>164</v>
      </c>
      <c r="L57" s="57">
        <v>1.0564287554753929E-2</v>
      </c>
      <c r="M57" s="26">
        <v>640</v>
      </c>
      <c r="N57" s="57">
        <v>4.1226488018551923E-2</v>
      </c>
      <c r="O57" s="26">
        <v>1126</v>
      </c>
      <c r="P57" s="57">
        <v>7.2532852357639788E-2</v>
      </c>
      <c r="Q57" s="37" t="s">
        <v>190</v>
      </c>
      <c r="R57" s="28" t="s">
        <v>190</v>
      </c>
    </row>
    <row r="58" spans="1:18" ht="17.100000000000001" customHeight="1" x14ac:dyDescent="0.3">
      <c r="A58" s="56" t="s">
        <v>188</v>
      </c>
      <c r="B58" s="25" t="s">
        <v>58</v>
      </c>
      <c r="C58" s="26">
        <v>913</v>
      </c>
      <c r="D58" s="26">
        <v>824</v>
      </c>
      <c r="E58" s="57">
        <v>0.90251916757940853</v>
      </c>
      <c r="F58" s="26">
        <v>780</v>
      </c>
      <c r="G58" s="26">
        <v>741</v>
      </c>
      <c r="H58" s="57">
        <v>0.81161007667031759</v>
      </c>
      <c r="I58" s="26">
        <v>717</v>
      </c>
      <c r="J58" s="57">
        <v>0.78532311062431548</v>
      </c>
      <c r="K58" s="26">
        <v>24</v>
      </c>
      <c r="L58" s="57">
        <v>2.628696604600219E-2</v>
      </c>
      <c r="M58" s="26">
        <v>44</v>
      </c>
      <c r="N58" s="57">
        <v>4.8192771084337352E-2</v>
      </c>
      <c r="O58" s="26">
        <v>89</v>
      </c>
      <c r="P58" s="57">
        <v>9.7480832420591454E-2</v>
      </c>
      <c r="Q58" s="37" t="s">
        <v>190</v>
      </c>
      <c r="R58" s="28" t="s">
        <v>190</v>
      </c>
    </row>
    <row r="59" spans="1:18" ht="17.100000000000001" customHeight="1" x14ac:dyDescent="0.3">
      <c r="A59" s="56" t="s">
        <v>188</v>
      </c>
      <c r="B59" s="25" t="s">
        <v>59</v>
      </c>
      <c r="C59" s="26">
        <v>16171</v>
      </c>
      <c r="D59" s="26">
        <v>14329</v>
      </c>
      <c r="E59" s="57">
        <v>0.88609238760744546</v>
      </c>
      <c r="F59" s="26">
        <v>13425</v>
      </c>
      <c r="G59" s="26">
        <v>12440</v>
      </c>
      <c r="H59" s="57">
        <v>0.7692783377651351</v>
      </c>
      <c r="I59" s="26">
        <v>12296</v>
      </c>
      <c r="J59" s="57">
        <v>0.7603735081318409</v>
      </c>
      <c r="K59" s="26">
        <v>144</v>
      </c>
      <c r="L59" s="57">
        <v>8.9048296332941684E-3</v>
      </c>
      <c r="M59" s="26">
        <v>904</v>
      </c>
      <c r="N59" s="57">
        <v>5.5902541586791171E-2</v>
      </c>
      <c r="O59" s="26">
        <v>1842</v>
      </c>
      <c r="P59" s="57">
        <v>0.11390761239255458</v>
      </c>
      <c r="Q59" s="37" t="s">
        <v>190</v>
      </c>
      <c r="R59" s="28" t="s">
        <v>190</v>
      </c>
    </row>
    <row r="60" spans="1:18" ht="17.100000000000001" customHeight="1" x14ac:dyDescent="0.3">
      <c r="A60" s="56" t="s">
        <v>188</v>
      </c>
      <c r="B60" s="25" t="s">
        <v>60</v>
      </c>
      <c r="C60" s="26">
        <v>3642</v>
      </c>
      <c r="D60" s="26">
        <v>3360</v>
      </c>
      <c r="E60" s="57">
        <v>0.92257001647446457</v>
      </c>
      <c r="F60" s="26">
        <v>3189</v>
      </c>
      <c r="G60" s="26">
        <v>2879</v>
      </c>
      <c r="H60" s="57">
        <v>0.79049972542559033</v>
      </c>
      <c r="I60" s="26" t="s">
        <v>190</v>
      </c>
      <c r="J60" s="57" t="s">
        <v>190</v>
      </c>
      <c r="K60" s="26" t="s">
        <v>190</v>
      </c>
      <c r="L60" s="57" t="s">
        <v>190</v>
      </c>
      <c r="M60" s="26">
        <v>171</v>
      </c>
      <c r="N60" s="57">
        <v>4.6952224052718289E-2</v>
      </c>
      <c r="O60" s="26">
        <v>282</v>
      </c>
      <c r="P60" s="57">
        <v>7.7429983525535415E-2</v>
      </c>
      <c r="Q60" s="37">
        <v>2</v>
      </c>
      <c r="R60" s="28" t="s">
        <v>192</v>
      </c>
    </row>
    <row r="61" spans="1:18" ht="17.100000000000001" customHeight="1" x14ac:dyDescent="0.3">
      <c r="A61" s="56" t="s">
        <v>188</v>
      </c>
      <c r="B61" s="25" t="s">
        <v>61</v>
      </c>
      <c r="C61" s="26">
        <v>2570</v>
      </c>
      <c r="D61" s="26">
        <v>2311</v>
      </c>
      <c r="E61" s="57">
        <v>0.89922178988326851</v>
      </c>
      <c r="F61" s="26">
        <v>2192</v>
      </c>
      <c r="G61" s="26">
        <v>2030</v>
      </c>
      <c r="H61" s="57">
        <v>0.78988326848249024</v>
      </c>
      <c r="I61" s="26">
        <v>2005</v>
      </c>
      <c r="J61" s="57">
        <v>0.78015564202334631</v>
      </c>
      <c r="K61" s="26">
        <v>25</v>
      </c>
      <c r="L61" s="57">
        <v>9.727626459143969E-3</v>
      </c>
      <c r="M61" s="26">
        <v>119</v>
      </c>
      <c r="N61" s="57">
        <v>4.6303501945525294E-2</v>
      </c>
      <c r="O61" s="26">
        <v>259</v>
      </c>
      <c r="P61" s="57">
        <v>0.10077821011673152</v>
      </c>
      <c r="Q61" s="37" t="s">
        <v>190</v>
      </c>
      <c r="R61" s="28" t="s">
        <v>190</v>
      </c>
    </row>
    <row r="62" spans="1:18" ht="17.100000000000001" customHeight="1" x14ac:dyDescent="0.3">
      <c r="A62" s="58" t="s">
        <v>188</v>
      </c>
      <c r="B62" s="32" t="s">
        <v>62</v>
      </c>
      <c r="C62" s="33">
        <v>906000</v>
      </c>
      <c r="D62" s="33">
        <v>843721</v>
      </c>
      <c r="E62" s="59">
        <v>0.9312593818984547</v>
      </c>
      <c r="F62" s="33">
        <v>793107</v>
      </c>
      <c r="G62" s="33">
        <v>724211</v>
      </c>
      <c r="H62" s="59">
        <v>0.79934988962472409</v>
      </c>
      <c r="I62" s="33">
        <v>714832</v>
      </c>
      <c r="J62" s="59">
        <v>0.78899779249448121</v>
      </c>
      <c r="K62" s="33">
        <v>9379</v>
      </c>
      <c r="L62" s="59">
        <v>1.0352097130242826E-2</v>
      </c>
      <c r="M62" s="33">
        <v>50614</v>
      </c>
      <c r="N62" s="59">
        <v>5.5865342163355411E-2</v>
      </c>
      <c r="O62" s="33">
        <v>62279</v>
      </c>
      <c r="P62" s="59">
        <v>6.8740618101545248E-2</v>
      </c>
      <c r="Q62" s="50" t="s">
        <v>190</v>
      </c>
      <c r="R62" s="35" t="s">
        <v>190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0.5703125" style="3" customWidth="1"/>
    <col min="4" max="4" width="21.42578125" style="3" customWidth="1"/>
    <col min="5" max="5" width="20.42578125" style="3" customWidth="1"/>
    <col min="6" max="6" width="24.7109375" style="3" bestFit="1" customWidth="1"/>
    <col min="7" max="12" width="19.85546875" style="3" bestFit="1" customWidth="1"/>
    <col min="13" max="13" width="23.7109375" style="3" bestFit="1" customWidth="1"/>
    <col min="14" max="14" width="24.7109375" style="3" bestFit="1" customWidth="1"/>
    <col min="15" max="16" width="19.85546875" style="3" bestFit="1" customWidth="1"/>
    <col min="17" max="17" width="22.5703125" style="20" bestFit="1" customWidth="1"/>
    <col min="18" max="18" width="42.5703125" style="22" bestFit="1" customWidth="1"/>
    <col min="19" max="16384" width="11.42578125" style="3" hidden="1"/>
  </cols>
  <sheetData>
    <row r="1" spans="1:18" ht="17.100000000000001" customHeight="1" x14ac:dyDescent="0.3">
      <c r="A1" s="15" t="s">
        <v>176</v>
      </c>
    </row>
    <row r="2" spans="1:18" s="1" customFormat="1" ht="23.1" customHeight="1" x14ac:dyDescent="0.45">
      <c r="A2" s="17" t="s">
        <v>92</v>
      </c>
      <c r="Q2" s="21"/>
      <c r="R2" s="23"/>
    </row>
    <row r="3" spans="1:18" s="8" customFormat="1" ht="86.25" x14ac:dyDescent="0.2">
      <c r="A3" s="52" t="s">
        <v>0</v>
      </c>
      <c r="B3" s="52" t="s">
        <v>123</v>
      </c>
      <c r="C3" s="52" t="s">
        <v>142</v>
      </c>
      <c r="D3" s="52" t="s">
        <v>143</v>
      </c>
      <c r="E3" s="52" t="s">
        <v>144</v>
      </c>
      <c r="F3" s="52" t="s">
        <v>145</v>
      </c>
      <c r="G3" s="52" t="s">
        <v>146</v>
      </c>
      <c r="H3" s="52" t="s">
        <v>147</v>
      </c>
      <c r="I3" s="52" t="s">
        <v>148</v>
      </c>
      <c r="J3" s="52" t="s">
        <v>149</v>
      </c>
      <c r="K3" s="52" t="s">
        <v>150</v>
      </c>
      <c r="L3" s="52" t="s">
        <v>151</v>
      </c>
      <c r="M3" s="52" t="s">
        <v>152</v>
      </c>
      <c r="N3" s="52" t="s">
        <v>153</v>
      </c>
      <c r="O3" s="52" t="s">
        <v>154</v>
      </c>
      <c r="P3" s="52" t="s">
        <v>155</v>
      </c>
      <c r="Q3" s="63" t="s">
        <v>2</v>
      </c>
      <c r="R3" s="52" t="s">
        <v>3</v>
      </c>
    </row>
    <row r="4" spans="1:18" ht="17.100000000000001" customHeight="1" x14ac:dyDescent="0.3">
      <c r="A4" s="56" t="s">
        <v>188</v>
      </c>
      <c r="B4" s="25" t="s">
        <v>4</v>
      </c>
      <c r="C4" s="60">
        <v>5365</v>
      </c>
      <c r="D4" s="60">
        <v>4246</v>
      </c>
      <c r="E4" s="57">
        <v>0.79142590866728801</v>
      </c>
      <c r="F4" s="60">
        <v>3740</v>
      </c>
      <c r="G4" s="60">
        <v>2890</v>
      </c>
      <c r="H4" s="57">
        <v>0.53867660764212488</v>
      </c>
      <c r="I4" s="60">
        <v>2743</v>
      </c>
      <c r="J4" s="57">
        <v>0.51127679403541471</v>
      </c>
      <c r="K4" s="60">
        <v>147</v>
      </c>
      <c r="L4" s="57">
        <v>2.739981360671016E-2</v>
      </c>
      <c r="M4" s="60">
        <v>506</v>
      </c>
      <c r="N4" s="57">
        <v>9.4315004659832252E-2</v>
      </c>
      <c r="O4" s="60">
        <v>1119</v>
      </c>
      <c r="P4" s="57">
        <v>0.20857409133271201</v>
      </c>
      <c r="Q4" s="37" t="s">
        <v>190</v>
      </c>
      <c r="R4" s="28" t="s">
        <v>190</v>
      </c>
    </row>
    <row r="5" spans="1:18" ht="17.100000000000001" customHeight="1" x14ac:dyDescent="0.3">
      <c r="A5" s="56" t="s">
        <v>188</v>
      </c>
      <c r="B5" s="25" t="s">
        <v>5</v>
      </c>
      <c r="C5" s="60" t="s">
        <v>190</v>
      </c>
      <c r="D5" s="60" t="s">
        <v>190</v>
      </c>
      <c r="E5" s="61" t="s">
        <v>190</v>
      </c>
      <c r="F5" s="60" t="s">
        <v>190</v>
      </c>
      <c r="G5" s="60" t="s">
        <v>190</v>
      </c>
      <c r="H5" s="57" t="s">
        <v>190</v>
      </c>
      <c r="I5" s="60" t="s">
        <v>190</v>
      </c>
      <c r="J5" s="57" t="s">
        <v>190</v>
      </c>
      <c r="K5" s="60">
        <v>0</v>
      </c>
      <c r="L5" s="57">
        <v>0</v>
      </c>
      <c r="M5" s="60" t="s">
        <v>190</v>
      </c>
      <c r="N5" s="57" t="s">
        <v>190</v>
      </c>
      <c r="O5" s="60">
        <v>0</v>
      </c>
      <c r="P5" s="57">
        <v>0</v>
      </c>
      <c r="Q5" s="37">
        <v>1</v>
      </c>
      <c r="R5" s="28" t="s">
        <v>191</v>
      </c>
    </row>
    <row r="6" spans="1:18" ht="17.100000000000001" customHeight="1" x14ac:dyDescent="0.3">
      <c r="A6" s="56" t="s">
        <v>188</v>
      </c>
      <c r="B6" s="25" t="s">
        <v>6</v>
      </c>
      <c r="C6" s="60">
        <v>140</v>
      </c>
      <c r="D6" s="60">
        <v>133</v>
      </c>
      <c r="E6" s="57">
        <v>0.95</v>
      </c>
      <c r="F6" s="60">
        <v>113</v>
      </c>
      <c r="G6" s="60">
        <v>78</v>
      </c>
      <c r="H6" s="57">
        <v>0.55714285714285716</v>
      </c>
      <c r="I6" s="60">
        <v>78</v>
      </c>
      <c r="J6" s="57">
        <v>0.55714285714285716</v>
      </c>
      <c r="K6" s="60">
        <v>0</v>
      </c>
      <c r="L6" s="57">
        <v>0</v>
      </c>
      <c r="M6" s="60">
        <v>20</v>
      </c>
      <c r="N6" s="57">
        <v>0.14285714285714285</v>
      </c>
      <c r="O6" s="60">
        <v>7</v>
      </c>
      <c r="P6" s="57">
        <v>0.05</v>
      </c>
      <c r="Q6" s="37" t="s">
        <v>190</v>
      </c>
      <c r="R6" s="28" t="s">
        <v>190</v>
      </c>
    </row>
    <row r="7" spans="1:18" ht="17.100000000000001" customHeight="1" x14ac:dyDescent="0.3">
      <c r="A7" s="56" t="s">
        <v>188</v>
      </c>
      <c r="B7" s="25" t="s">
        <v>7</v>
      </c>
      <c r="C7" s="60">
        <v>698</v>
      </c>
      <c r="D7" s="60">
        <v>578</v>
      </c>
      <c r="E7" s="57">
        <v>0.82808022922636104</v>
      </c>
      <c r="F7" s="60">
        <v>514</v>
      </c>
      <c r="G7" s="60">
        <v>442</v>
      </c>
      <c r="H7" s="57">
        <v>0.63323782234957016</v>
      </c>
      <c r="I7" s="60">
        <v>435</v>
      </c>
      <c r="J7" s="57">
        <v>0.62320916905444124</v>
      </c>
      <c r="K7" s="60">
        <v>7</v>
      </c>
      <c r="L7" s="57">
        <v>1.0028653295128941E-2</v>
      </c>
      <c r="M7" s="60">
        <v>64</v>
      </c>
      <c r="N7" s="57">
        <v>9.1690544412607447E-2</v>
      </c>
      <c r="O7" s="60">
        <v>120</v>
      </c>
      <c r="P7" s="57">
        <v>0.17191977077363896</v>
      </c>
      <c r="Q7" s="37" t="s">
        <v>190</v>
      </c>
      <c r="R7" s="28" t="s">
        <v>190</v>
      </c>
    </row>
    <row r="8" spans="1:18" ht="17.100000000000001" customHeight="1" x14ac:dyDescent="0.3">
      <c r="A8" s="56" t="s">
        <v>188</v>
      </c>
      <c r="B8" s="25" t="s">
        <v>8</v>
      </c>
      <c r="C8" s="60">
        <v>187</v>
      </c>
      <c r="D8" s="60">
        <v>168</v>
      </c>
      <c r="E8" s="57">
        <v>0.89839572192513373</v>
      </c>
      <c r="F8" s="60">
        <v>150</v>
      </c>
      <c r="G8" s="60">
        <v>102</v>
      </c>
      <c r="H8" s="57">
        <v>0.54545454545454541</v>
      </c>
      <c r="I8" s="60" t="s">
        <v>190</v>
      </c>
      <c r="J8" s="57" t="s">
        <v>190</v>
      </c>
      <c r="K8" s="60" t="s">
        <v>190</v>
      </c>
      <c r="L8" s="57" t="s">
        <v>190</v>
      </c>
      <c r="M8" s="60">
        <v>18</v>
      </c>
      <c r="N8" s="57">
        <v>9.6256684491978606E-2</v>
      </c>
      <c r="O8" s="60">
        <v>19</v>
      </c>
      <c r="P8" s="57">
        <v>0.10160427807486631</v>
      </c>
      <c r="Q8" s="37">
        <v>2</v>
      </c>
      <c r="R8" s="28" t="s">
        <v>192</v>
      </c>
    </row>
    <row r="9" spans="1:18" ht="17.100000000000001" customHeight="1" x14ac:dyDescent="0.3">
      <c r="A9" s="56" t="s">
        <v>188</v>
      </c>
      <c r="B9" s="25" t="s">
        <v>9</v>
      </c>
      <c r="C9" s="60">
        <v>198</v>
      </c>
      <c r="D9" s="60">
        <v>162</v>
      </c>
      <c r="E9" s="57">
        <v>0.81818181818181823</v>
      </c>
      <c r="F9" s="60">
        <v>120</v>
      </c>
      <c r="G9" s="60">
        <v>76</v>
      </c>
      <c r="H9" s="57">
        <v>0.38383838383838381</v>
      </c>
      <c r="I9" s="60">
        <v>76</v>
      </c>
      <c r="J9" s="57">
        <v>0.38383838383838381</v>
      </c>
      <c r="K9" s="60">
        <v>0</v>
      </c>
      <c r="L9" s="57">
        <v>0</v>
      </c>
      <c r="M9" s="60">
        <v>42</v>
      </c>
      <c r="N9" s="57">
        <v>0.21212121212121213</v>
      </c>
      <c r="O9" s="60">
        <v>36</v>
      </c>
      <c r="P9" s="57">
        <v>0.18181818181818182</v>
      </c>
      <c r="Q9" s="37" t="s">
        <v>190</v>
      </c>
      <c r="R9" s="28" t="s">
        <v>190</v>
      </c>
    </row>
    <row r="10" spans="1:18" ht="17.100000000000001" customHeight="1" x14ac:dyDescent="0.3">
      <c r="A10" s="56" t="s">
        <v>188</v>
      </c>
      <c r="B10" s="46" t="s">
        <v>10</v>
      </c>
      <c r="C10" s="60">
        <v>3592</v>
      </c>
      <c r="D10" s="60">
        <v>3140</v>
      </c>
      <c r="E10" s="57">
        <v>0.87416481069042318</v>
      </c>
      <c r="F10" s="60">
        <v>2763</v>
      </c>
      <c r="G10" s="60">
        <v>1784</v>
      </c>
      <c r="H10" s="57">
        <v>0.49665924276169265</v>
      </c>
      <c r="I10" s="60">
        <v>1764</v>
      </c>
      <c r="J10" s="57">
        <v>0.49109131403118039</v>
      </c>
      <c r="K10" s="60">
        <v>20</v>
      </c>
      <c r="L10" s="57">
        <v>5.5679287305122494E-3</v>
      </c>
      <c r="M10" s="60">
        <v>377</v>
      </c>
      <c r="N10" s="57">
        <v>0.1049554565701559</v>
      </c>
      <c r="O10" s="60">
        <v>452</v>
      </c>
      <c r="P10" s="57">
        <v>0.12583518930957685</v>
      </c>
      <c r="Q10" s="37" t="s">
        <v>190</v>
      </c>
      <c r="R10" s="28" t="s">
        <v>190</v>
      </c>
    </row>
    <row r="11" spans="1:18" ht="17.100000000000001" customHeight="1" x14ac:dyDescent="0.3">
      <c r="A11" s="56" t="s">
        <v>188</v>
      </c>
      <c r="B11" s="25" t="s">
        <v>11</v>
      </c>
      <c r="C11" s="60">
        <v>161</v>
      </c>
      <c r="D11" s="60">
        <v>135</v>
      </c>
      <c r="E11" s="57">
        <v>0.83850931677018636</v>
      </c>
      <c r="F11" s="60">
        <v>105</v>
      </c>
      <c r="G11" s="60">
        <v>74</v>
      </c>
      <c r="H11" s="57">
        <v>0.45962732919254656</v>
      </c>
      <c r="I11" s="60" t="s">
        <v>190</v>
      </c>
      <c r="J11" s="57" t="s">
        <v>190</v>
      </c>
      <c r="K11" s="60" t="s">
        <v>190</v>
      </c>
      <c r="L11" s="57" t="s">
        <v>190</v>
      </c>
      <c r="M11" s="60">
        <v>30</v>
      </c>
      <c r="N11" s="57">
        <v>0.18633540372670807</v>
      </c>
      <c r="O11" s="60">
        <v>26</v>
      </c>
      <c r="P11" s="57">
        <v>0.16149068322981366</v>
      </c>
      <c r="Q11" s="37">
        <v>1</v>
      </c>
      <c r="R11" s="28" t="s">
        <v>191</v>
      </c>
    </row>
    <row r="12" spans="1:18" ht="17.100000000000001" customHeight="1" x14ac:dyDescent="0.3">
      <c r="A12" s="56" t="s">
        <v>188</v>
      </c>
      <c r="B12" s="25" t="s">
        <v>12</v>
      </c>
      <c r="C12" s="60">
        <v>441</v>
      </c>
      <c r="D12" s="60">
        <v>368</v>
      </c>
      <c r="E12" s="57">
        <v>0.8344671201814059</v>
      </c>
      <c r="F12" s="60">
        <v>317</v>
      </c>
      <c r="G12" s="60">
        <v>248</v>
      </c>
      <c r="H12" s="57">
        <v>0.56235827664399096</v>
      </c>
      <c r="I12" s="60">
        <v>242</v>
      </c>
      <c r="J12" s="57">
        <v>0.5487528344671202</v>
      </c>
      <c r="K12" s="60">
        <v>6</v>
      </c>
      <c r="L12" s="57">
        <v>1.3605442176870748E-2</v>
      </c>
      <c r="M12" s="60">
        <v>51</v>
      </c>
      <c r="N12" s="57">
        <v>0.11564625850340136</v>
      </c>
      <c r="O12" s="60">
        <v>73</v>
      </c>
      <c r="P12" s="57">
        <v>0.1655328798185941</v>
      </c>
      <c r="Q12" s="37" t="s">
        <v>190</v>
      </c>
      <c r="R12" s="28" t="s">
        <v>190</v>
      </c>
    </row>
    <row r="13" spans="1:18" ht="17.100000000000001" customHeight="1" x14ac:dyDescent="0.3">
      <c r="A13" s="56" t="s">
        <v>188</v>
      </c>
      <c r="B13" s="25" t="s">
        <v>13</v>
      </c>
      <c r="C13" s="60">
        <v>3830</v>
      </c>
      <c r="D13" s="60">
        <v>3054</v>
      </c>
      <c r="E13" s="57">
        <v>0.79738903394255878</v>
      </c>
      <c r="F13" s="60">
        <v>2593</v>
      </c>
      <c r="G13" s="60">
        <v>1879</v>
      </c>
      <c r="H13" s="57">
        <v>0.49060052219321149</v>
      </c>
      <c r="I13" s="60">
        <v>1828</v>
      </c>
      <c r="J13" s="57">
        <v>0.47728459530026107</v>
      </c>
      <c r="K13" s="60">
        <v>51</v>
      </c>
      <c r="L13" s="57">
        <v>1.3315926892950391E-2</v>
      </c>
      <c r="M13" s="60">
        <v>461</v>
      </c>
      <c r="N13" s="57">
        <v>0.12036553524804178</v>
      </c>
      <c r="O13" s="60">
        <v>776</v>
      </c>
      <c r="P13" s="57">
        <v>0.20261096605744125</v>
      </c>
      <c r="Q13" s="37" t="s">
        <v>190</v>
      </c>
      <c r="R13" s="28" t="s">
        <v>190</v>
      </c>
    </row>
    <row r="14" spans="1:18" ht="17.100000000000001" customHeight="1" x14ac:dyDescent="0.3">
      <c r="A14" s="56" t="s">
        <v>188</v>
      </c>
      <c r="B14" s="25" t="s">
        <v>14</v>
      </c>
      <c r="C14" s="60">
        <v>145</v>
      </c>
      <c r="D14" s="60">
        <v>110</v>
      </c>
      <c r="E14" s="57">
        <v>0.75862068965517238</v>
      </c>
      <c r="F14" s="60">
        <v>89</v>
      </c>
      <c r="G14" s="60">
        <v>60</v>
      </c>
      <c r="H14" s="57">
        <v>0.41379310344827586</v>
      </c>
      <c r="I14" s="60">
        <v>60</v>
      </c>
      <c r="J14" s="57">
        <v>0.41379310344827586</v>
      </c>
      <c r="K14" s="60">
        <v>0</v>
      </c>
      <c r="L14" s="57">
        <v>0</v>
      </c>
      <c r="M14" s="60">
        <v>21</v>
      </c>
      <c r="N14" s="57">
        <v>0.14482758620689656</v>
      </c>
      <c r="O14" s="60">
        <v>35</v>
      </c>
      <c r="P14" s="57">
        <v>0.2413793103448276</v>
      </c>
      <c r="Q14" s="37" t="s">
        <v>190</v>
      </c>
      <c r="R14" s="28" t="s">
        <v>190</v>
      </c>
    </row>
    <row r="15" spans="1:18" ht="17.100000000000001" customHeight="1" x14ac:dyDescent="0.3">
      <c r="A15" s="56" t="s">
        <v>188</v>
      </c>
      <c r="B15" s="25" t="s">
        <v>15</v>
      </c>
      <c r="C15" s="60">
        <v>614</v>
      </c>
      <c r="D15" s="60">
        <v>498</v>
      </c>
      <c r="E15" s="57">
        <v>0.81107491856677527</v>
      </c>
      <c r="F15" s="60">
        <v>418</v>
      </c>
      <c r="G15" s="60">
        <v>303</v>
      </c>
      <c r="H15" s="57">
        <v>0.49348534201954397</v>
      </c>
      <c r="I15" s="60">
        <v>235</v>
      </c>
      <c r="J15" s="57">
        <v>0.38273615635179153</v>
      </c>
      <c r="K15" s="60">
        <v>68</v>
      </c>
      <c r="L15" s="57">
        <v>0.11074918566775244</v>
      </c>
      <c r="M15" s="60">
        <v>80</v>
      </c>
      <c r="N15" s="57">
        <v>0.13029315960912052</v>
      </c>
      <c r="O15" s="60">
        <v>116</v>
      </c>
      <c r="P15" s="57">
        <v>0.18892508143322476</v>
      </c>
      <c r="Q15" s="37" t="s">
        <v>190</v>
      </c>
      <c r="R15" s="28" t="s">
        <v>190</v>
      </c>
    </row>
    <row r="16" spans="1:18" ht="17.100000000000001" customHeight="1" x14ac:dyDescent="0.3">
      <c r="A16" s="56" t="s">
        <v>188</v>
      </c>
      <c r="B16" s="25" t="s">
        <v>16</v>
      </c>
      <c r="C16" s="60">
        <v>1172</v>
      </c>
      <c r="D16" s="60">
        <v>1108</v>
      </c>
      <c r="E16" s="57">
        <v>0.94539249146757676</v>
      </c>
      <c r="F16" s="60">
        <v>991</v>
      </c>
      <c r="G16" s="60">
        <v>668</v>
      </c>
      <c r="H16" s="57">
        <v>0.56996587030716728</v>
      </c>
      <c r="I16" s="60">
        <v>653</v>
      </c>
      <c r="J16" s="57">
        <v>0.55716723549488056</v>
      </c>
      <c r="K16" s="60">
        <v>15</v>
      </c>
      <c r="L16" s="57">
        <v>1.2798634812286689E-2</v>
      </c>
      <c r="M16" s="60">
        <v>117</v>
      </c>
      <c r="N16" s="57">
        <v>9.9829351535836178E-2</v>
      </c>
      <c r="O16" s="60">
        <v>64</v>
      </c>
      <c r="P16" s="57">
        <v>5.4607508532423209E-2</v>
      </c>
      <c r="Q16" s="37" t="s">
        <v>190</v>
      </c>
      <c r="R16" s="28" t="s">
        <v>190</v>
      </c>
    </row>
    <row r="17" spans="1:18" ht="17.100000000000001" customHeight="1" x14ac:dyDescent="0.3">
      <c r="A17" s="56" t="s">
        <v>188</v>
      </c>
      <c r="B17" s="25" t="s">
        <v>17</v>
      </c>
      <c r="C17" s="60">
        <v>88</v>
      </c>
      <c r="D17" s="60">
        <v>83</v>
      </c>
      <c r="E17" s="57">
        <v>0.94318181818181823</v>
      </c>
      <c r="F17" s="60">
        <v>74</v>
      </c>
      <c r="G17" s="60">
        <v>40</v>
      </c>
      <c r="H17" s="57">
        <v>0.45454545454545453</v>
      </c>
      <c r="I17" s="60">
        <v>40</v>
      </c>
      <c r="J17" s="57">
        <v>0.45454545454545453</v>
      </c>
      <c r="K17" s="60">
        <v>0</v>
      </c>
      <c r="L17" s="57">
        <v>0</v>
      </c>
      <c r="M17" s="60">
        <v>9</v>
      </c>
      <c r="N17" s="57">
        <v>0.10227272727272728</v>
      </c>
      <c r="O17" s="60">
        <v>5</v>
      </c>
      <c r="P17" s="57">
        <v>5.6818181818181816E-2</v>
      </c>
      <c r="Q17" s="37" t="s">
        <v>190</v>
      </c>
      <c r="R17" s="28" t="s">
        <v>190</v>
      </c>
    </row>
    <row r="18" spans="1:18" ht="17.100000000000001" customHeight="1" x14ac:dyDescent="0.3">
      <c r="A18" s="56" t="s">
        <v>188</v>
      </c>
      <c r="B18" s="25" t="s">
        <v>18</v>
      </c>
      <c r="C18" s="60">
        <v>3854</v>
      </c>
      <c r="D18" s="60">
        <v>3557</v>
      </c>
      <c r="E18" s="57">
        <v>0.92293720809548518</v>
      </c>
      <c r="F18" s="60">
        <v>3033</v>
      </c>
      <c r="G18" s="60">
        <v>1937</v>
      </c>
      <c r="H18" s="57">
        <v>0.50259470679813179</v>
      </c>
      <c r="I18" s="60">
        <v>1906</v>
      </c>
      <c r="J18" s="57">
        <v>0.49455111572392318</v>
      </c>
      <c r="K18" s="60">
        <v>31</v>
      </c>
      <c r="L18" s="57">
        <v>8.0435910742086142E-3</v>
      </c>
      <c r="M18" s="60">
        <v>524</v>
      </c>
      <c r="N18" s="57">
        <v>0.13596263622210691</v>
      </c>
      <c r="O18" s="60">
        <v>297</v>
      </c>
      <c r="P18" s="57">
        <v>7.7062791904514788E-2</v>
      </c>
      <c r="Q18" s="37" t="s">
        <v>190</v>
      </c>
      <c r="R18" s="28" t="s">
        <v>190</v>
      </c>
    </row>
    <row r="19" spans="1:18" ht="17.100000000000001" customHeight="1" x14ac:dyDescent="0.3">
      <c r="A19" s="56" t="s">
        <v>188</v>
      </c>
      <c r="B19" s="25" t="s">
        <v>19</v>
      </c>
      <c r="C19" s="60">
        <v>474</v>
      </c>
      <c r="D19" s="60">
        <v>436</v>
      </c>
      <c r="E19" s="57">
        <v>0.91983122362869196</v>
      </c>
      <c r="F19" s="60">
        <v>394</v>
      </c>
      <c r="G19" s="60">
        <v>272</v>
      </c>
      <c r="H19" s="57">
        <v>0.57383966244725737</v>
      </c>
      <c r="I19" s="60">
        <v>267</v>
      </c>
      <c r="J19" s="57">
        <v>0.56329113924050633</v>
      </c>
      <c r="K19" s="60">
        <v>5</v>
      </c>
      <c r="L19" s="57">
        <v>1.0548523206751054E-2</v>
      </c>
      <c r="M19" s="60">
        <v>42</v>
      </c>
      <c r="N19" s="57">
        <v>8.8607594936708861E-2</v>
      </c>
      <c r="O19" s="60">
        <v>38</v>
      </c>
      <c r="P19" s="57">
        <v>8.0168776371308023E-2</v>
      </c>
      <c r="Q19" s="37" t="s">
        <v>190</v>
      </c>
      <c r="R19" s="28" t="s">
        <v>190</v>
      </c>
    </row>
    <row r="20" spans="1:18" ht="17.100000000000001" customHeight="1" x14ac:dyDescent="0.3">
      <c r="A20" s="56" t="s">
        <v>188</v>
      </c>
      <c r="B20" s="25" t="s">
        <v>20</v>
      </c>
      <c r="C20" s="60">
        <v>526</v>
      </c>
      <c r="D20" s="60">
        <v>483</v>
      </c>
      <c r="E20" s="57">
        <v>0.91825095057034223</v>
      </c>
      <c r="F20" s="60">
        <v>434</v>
      </c>
      <c r="G20" s="60">
        <v>324</v>
      </c>
      <c r="H20" s="57">
        <v>0.61596958174904948</v>
      </c>
      <c r="I20" s="60">
        <v>175</v>
      </c>
      <c r="J20" s="57">
        <v>0.33269961977186313</v>
      </c>
      <c r="K20" s="60">
        <v>149</v>
      </c>
      <c r="L20" s="57">
        <v>0.28326996197718629</v>
      </c>
      <c r="M20" s="60">
        <v>49</v>
      </c>
      <c r="N20" s="57">
        <v>9.3155893536121678E-2</v>
      </c>
      <c r="O20" s="60">
        <v>43</v>
      </c>
      <c r="P20" s="57">
        <v>8.17490494296578E-2</v>
      </c>
      <c r="Q20" s="37" t="s">
        <v>190</v>
      </c>
      <c r="R20" s="28" t="s">
        <v>190</v>
      </c>
    </row>
    <row r="21" spans="1:18" ht="17.100000000000001" customHeight="1" x14ac:dyDescent="0.3">
      <c r="A21" s="56" t="s">
        <v>188</v>
      </c>
      <c r="B21" s="25" t="s">
        <v>21</v>
      </c>
      <c r="C21" s="60">
        <v>90</v>
      </c>
      <c r="D21" s="60">
        <v>67</v>
      </c>
      <c r="E21" s="57">
        <v>0.74444444444444446</v>
      </c>
      <c r="F21" s="60">
        <v>59</v>
      </c>
      <c r="G21" s="60">
        <v>52</v>
      </c>
      <c r="H21" s="57">
        <v>0.57777777777777772</v>
      </c>
      <c r="I21" s="60">
        <v>52</v>
      </c>
      <c r="J21" s="57">
        <v>0.57777777777777772</v>
      </c>
      <c r="K21" s="60">
        <v>0</v>
      </c>
      <c r="L21" s="57">
        <v>0</v>
      </c>
      <c r="M21" s="60">
        <v>8</v>
      </c>
      <c r="N21" s="57">
        <v>8.8888888888888892E-2</v>
      </c>
      <c r="O21" s="60">
        <v>23</v>
      </c>
      <c r="P21" s="57">
        <v>0.25555555555555554</v>
      </c>
      <c r="Q21" s="37" t="s">
        <v>190</v>
      </c>
      <c r="R21" s="28" t="s">
        <v>190</v>
      </c>
    </row>
    <row r="22" spans="1:18" ht="17.100000000000001" customHeight="1" x14ac:dyDescent="0.3">
      <c r="A22" s="56" t="s">
        <v>188</v>
      </c>
      <c r="B22" s="25" t="s">
        <v>22</v>
      </c>
      <c r="C22" s="60">
        <v>37594</v>
      </c>
      <c r="D22" s="60">
        <v>33816</v>
      </c>
      <c r="E22" s="57">
        <v>0.8995052401979039</v>
      </c>
      <c r="F22" s="60">
        <v>29812</v>
      </c>
      <c r="G22" s="60">
        <v>21202</v>
      </c>
      <c r="H22" s="57">
        <v>0.56397297441081029</v>
      </c>
      <c r="I22" s="60">
        <v>21070</v>
      </c>
      <c r="J22" s="57">
        <v>0.56046177581528966</v>
      </c>
      <c r="K22" s="60">
        <v>132</v>
      </c>
      <c r="L22" s="57">
        <v>3.5111985955205618E-3</v>
      </c>
      <c r="M22" s="60">
        <v>4004</v>
      </c>
      <c r="N22" s="57">
        <v>0.10650635739745704</v>
      </c>
      <c r="O22" s="60">
        <v>3778</v>
      </c>
      <c r="P22" s="57">
        <v>0.10049475980209607</v>
      </c>
      <c r="Q22" s="37" t="s">
        <v>190</v>
      </c>
      <c r="R22" s="28" t="s">
        <v>190</v>
      </c>
    </row>
    <row r="23" spans="1:18" ht="17.100000000000001" customHeight="1" x14ac:dyDescent="0.3">
      <c r="A23" s="56" t="s">
        <v>188</v>
      </c>
      <c r="B23" s="25" t="s">
        <v>23</v>
      </c>
      <c r="C23" s="60">
        <v>626</v>
      </c>
      <c r="D23" s="60">
        <v>551</v>
      </c>
      <c r="E23" s="57">
        <v>0.88019169329073488</v>
      </c>
      <c r="F23" s="60">
        <v>468</v>
      </c>
      <c r="G23" s="60">
        <v>307</v>
      </c>
      <c r="H23" s="57">
        <v>0.49041533546325877</v>
      </c>
      <c r="I23" s="60">
        <v>307</v>
      </c>
      <c r="J23" s="57">
        <v>0.49041533546325877</v>
      </c>
      <c r="K23" s="60">
        <v>0</v>
      </c>
      <c r="L23" s="57">
        <v>0</v>
      </c>
      <c r="M23" s="60">
        <v>83</v>
      </c>
      <c r="N23" s="57">
        <v>0.13258785942492013</v>
      </c>
      <c r="O23" s="60">
        <v>75</v>
      </c>
      <c r="P23" s="57">
        <v>0.11980830670926518</v>
      </c>
      <c r="Q23" s="37" t="s">
        <v>190</v>
      </c>
      <c r="R23" s="28" t="s">
        <v>190</v>
      </c>
    </row>
    <row r="24" spans="1:18" ht="17.100000000000001" customHeight="1" x14ac:dyDescent="0.3">
      <c r="A24" s="56" t="s">
        <v>188</v>
      </c>
      <c r="B24" s="25" t="s">
        <v>24</v>
      </c>
      <c r="C24" s="60">
        <v>688</v>
      </c>
      <c r="D24" s="60">
        <v>555</v>
      </c>
      <c r="E24" s="57">
        <v>0.8066860465116279</v>
      </c>
      <c r="F24" s="60">
        <v>451</v>
      </c>
      <c r="G24" s="60">
        <v>285</v>
      </c>
      <c r="H24" s="57">
        <v>0.41424418604651164</v>
      </c>
      <c r="I24" s="60">
        <v>279</v>
      </c>
      <c r="J24" s="57">
        <v>0.40552325581395349</v>
      </c>
      <c r="K24" s="60">
        <v>6</v>
      </c>
      <c r="L24" s="57">
        <v>8.7209302325581394E-3</v>
      </c>
      <c r="M24" s="60">
        <v>104</v>
      </c>
      <c r="N24" s="57">
        <v>0.15116279069767441</v>
      </c>
      <c r="O24" s="60">
        <v>133</v>
      </c>
      <c r="P24" s="57">
        <v>0.1933139534883721</v>
      </c>
      <c r="Q24" s="37" t="s">
        <v>190</v>
      </c>
      <c r="R24" s="28" t="s">
        <v>190</v>
      </c>
    </row>
    <row r="25" spans="1:18" ht="17.100000000000001" customHeight="1" x14ac:dyDescent="0.3">
      <c r="A25" s="56" t="s">
        <v>188</v>
      </c>
      <c r="B25" s="25" t="s">
        <v>25</v>
      </c>
      <c r="C25" s="60">
        <v>57</v>
      </c>
      <c r="D25" s="60" t="s">
        <v>190</v>
      </c>
      <c r="E25" s="57" t="s">
        <v>190</v>
      </c>
      <c r="F25" s="60">
        <v>45</v>
      </c>
      <c r="G25" s="60">
        <v>33</v>
      </c>
      <c r="H25" s="57">
        <v>0.57894736842105265</v>
      </c>
      <c r="I25" s="60" t="s">
        <v>190</v>
      </c>
      <c r="J25" s="57" t="s">
        <v>190</v>
      </c>
      <c r="K25" s="60" t="s">
        <v>190</v>
      </c>
      <c r="L25" s="57" t="s">
        <v>190</v>
      </c>
      <c r="M25" s="60" t="s">
        <v>190</v>
      </c>
      <c r="N25" s="57" t="s">
        <v>190</v>
      </c>
      <c r="O25" s="60" t="s">
        <v>190</v>
      </c>
      <c r="P25" s="57" t="s">
        <v>190</v>
      </c>
      <c r="Q25" s="37">
        <v>1</v>
      </c>
      <c r="R25" s="28" t="s">
        <v>191</v>
      </c>
    </row>
    <row r="26" spans="1:18" ht="17.100000000000001" customHeight="1" x14ac:dyDescent="0.3">
      <c r="A26" s="56" t="s">
        <v>188</v>
      </c>
      <c r="B26" s="25" t="s">
        <v>26</v>
      </c>
      <c r="C26" s="60">
        <v>446</v>
      </c>
      <c r="D26" s="60">
        <v>383</v>
      </c>
      <c r="E26" s="57">
        <v>0.85874439461883412</v>
      </c>
      <c r="F26" s="60">
        <v>329</v>
      </c>
      <c r="G26" s="60">
        <v>235</v>
      </c>
      <c r="H26" s="57">
        <v>0.52690582959641252</v>
      </c>
      <c r="I26" s="60" t="s">
        <v>190</v>
      </c>
      <c r="J26" s="57" t="s">
        <v>190</v>
      </c>
      <c r="K26" s="60" t="s">
        <v>190</v>
      </c>
      <c r="L26" s="57" t="s">
        <v>190</v>
      </c>
      <c r="M26" s="60">
        <v>54</v>
      </c>
      <c r="N26" s="57">
        <v>0.1210762331838565</v>
      </c>
      <c r="O26" s="60">
        <v>63</v>
      </c>
      <c r="P26" s="57">
        <v>0.14125560538116591</v>
      </c>
      <c r="Q26" s="37">
        <v>1</v>
      </c>
      <c r="R26" s="28" t="s">
        <v>191</v>
      </c>
    </row>
    <row r="27" spans="1:18" ht="17.100000000000001" customHeight="1" x14ac:dyDescent="0.3">
      <c r="A27" s="56" t="s">
        <v>188</v>
      </c>
      <c r="B27" s="25" t="s">
        <v>27</v>
      </c>
      <c r="C27" s="60">
        <v>995</v>
      </c>
      <c r="D27" s="60">
        <v>742</v>
      </c>
      <c r="E27" s="57">
        <v>0.74572864321608046</v>
      </c>
      <c r="F27" s="60">
        <v>635</v>
      </c>
      <c r="G27" s="60">
        <v>477</v>
      </c>
      <c r="H27" s="57">
        <v>0.47939698492462313</v>
      </c>
      <c r="I27" s="60">
        <v>470</v>
      </c>
      <c r="J27" s="57">
        <v>0.47236180904522612</v>
      </c>
      <c r="K27" s="60">
        <v>7</v>
      </c>
      <c r="L27" s="57">
        <v>7.0351758793969852E-3</v>
      </c>
      <c r="M27" s="60">
        <v>107</v>
      </c>
      <c r="N27" s="57">
        <v>0.10753768844221105</v>
      </c>
      <c r="O27" s="60">
        <v>253</v>
      </c>
      <c r="P27" s="57">
        <v>0.2542713567839196</v>
      </c>
      <c r="Q27" s="37" t="s">
        <v>190</v>
      </c>
      <c r="R27" s="28" t="s">
        <v>190</v>
      </c>
    </row>
    <row r="28" spans="1:18" ht="17.100000000000001" customHeight="1" x14ac:dyDescent="0.3">
      <c r="A28" s="56" t="s">
        <v>188</v>
      </c>
      <c r="B28" s="25" t="s">
        <v>28</v>
      </c>
      <c r="C28" s="60">
        <v>33</v>
      </c>
      <c r="D28" s="60">
        <v>33</v>
      </c>
      <c r="E28" s="57">
        <v>1</v>
      </c>
      <c r="F28" s="60" t="s">
        <v>190</v>
      </c>
      <c r="G28" s="60">
        <v>27</v>
      </c>
      <c r="H28" s="57">
        <v>0.81818181818181823</v>
      </c>
      <c r="I28" s="60" t="s">
        <v>190</v>
      </c>
      <c r="J28" s="57" t="s">
        <v>190</v>
      </c>
      <c r="K28" s="60" t="s">
        <v>190</v>
      </c>
      <c r="L28" s="57" t="s">
        <v>190</v>
      </c>
      <c r="M28" s="60" t="s">
        <v>190</v>
      </c>
      <c r="N28" s="57" t="s">
        <v>190</v>
      </c>
      <c r="O28" s="60">
        <v>0</v>
      </c>
      <c r="P28" s="57">
        <v>0</v>
      </c>
      <c r="Q28" s="37">
        <v>1</v>
      </c>
      <c r="R28" s="28" t="s">
        <v>191</v>
      </c>
    </row>
    <row r="29" spans="1:18" ht="17.100000000000001" customHeight="1" x14ac:dyDescent="0.3">
      <c r="A29" s="56" t="s">
        <v>188</v>
      </c>
      <c r="B29" s="25" t="s">
        <v>29</v>
      </c>
      <c r="C29" s="60">
        <v>30</v>
      </c>
      <c r="D29" s="60" t="s">
        <v>190</v>
      </c>
      <c r="E29" s="57" t="s">
        <v>190</v>
      </c>
      <c r="F29" s="60" t="s">
        <v>190</v>
      </c>
      <c r="G29" s="60">
        <v>12</v>
      </c>
      <c r="H29" s="57">
        <v>0.4</v>
      </c>
      <c r="I29" s="60">
        <v>12</v>
      </c>
      <c r="J29" s="57">
        <v>0.4</v>
      </c>
      <c r="K29" s="60">
        <v>0</v>
      </c>
      <c r="L29" s="57">
        <v>0</v>
      </c>
      <c r="M29" s="60" t="s">
        <v>190</v>
      </c>
      <c r="N29" s="57" t="s">
        <v>190</v>
      </c>
      <c r="O29" s="60" t="s">
        <v>190</v>
      </c>
      <c r="P29" s="57" t="s">
        <v>190</v>
      </c>
      <c r="Q29" s="37">
        <v>1</v>
      </c>
      <c r="R29" s="28" t="s">
        <v>191</v>
      </c>
    </row>
    <row r="30" spans="1:18" ht="17.100000000000001" customHeight="1" x14ac:dyDescent="0.3">
      <c r="A30" s="56" t="s">
        <v>188</v>
      </c>
      <c r="B30" s="25" t="s">
        <v>30</v>
      </c>
      <c r="C30" s="60">
        <v>2105</v>
      </c>
      <c r="D30" s="60">
        <v>1584</v>
      </c>
      <c r="E30" s="57">
        <v>0.75249406175771971</v>
      </c>
      <c r="F30" s="60">
        <v>1254</v>
      </c>
      <c r="G30" s="60">
        <v>771</v>
      </c>
      <c r="H30" s="57">
        <v>0.36627078384798101</v>
      </c>
      <c r="I30" s="60">
        <v>710</v>
      </c>
      <c r="J30" s="57">
        <v>0.33729216152019004</v>
      </c>
      <c r="K30" s="60">
        <v>61</v>
      </c>
      <c r="L30" s="57">
        <v>2.8978622327790974E-2</v>
      </c>
      <c r="M30" s="60">
        <v>330</v>
      </c>
      <c r="N30" s="57">
        <v>0.15676959619952494</v>
      </c>
      <c r="O30" s="60">
        <v>521</v>
      </c>
      <c r="P30" s="57">
        <v>0.24750593824228029</v>
      </c>
      <c r="Q30" s="37" t="s">
        <v>190</v>
      </c>
      <c r="R30" s="28" t="s">
        <v>190</v>
      </c>
    </row>
    <row r="31" spans="1:18" ht="17.100000000000001" customHeight="1" x14ac:dyDescent="0.3">
      <c r="A31" s="56" t="s">
        <v>188</v>
      </c>
      <c r="B31" s="25" t="s">
        <v>31</v>
      </c>
      <c r="C31" s="60">
        <v>478</v>
      </c>
      <c r="D31" s="60">
        <v>337</v>
      </c>
      <c r="E31" s="57">
        <v>0.70502092050209209</v>
      </c>
      <c r="F31" s="60">
        <v>278</v>
      </c>
      <c r="G31" s="60">
        <v>195</v>
      </c>
      <c r="H31" s="57">
        <v>0.40794979079497906</v>
      </c>
      <c r="I31" s="60">
        <v>189</v>
      </c>
      <c r="J31" s="57">
        <v>0.39539748953974896</v>
      </c>
      <c r="K31" s="60">
        <v>6</v>
      </c>
      <c r="L31" s="57">
        <v>1.2552301255230125E-2</v>
      </c>
      <c r="M31" s="60">
        <v>59</v>
      </c>
      <c r="N31" s="57">
        <v>0.12343096234309624</v>
      </c>
      <c r="O31" s="60">
        <v>141</v>
      </c>
      <c r="P31" s="57">
        <v>0.29497907949790797</v>
      </c>
      <c r="Q31" s="37" t="s">
        <v>190</v>
      </c>
      <c r="R31" s="28" t="s">
        <v>190</v>
      </c>
    </row>
    <row r="32" spans="1:18" ht="17.100000000000001" customHeight="1" x14ac:dyDescent="0.3">
      <c r="A32" s="56" t="s">
        <v>188</v>
      </c>
      <c r="B32" s="25" t="s">
        <v>32</v>
      </c>
      <c r="C32" s="60">
        <v>324</v>
      </c>
      <c r="D32" s="60">
        <v>305</v>
      </c>
      <c r="E32" s="57">
        <v>0.94135802469135799</v>
      </c>
      <c r="F32" s="60">
        <v>279</v>
      </c>
      <c r="G32" s="60">
        <v>171</v>
      </c>
      <c r="H32" s="57">
        <v>0.52777777777777779</v>
      </c>
      <c r="I32" s="60" t="s">
        <v>190</v>
      </c>
      <c r="J32" s="57" t="s">
        <v>190</v>
      </c>
      <c r="K32" s="60" t="s">
        <v>190</v>
      </c>
      <c r="L32" s="57" t="s">
        <v>190</v>
      </c>
      <c r="M32" s="60">
        <v>26</v>
      </c>
      <c r="N32" s="57">
        <v>8.0246913580246909E-2</v>
      </c>
      <c r="O32" s="60">
        <v>19</v>
      </c>
      <c r="P32" s="57">
        <v>5.8641975308641972E-2</v>
      </c>
      <c r="Q32" s="37">
        <v>1</v>
      </c>
      <c r="R32" s="28" t="s">
        <v>191</v>
      </c>
    </row>
    <row r="33" spans="1:18" ht="17.100000000000001" customHeight="1" x14ac:dyDescent="0.3">
      <c r="A33" s="56" t="s">
        <v>188</v>
      </c>
      <c r="B33" s="25" t="s">
        <v>33</v>
      </c>
      <c r="C33" s="60">
        <v>9916</v>
      </c>
      <c r="D33" s="60">
        <v>8810</v>
      </c>
      <c r="E33" s="57">
        <v>0.88846308995562728</v>
      </c>
      <c r="F33" s="60">
        <v>7892</v>
      </c>
      <c r="G33" s="60">
        <v>4969</v>
      </c>
      <c r="H33" s="57">
        <v>0.50110931827349736</v>
      </c>
      <c r="I33" s="60">
        <v>4614</v>
      </c>
      <c r="J33" s="57">
        <v>0.46530859217426379</v>
      </c>
      <c r="K33" s="60">
        <v>355</v>
      </c>
      <c r="L33" s="57">
        <v>3.5800726099233564E-2</v>
      </c>
      <c r="M33" s="60">
        <v>918</v>
      </c>
      <c r="N33" s="57">
        <v>9.2577652279144815E-2</v>
      </c>
      <c r="O33" s="60">
        <v>1106</v>
      </c>
      <c r="P33" s="57">
        <v>0.11153691004437273</v>
      </c>
      <c r="Q33" s="37" t="s">
        <v>190</v>
      </c>
      <c r="R33" s="28" t="s">
        <v>190</v>
      </c>
    </row>
    <row r="34" spans="1:18" ht="17.100000000000001" customHeight="1" x14ac:dyDescent="0.3">
      <c r="A34" s="56" t="s">
        <v>188</v>
      </c>
      <c r="B34" s="25" t="s">
        <v>34</v>
      </c>
      <c r="C34" s="60">
        <v>817</v>
      </c>
      <c r="D34" s="60">
        <v>774</v>
      </c>
      <c r="E34" s="57">
        <v>0.94736842105263153</v>
      </c>
      <c r="F34" s="60">
        <v>676</v>
      </c>
      <c r="G34" s="60">
        <v>351</v>
      </c>
      <c r="H34" s="57">
        <v>0.42962056303549573</v>
      </c>
      <c r="I34" s="60">
        <v>345</v>
      </c>
      <c r="J34" s="57">
        <v>0.42227662178702569</v>
      </c>
      <c r="K34" s="60">
        <v>6</v>
      </c>
      <c r="L34" s="57">
        <v>7.3439412484700125E-3</v>
      </c>
      <c r="M34" s="60">
        <v>98</v>
      </c>
      <c r="N34" s="57">
        <v>0.11995104039167687</v>
      </c>
      <c r="O34" s="60">
        <v>43</v>
      </c>
      <c r="P34" s="57">
        <v>5.2631578947368418E-2</v>
      </c>
      <c r="Q34" s="37" t="s">
        <v>190</v>
      </c>
      <c r="R34" s="28" t="s">
        <v>190</v>
      </c>
    </row>
    <row r="35" spans="1:18" ht="17.100000000000001" customHeight="1" x14ac:dyDescent="0.3">
      <c r="A35" s="56" t="s">
        <v>188</v>
      </c>
      <c r="B35" s="25" t="s">
        <v>35</v>
      </c>
      <c r="C35" s="60">
        <v>56</v>
      </c>
      <c r="D35" s="60" t="s">
        <v>190</v>
      </c>
      <c r="E35" s="57" t="s">
        <v>190</v>
      </c>
      <c r="F35" s="60">
        <v>46</v>
      </c>
      <c r="G35" s="60">
        <v>33</v>
      </c>
      <c r="H35" s="57">
        <v>0.5892857142857143</v>
      </c>
      <c r="I35" s="60" t="s">
        <v>190</v>
      </c>
      <c r="J35" s="57" t="s">
        <v>190</v>
      </c>
      <c r="K35" s="60" t="s">
        <v>190</v>
      </c>
      <c r="L35" s="57" t="s">
        <v>190</v>
      </c>
      <c r="M35" s="60" t="s">
        <v>190</v>
      </c>
      <c r="N35" s="57" t="s">
        <v>190</v>
      </c>
      <c r="O35" s="60" t="s">
        <v>190</v>
      </c>
      <c r="P35" s="57" t="s">
        <v>190</v>
      </c>
      <c r="Q35" s="37">
        <v>1</v>
      </c>
      <c r="R35" s="28" t="s">
        <v>191</v>
      </c>
    </row>
    <row r="36" spans="1:18" ht="17.100000000000001" customHeight="1" x14ac:dyDescent="0.3">
      <c r="A36" s="56" t="s">
        <v>188</v>
      </c>
      <c r="B36" s="25" t="s">
        <v>36</v>
      </c>
      <c r="C36" s="60">
        <v>5669</v>
      </c>
      <c r="D36" s="60">
        <v>5159</v>
      </c>
      <c r="E36" s="57">
        <v>0.91003704357029458</v>
      </c>
      <c r="F36" s="60">
        <v>4537</v>
      </c>
      <c r="G36" s="60">
        <v>3273</v>
      </c>
      <c r="H36" s="57">
        <v>0.57735050273416832</v>
      </c>
      <c r="I36" s="60">
        <v>3202</v>
      </c>
      <c r="J36" s="57">
        <v>0.56482624801552306</v>
      </c>
      <c r="K36" s="60">
        <v>71</v>
      </c>
      <c r="L36" s="57">
        <v>1.2524254718645263E-2</v>
      </c>
      <c r="M36" s="60">
        <v>622</v>
      </c>
      <c r="N36" s="57">
        <v>0.10971952725348386</v>
      </c>
      <c r="O36" s="60">
        <v>510</v>
      </c>
      <c r="P36" s="57">
        <v>8.9962956429705421E-2</v>
      </c>
      <c r="Q36" s="37" t="s">
        <v>190</v>
      </c>
      <c r="R36" s="28" t="s">
        <v>190</v>
      </c>
    </row>
    <row r="37" spans="1:18" ht="17.100000000000001" customHeight="1" x14ac:dyDescent="0.3">
      <c r="A37" s="56" t="s">
        <v>188</v>
      </c>
      <c r="B37" s="25" t="s">
        <v>37</v>
      </c>
      <c r="C37" s="60">
        <v>3169</v>
      </c>
      <c r="D37" s="60">
        <v>2334</v>
      </c>
      <c r="E37" s="57">
        <v>0.73650994004417802</v>
      </c>
      <c r="F37" s="60">
        <v>1958</v>
      </c>
      <c r="G37" s="60">
        <v>1633</v>
      </c>
      <c r="H37" s="57">
        <v>0.51530451246449982</v>
      </c>
      <c r="I37" s="60">
        <v>1607</v>
      </c>
      <c r="J37" s="57">
        <v>0.50710003155569583</v>
      </c>
      <c r="K37" s="60">
        <v>26</v>
      </c>
      <c r="L37" s="57">
        <v>8.2044809088040391E-3</v>
      </c>
      <c r="M37" s="60">
        <v>376</v>
      </c>
      <c r="N37" s="57">
        <v>0.11864941621962764</v>
      </c>
      <c r="O37" s="60">
        <v>835</v>
      </c>
      <c r="P37" s="57">
        <v>0.26349005995582203</v>
      </c>
      <c r="Q37" s="37" t="s">
        <v>190</v>
      </c>
      <c r="R37" s="28" t="s">
        <v>190</v>
      </c>
    </row>
    <row r="38" spans="1:18" ht="17.100000000000001" customHeight="1" x14ac:dyDescent="0.3">
      <c r="A38" s="56" t="s">
        <v>188</v>
      </c>
      <c r="B38" s="25" t="s">
        <v>38</v>
      </c>
      <c r="C38" s="60">
        <v>204</v>
      </c>
      <c r="D38" s="60">
        <v>150</v>
      </c>
      <c r="E38" s="57">
        <v>0.73529411764705888</v>
      </c>
      <c r="F38" s="60">
        <v>129</v>
      </c>
      <c r="G38" s="60">
        <v>106</v>
      </c>
      <c r="H38" s="57">
        <v>0.51960784313725494</v>
      </c>
      <c r="I38" s="60" t="s">
        <v>190</v>
      </c>
      <c r="J38" s="57" t="s">
        <v>190</v>
      </c>
      <c r="K38" s="60" t="s">
        <v>190</v>
      </c>
      <c r="L38" s="57" t="s">
        <v>190</v>
      </c>
      <c r="M38" s="60">
        <v>21</v>
      </c>
      <c r="N38" s="57">
        <v>0.10294117647058823</v>
      </c>
      <c r="O38" s="60">
        <v>54</v>
      </c>
      <c r="P38" s="57">
        <v>0.26470588235294118</v>
      </c>
      <c r="Q38" s="37">
        <v>1</v>
      </c>
      <c r="R38" s="28" t="s">
        <v>191</v>
      </c>
    </row>
    <row r="39" spans="1:18" ht="17.100000000000001" customHeight="1" x14ac:dyDescent="0.3">
      <c r="A39" s="56" t="s">
        <v>188</v>
      </c>
      <c r="B39" s="46" t="s">
        <v>39</v>
      </c>
      <c r="C39" s="60">
        <v>7283</v>
      </c>
      <c r="D39" s="60">
        <v>5796</v>
      </c>
      <c r="E39" s="57">
        <v>0.79582589592201014</v>
      </c>
      <c r="F39" s="60">
        <v>5027</v>
      </c>
      <c r="G39" s="60">
        <v>3837</v>
      </c>
      <c r="H39" s="57">
        <v>0.52684333379102022</v>
      </c>
      <c r="I39" s="60">
        <v>3751</v>
      </c>
      <c r="J39" s="57">
        <v>0.51503501304407528</v>
      </c>
      <c r="K39" s="60">
        <v>86</v>
      </c>
      <c r="L39" s="57">
        <v>1.1808320746944941E-2</v>
      </c>
      <c r="M39" s="60">
        <v>769</v>
      </c>
      <c r="N39" s="57">
        <v>0.10558835644651929</v>
      </c>
      <c r="O39" s="60">
        <v>1487</v>
      </c>
      <c r="P39" s="57">
        <v>0.20417410407798983</v>
      </c>
      <c r="Q39" s="37" t="s">
        <v>190</v>
      </c>
      <c r="R39" s="28" t="s">
        <v>190</v>
      </c>
    </row>
    <row r="40" spans="1:18" ht="17.100000000000001" customHeight="1" x14ac:dyDescent="0.3">
      <c r="A40" s="56" t="s">
        <v>188</v>
      </c>
      <c r="B40" s="25" t="s">
        <v>40</v>
      </c>
      <c r="C40" s="60">
        <v>8256</v>
      </c>
      <c r="D40" s="60">
        <v>7582</v>
      </c>
      <c r="E40" s="57">
        <v>0.91836240310077522</v>
      </c>
      <c r="F40" s="60">
        <v>6600</v>
      </c>
      <c r="G40" s="60">
        <v>4310</v>
      </c>
      <c r="H40" s="57">
        <v>0.52204457364341084</v>
      </c>
      <c r="I40" s="60">
        <v>4234</v>
      </c>
      <c r="J40" s="57">
        <v>0.51283914728682167</v>
      </c>
      <c r="K40" s="60">
        <v>76</v>
      </c>
      <c r="L40" s="57">
        <v>9.205426356589148E-3</v>
      </c>
      <c r="M40" s="60">
        <v>982</v>
      </c>
      <c r="N40" s="57">
        <v>0.11894379844961241</v>
      </c>
      <c r="O40" s="60">
        <v>674</v>
      </c>
      <c r="P40" s="57">
        <v>8.1637596899224812E-2</v>
      </c>
      <c r="Q40" s="37" t="s">
        <v>190</v>
      </c>
      <c r="R40" s="28" t="s">
        <v>190</v>
      </c>
    </row>
    <row r="41" spans="1:18" ht="17.100000000000001" customHeight="1" x14ac:dyDescent="0.3">
      <c r="A41" s="56" t="s">
        <v>188</v>
      </c>
      <c r="B41" s="46" t="s">
        <v>41</v>
      </c>
      <c r="C41" s="60">
        <v>2820</v>
      </c>
      <c r="D41" s="60">
        <v>2338</v>
      </c>
      <c r="E41" s="57">
        <v>0.82907801418439719</v>
      </c>
      <c r="F41" s="60">
        <v>2119</v>
      </c>
      <c r="G41" s="60">
        <v>1524</v>
      </c>
      <c r="H41" s="57">
        <v>0.54042553191489362</v>
      </c>
      <c r="I41" s="60">
        <v>1504</v>
      </c>
      <c r="J41" s="57">
        <v>0.53333333333333333</v>
      </c>
      <c r="K41" s="60">
        <v>20</v>
      </c>
      <c r="L41" s="57">
        <v>7.0921985815602835E-3</v>
      </c>
      <c r="M41" s="60">
        <v>219</v>
      </c>
      <c r="N41" s="57">
        <v>7.7659574468085107E-2</v>
      </c>
      <c r="O41" s="60">
        <v>482</v>
      </c>
      <c r="P41" s="57">
        <v>0.17092198581560283</v>
      </c>
      <c r="Q41" s="37" t="s">
        <v>190</v>
      </c>
      <c r="R41" s="28" t="s">
        <v>190</v>
      </c>
    </row>
    <row r="42" spans="1:18" ht="17.100000000000001" customHeight="1" x14ac:dyDescent="0.3">
      <c r="A42" s="56" t="s">
        <v>188</v>
      </c>
      <c r="B42" s="46" t="s">
        <v>42</v>
      </c>
      <c r="C42" s="60">
        <v>2388</v>
      </c>
      <c r="D42" s="60">
        <v>2052</v>
      </c>
      <c r="E42" s="57">
        <v>0.85929648241206025</v>
      </c>
      <c r="F42" s="60">
        <v>1834</v>
      </c>
      <c r="G42" s="60">
        <v>1488</v>
      </c>
      <c r="H42" s="57">
        <v>0.62311557788944727</v>
      </c>
      <c r="I42" s="60">
        <v>1338</v>
      </c>
      <c r="J42" s="57">
        <v>0.56030150753768848</v>
      </c>
      <c r="K42" s="60">
        <v>150</v>
      </c>
      <c r="L42" s="57">
        <v>6.2814070351758788E-2</v>
      </c>
      <c r="M42" s="60">
        <v>218</v>
      </c>
      <c r="N42" s="57">
        <v>9.1289782244556111E-2</v>
      </c>
      <c r="O42" s="60">
        <v>336</v>
      </c>
      <c r="P42" s="57">
        <v>0.1407035175879397</v>
      </c>
      <c r="Q42" s="37" t="s">
        <v>190</v>
      </c>
      <c r="R42" s="28" t="s">
        <v>190</v>
      </c>
    </row>
    <row r="43" spans="1:18" ht="17.100000000000001" customHeight="1" x14ac:dyDescent="0.3">
      <c r="A43" s="56" t="s">
        <v>188</v>
      </c>
      <c r="B43" s="46" t="s">
        <v>43</v>
      </c>
      <c r="C43" s="60">
        <v>655</v>
      </c>
      <c r="D43" s="60">
        <v>594</v>
      </c>
      <c r="E43" s="57">
        <v>0.90687022900763359</v>
      </c>
      <c r="F43" s="60">
        <v>521</v>
      </c>
      <c r="G43" s="60">
        <v>348</v>
      </c>
      <c r="H43" s="57">
        <v>0.5312977099236641</v>
      </c>
      <c r="I43" s="60">
        <v>340</v>
      </c>
      <c r="J43" s="57">
        <v>0.51908396946564883</v>
      </c>
      <c r="K43" s="60">
        <v>8</v>
      </c>
      <c r="L43" s="57">
        <v>1.2213740458015267E-2</v>
      </c>
      <c r="M43" s="60">
        <v>73</v>
      </c>
      <c r="N43" s="57">
        <v>0.11145038167938931</v>
      </c>
      <c r="O43" s="60">
        <v>61</v>
      </c>
      <c r="P43" s="57">
        <v>9.3129770992366412E-2</v>
      </c>
      <c r="Q43" s="37" t="s">
        <v>190</v>
      </c>
      <c r="R43" s="28" t="s">
        <v>190</v>
      </c>
    </row>
    <row r="44" spans="1:18" ht="17.100000000000001" customHeight="1" x14ac:dyDescent="0.3">
      <c r="A44" s="56" t="s">
        <v>188</v>
      </c>
      <c r="B44" s="25" t="s">
        <v>44</v>
      </c>
      <c r="C44" s="60">
        <v>1961</v>
      </c>
      <c r="D44" s="60">
        <v>1451</v>
      </c>
      <c r="E44" s="57">
        <v>0.73992860785313619</v>
      </c>
      <c r="F44" s="60">
        <v>1221</v>
      </c>
      <c r="G44" s="60">
        <v>869</v>
      </c>
      <c r="H44" s="57">
        <v>0.44314125446200919</v>
      </c>
      <c r="I44" s="60">
        <v>857</v>
      </c>
      <c r="J44" s="57">
        <v>0.43702192758796532</v>
      </c>
      <c r="K44" s="60">
        <v>12</v>
      </c>
      <c r="L44" s="57">
        <v>6.1193268740438551E-3</v>
      </c>
      <c r="M44" s="60">
        <v>230</v>
      </c>
      <c r="N44" s="57">
        <v>0.1172870984191739</v>
      </c>
      <c r="O44" s="60">
        <v>510</v>
      </c>
      <c r="P44" s="57">
        <v>0.26007139214686387</v>
      </c>
      <c r="Q44" s="37" t="s">
        <v>190</v>
      </c>
      <c r="R44" s="28" t="s">
        <v>190</v>
      </c>
    </row>
    <row r="45" spans="1:18" ht="17.100000000000001" customHeight="1" x14ac:dyDescent="0.3">
      <c r="A45" s="56" t="s">
        <v>188</v>
      </c>
      <c r="B45" s="46" t="s">
        <v>45</v>
      </c>
      <c r="C45" s="60">
        <v>1445</v>
      </c>
      <c r="D45" s="60">
        <v>1141</v>
      </c>
      <c r="E45" s="57">
        <v>0.78961937716262975</v>
      </c>
      <c r="F45" s="60">
        <v>1015</v>
      </c>
      <c r="G45" s="60">
        <v>912</v>
      </c>
      <c r="H45" s="57">
        <v>0.63114186851211074</v>
      </c>
      <c r="I45" s="60">
        <v>539</v>
      </c>
      <c r="J45" s="57">
        <v>0.37301038062283737</v>
      </c>
      <c r="K45" s="60">
        <v>373</v>
      </c>
      <c r="L45" s="57">
        <v>0.25813148788927337</v>
      </c>
      <c r="M45" s="60">
        <v>126</v>
      </c>
      <c r="N45" s="57">
        <v>8.7197231833910038E-2</v>
      </c>
      <c r="O45" s="60">
        <v>304</v>
      </c>
      <c r="P45" s="57">
        <v>0.21038062283737025</v>
      </c>
      <c r="Q45" s="37" t="s">
        <v>190</v>
      </c>
      <c r="R45" s="28" t="s">
        <v>190</v>
      </c>
    </row>
    <row r="46" spans="1:18" ht="17.100000000000001" customHeight="1" x14ac:dyDescent="0.3">
      <c r="A46" s="56" t="s">
        <v>188</v>
      </c>
      <c r="B46" s="25" t="s">
        <v>46</v>
      </c>
      <c r="C46" s="60">
        <v>5901</v>
      </c>
      <c r="D46" s="60">
        <v>5398</v>
      </c>
      <c r="E46" s="57">
        <v>0.91476021013387565</v>
      </c>
      <c r="F46" s="60">
        <v>4836</v>
      </c>
      <c r="G46" s="60">
        <v>3217</v>
      </c>
      <c r="H46" s="57">
        <v>0.54516183697678355</v>
      </c>
      <c r="I46" s="60">
        <v>3165</v>
      </c>
      <c r="J46" s="57">
        <v>0.5363497712252161</v>
      </c>
      <c r="K46" s="60">
        <v>52</v>
      </c>
      <c r="L46" s="57">
        <v>8.8120657515675313E-3</v>
      </c>
      <c r="M46" s="60">
        <v>562</v>
      </c>
      <c r="N46" s="57">
        <v>9.5238095238095233E-2</v>
      </c>
      <c r="O46" s="60">
        <v>503</v>
      </c>
      <c r="P46" s="57">
        <v>8.5239789866124391E-2</v>
      </c>
      <c r="Q46" s="37" t="s">
        <v>190</v>
      </c>
      <c r="R46" s="28" t="s">
        <v>190</v>
      </c>
    </row>
    <row r="47" spans="1:18" ht="17.100000000000001" customHeight="1" x14ac:dyDescent="0.3">
      <c r="A47" s="56" t="s">
        <v>188</v>
      </c>
      <c r="B47" s="25" t="s">
        <v>47</v>
      </c>
      <c r="C47" s="60">
        <v>781</v>
      </c>
      <c r="D47" s="60">
        <v>628</v>
      </c>
      <c r="E47" s="57">
        <v>0.80409731113956462</v>
      </c>
      <c r="F47" s="60">
        <v>562</v>
      </c>
      <c r="G47" s="60">
        <v>376</v>
      </c>
      <c r="H47" s="57">
        <v>0.48143405889884761</v>
      </c>
      <c r="I47" s="60">
        <v>342</v>
      </c>
      <c r="J47" s="57">
        <v>0.43790012804097311</v>
      </c>
      <c r="K47" s="60">
        <v>34</v>
      </c>
      <c r="L47" s="57">
        <v>4.353393085787452E-2</v>
      </c>
      <c r="M47" s="60">
        <v>66</v>
      </c>
      <c r="N47" s="57">
        <v>8.4507042253521125E-2</v>
      </c>
      <c r="O47" s="60">
        <v>153</v>
      </c>
      <c r="P47" s="57">
        <v>0.19590268886043533</v>
      </c>
      <c r="Q47" s="37" t="s">
        <v>190</v>
      </c>
      <c r="R47" s="28" t="s">
        <v>190</v>
      </c>
    </row>
    <row r="48" spans="1:18" ht="17.100000000000001" customHeight="1" x14ac:dyDescent="0.3">
      <c r="A48" s="56" t="s">
        <v>188</v>
      </c>
      <c r="B48" s="25" t="s">
        <v>48</v>
      </c>
      <c r="C48" s="60">
        <v>585</v>
      </c>
      <c r="D48" s="60">
        <v>418</v>
      </c>
      <c r="E48" s="57">
        <v>0.71452991452991454</v>
      </c>
      <c r="F48" s="60">
        <v>322</v>
      </c>
      <c r="G48" s="60">
        <v>280</v>
      </c>
      <c r="H48" s="57">
        <v>0.47863247863247865</v>
      </c>
      <c r="I48" s="60">
        <v>267</v>
      </c>
      <c r="J48" s="57">
        <v>0.4564102564102564</v>
      </c>
      <c r="K48" s="60">
        <v>13</v>
      </c>
      <c r="L48" s="57">
        <v>2.2222222222222223E-2</v>
      </c>
      <c r="M48" s="60">
        <v>96</v>
      </c>
      <c r="N48" s="57">
        <v>0.1641025641025641</v>
      </c>
      <c r="O48" s="60">
        <v>167</v>
      </c>
      <c r="P48" s="57">
        <v>0.28547008547008546</v>
      </c>
      <c r="Q48" s="37" t="s">
        <v>190</v>
      </c>
      <c r="R48" s="28" t="s">
        <v>190</v>
      </c>
    </row>
    <row r="49" spans="1:18" ht="17.100000000000001" customHeight="1" x14ac:dyDescent="0.3">
      <c r="A49" s="56" t="s">
        <v>188</v>
      </c>
      <c r="B49" s="25" t="s">
        <v>49</v>
      </c>
      <c r="C49" s="60" t="s">
        <v>190</v>
      </c>
      <c r="D49" s="60" t="s">
        <v>190</v>
      </c>
      <c r="E49" s="57">
        <v>1</v>
      </c>
      <c r="F49" s="60" t="s">
        <v>190</v>
      </c>
      <c r="G49" s="60" t="s">
        <v>190</v>
      </c>
      <c r="H49" s="57" t="s">
        <v>190</v>
      </c>
      <c r="I49" s="60" t="s">
        <v>190</v>
      </c>
      <c r="J49" s="57" t="s">
        <v>190</v>
      </c>
      <c r="K49" s="60">
        <v>0</v>
      </c>
      <c r="L49" s="57">
        <v>0</v>
      </c>
      <c r="M49" s="60" t="s">
        <v>190</v>
      </c>
      <c r="N49" s="57" t="s">
        <v>190</v>
      </c>
      <c r="O49" s="60">
        <v>0</v>
      </c>
      <c r="P49" s="57">
        <v>0</v>
      </c>
      <c r="Q49" s="37">
        <v>1</v>
      </c>
      <c r="R49" s="28" t="s">
        <v>191</v>
      </c>
    </row>
    <row r="50" spans="1:18" ht="17.100000000000001" customHeight="1" x14ac:dyDescent="0.3">
      <c r="A50" s="56" t="s">
        <v>188</v>
      </c>
      <c r="B50" s="25" t="s">
        <v>50</v>
      </c>
      <c r="C50" s="60">
        <v>235</v>
      </c>
      <c r="D50" s="60">
        <v>216</v>
      </c>
      <c r="E50" s="57">
        <v>0.91914893617021276</v>
      </c>
      <c r="F50" s="60">
        <v>177</v>
      </c>
      <c r="G50" s="60">
        <v>98</v>
      </c>
      <c r="H50" s="57">
        <v>0.41702127659574467</v>
      </c>
      <c r="I50" s="60" t="s">
        <v>190</v>
      </c>
      <c r="J50" s="57" t="s">
        <v>190</v>
      </c>
      <c r="K50" s="60" t="s">
        <v>190</v>
      </c>
      <c r="L50" s="57" t="s">
        <v>190</v>
      </c>
      <c r="M50" s="60">
        <v>39</v>
      </c>
      <c r="N50" s="57">
        <v>0.16595744680851063</v>
      </c>
      <c r="O50" s="60">
        <v>19</v>
      </c>
      <c r="P50" s="57">
        <v>8.085106382978724E-2</v>
      </c>
      <c r="Q50" s="37">
        <v>1</v>
      </c>
      <c r="R50" s="28" t="s">
        <v>191</v>
      </c>
    </row>
    <row r="51" spans="1:18" ht="17.100000000000001" customHeight="1" x14ac:dyDescent="0.3">
      <c r="A51" s="56" t="s">
        <v>188</v>
      </c>
      <c r="B51" s="25" t="s">
        <v>51</v>
      </c>
      <c r="C51" s="60">
        <v>1323</v>
      </c>
      <c r="D51" s="60">
        <v>1210</v>
      </c>
      <c r="E51" s="57">
        <v>0.91458805744520033</v>
      </c>
      <c r="F51" s="60">
        <v>1087</v>
      </c>
      <c r="G51" s="60">
        <v>747</v>
      </c>
      <c r="H51" s="57">
        <v>0.56462585034013602</v>
      </c>
      <c r="I51" s="60">
        <v>732</v>
      </c>
      <c r="J51" s="57">
        <v>0.55328798185941042</v>
      </c>
      <c r="K51" s="60">
        <v>15</v>
      </c>
      <c r="L51" s="57">
        <v>1.1337868480725623E-2</v>
      </c>
      <c r="M51" s="60">
        <v>123</v>
      </c>
      <c r="N51" s="57">
        <v>9.297052154195011E-2</v>
      </c>
      <c r="O51" s="60">
        <v>113</v>
      </c>
      <c r="P51" s="57">
        <v>8.5411942554799697E-2</v>
      </c>
      <c r="Q51" s="37" t="s">
        <v>190</v>
      </c>
      <c r="R51" s="28" t="s">
        <v>190</v>
      </c>
    </row>
    <row r="52" spans="1:18" ht="17.100000000000001" customHeight="1" x14ac:dyDescent="0.3">
      <c r="A52" s="56" t="s">
        <v>188</v>
      </c>
      <c r="B52" s="25" t="s">
        <v>52</v>
      </c>
      <c r="C52" s="60">
        <v>1156</v>
      </c>
      <c r="D52" s="60">
        <v>945</v>
      </c>
      <c r="E52" s="57">
        <v>0.81747404844290661</v>
      </c>
      <c r="F52" s="60">
        <v>832</v>
      </c>
      <c r="G52" s="60">
        <v>709</v>
      </c>
      <c r="H52" s="57">
        <v>0.61332179930795849</v>
      </c>
      <c r="I52" s="60">
        <v>532</v>
      </c>
      <c r="J52" s="57">
        <v>0.46020761245674741</v>
      </c>
      <c r="K52" s="60">
        <v>177</v>
      </c>
      <c r="L52" s="57">
        <v>0.15311418685121106</v>
      </c>
      <c r="M52" s="60">
        <v>113</v>
      </c>
      <c r="N52" s="57">
        <v>9.7750865051903113E-2</v>
      </c>
      <c r="O52" s="60">
        <v>211</v>
      </c>
      <c r="P52" s="57">
        <v>0.18252595155709342</v>
      </c>
      <c r="Q52" s="37" t="s">
        <v>190</v>
      </c>
      <c r="R52" s="28" t="s">
        <v>190</v>
      </c>
    </row>
    <row r="53" spans="1:18" ht="17.100000000000001" customHeight="1" x14ac:dyDescent="0.3">
      <c r="A53" s="56" t="s">
        <v>188</v>
      </c>
      <c r="B53" s="25" t="s">
        <v>53</v>
      </c>
      <c r="C53" s="60">
        <v>2207</v>
      </c>
      <c r="D53" s="60">
        <v>1942</v>
      </c>
      <c r="E53" s="57">
        <v>0.87992750339827819</v>
      </c>
      <c r="F53" s="60">
        <v>1624</v>
      </c>
      <c r="G53" s="60">
        <v>983</v>
      </c>
      <c r="H53" s="57">
        <v>0.44540099682827367</v>
      </c>
      <c r="I53" s="60">
        <v>949</v>
      </c>
      <c r="J53" s="57">
        <v>0.42999546896239238</v>
      </c>
      <c r="K53" s="60">
        <v>34</v>
      </c>
      <c r="L53" s="57">
        <v>1.5405527865881287E-2</v>
      </c>
      <c r="M53" s="60">
        <v>318</v>
      </c>
      <c r="N53" s="57">
        <v>0.14408699592206614</v>
      </c>
      <c r="O53" s="60">
        <v>265</v>
      </c>
      <c r="P53" s="57">
        <v>0.1200724966017218</v>
      </c>
      <c r="Q53" s="37" t="s">
        <v>190</v>
      </c>
      <c r="R53" s="28" t="s">
        <v>190</v>
      </c>
    </row>
    <row r="54" spans="1:18" ht="17.100000000000001" customHeight="1" x14ac:dyDescent="0.3">
      <c r="A54" s="56" t="s">
        <v>188</v>
      </c>
      <c r="B54" s="25" t="s">
        <v>54</v>
      </c>
      <c r="C54" s="60">
        <v>591</v>
      </c>
      <c r="D54" s="60">
        <v>403</v>
      </c>
      <c r="E54" s="57">
        <v>0.68189509306260576</v>
      </c>
      <c r="F54" s="60">
        <v>330</v>
      </c>
      <c r="G54" s="60">
        <v>262</v>
      </c>
      <c r="H54" s="57">
        <v>0.44331641285956008</v>
      </c>
      <c r="I54" s="60">
        <v>240</v>
      </c>
      <c r="J54" s="57">
        <v>0.40609137055837563</v>
      </c>
      <c r="K54" s="60">
        <v>22</v>
      </c>
      <c r="L54" s="57">
        <v>3.7225042301184431E-2</v>
      </c>
      <c r="M54" s="60">
        <v>73</v>
      </c>
      <c r="N54" s="57">
        <v>0.12351945854483926</v>
      </c>
      <c r="O54" s="60">
        <v>188</v>
      </c>
      <c r="P54" s="57">
        <v>0.31810490693739424</v>
      </c>
      <c r="Q54" s="37" t="s">
        <v>190</v>
      </c>
      <c r="R54" s="28" t="s">
        <v>190</v>
      </c>
    </row>
    <row r="55" spans="1:18" ht="17.100000000000001" customHeight="1" x14ac:dyDescent="0.3">
      <c r="A55" s="56" t="s">
        <v>188</v>
      </c>
      <c r="B55" s="25" t="s">
        <v>55</v>
      </c>
      <c r="C55" s="60">
        <v>417</v>
      </c>
      <c r="D55" s="60">
        <v>297</v>
      </c>
      <c r="E55" s="57">
        <v>0.71223021582733814</v>
      </c>
      <c r="F55" s="60">
        <v>221</v>
      </c>
      <c r="G55" s="60">
        <v>181</v>
      </c>
      <c r="H55" s="57">
        <v>0.43405275779376501</v>
      </c>
      <c r="I55" s="60">
        <v>168</v>
      </c>
      <c r="J55" s="57">
        <v>0.40287769784172661</v>
      </c>
      <c r="K55" s="60">
        <v>13</v>
      </c>
      <c r="L55" s="57">
        <v>3.117505995203837E-2</v>
      </c>
      <c r="M55" s="60">
        <v>76</v>
      </c>
      <c r="N55" s="57">
        <v>0.18225419664268586</v>
      </c>
      <c r="O55" s="60">
        <v>120</v>
      </c>
      <c r="P55" s="57">
        <v>0.28776978417266186</v>
      </c>
      <c r="Q55" s="37" t="s">
        <v>190</v>
      </c>
      <c r="R55" s="28" t="s">
        <v>190</v>
      </c>
    </row>
    <row r="56" spans="1:18" ht="17.100000000000001" customHeight="1" x14ac:dyDescent="0.3">
      <c r="A56" s="56" t="s">
        <v>188</v>
      </c>
      <c r="B56" s="25" t="s">
        <v>56</v>
      </c>
      <c r="C56" s="60">
        <v>104</v>
      </c>
      <c r="D56" s="60">
        <v>95</v>
      </c>
      <c r="E56" s="57">
        <v>0.91346153846153844</v>
      </c>
      <c r="F56" s="60">
        <v>75</v>
      </c>
      <c r="G56" s="60">
        <v>43</v>
      </c>
      <c r="H56" s="57">
        <v>0.41346153846153844</v>
      </c>
      <c r="I56" s="60">
        <v>43</v>
      </c>
      <c r="J56" s="57">
        <v>0.41346153846153844</v>
      </c>
      <c r="K56" s="60">
        <v>0</v>
      </c>
      <c r="L56" s="57">
        <v>0</v>
      </c>
      <c r="M56" s="60">
        <v>20</v>
      </c>
      <c r="N56" s="57">
        <v>0.19230769230769232</v>
      </c>
      <c r="O56" s="60">
        <v>9</v>
      </c>
      <c r="P56" s="57">
        <v>8.6538461538461536E-2</v>
      </c>
      <c r="Q56" s="37" t="s">
        <v>190</v>
      </c>
      <c r="R56" s="28" t="s">
        <v>190</v>
      </c>
    </row>
    <row r="57" spans="1:18" ht="17.100000000000001" customHeight="1" x14ac:dyDescent="0.3">
      <c r="A57" s="56" t="s">
        <v>188</v>
      </c>
      <c r="B57" s="25" t="s">
        <v>57</v>
      </c>
      <c r="C57" s="60">
        <v>1598</v>
      </c>
      <c r="D57" s="60">
        <v>1317</v>
      </c>
      <c r="E57" s="57">
        <v>0.8241551939924906</v>
      </c>
      <c r="F57" s="60">
        <v>1149</v>
      </c>
      <c r="G57" s="60">
        <v>856</v>
      </c>
      <c r="H57" s="57">
        <v>0.53566958698372968</v>
      </c>
      <c r="I57" s="60">
        <v>819</v>
      </c>
      <c r="J57" s="57">
        <v>0.51251564455569465</v>
      </c>
      <c r="K57" s="60">
        <v>37</v>
      </c>
      <c r="L57" s="57">
        <v>2.3153942428035045E-2</v>
      </c>
      <c r="M57" s="60">
        <v>168</v>
      </c>
      <c r="N57" s="57">
        <v>0.10513141426783479</v>
      </c>
      <c r="O57" s="60">
        <v>281</v>
      </c>
      <c r="P57" s="57">
        <v>0.17584480600750937</v>
      </c>
      <c r="Q57" s="37" t="s">
        <v>190</v>
      </c>
      <c r="R57" s="28" t="s">
        <v>190</v>
      </c>
    </row>
    <row r="58" spans="1:18" ht="17.100000000000001" customHeight="1" x14ac:dyDescent="0.3">
      <c r="A58" s="56" t="s">
        <v>188</v>
      </c>
      <c r="B58" s="25" t="s">
        <v>58</v>
      </c>
      <c r="C58" s="60">
        <v>217</v>
      </c>
      <c r="D58" s="60">
        <v>170</v>
      </c>
      <c r="E58" s="57">
        <v>0.78341013824884798</v>
      </c>
      <c r="F58" s="60">
        <v>144</v>
      </c>
      <c r="G58" s="60">
        <v>117</v>
      </c>
      <c r="H58" s="57">
        <v>0.53917050691244239</v>
      </c>
      <c r="I58" s="60">
        <v>102</v>
      </c>
      <c r="J58" s="57">
        <v>0.47004608294930877</v>
      </c>
      <c r="K58" s="60">
        <v>15</v>
      </c>
      <c r="L58" s="57">
        <v>6.9124423963133647E-2</v>
      </c>
      <c r="M58" s="60">
        <v>26</v>
      </c>
      <c r="N58" s="57">
        <v>0.11981566820276497</v>
      </c>
      <c r="O58" s="60">
        <v>47</v>
      </c>
      <c r="P58" s="57">
        <v>0.21658986175115208</v>
      </c>
      <c r="Q58" s="37" t="s">
        <v>190</v>
      </c>
      <c r="R58" s="28" t="s">
        <v>190</v>
      </c>
    </row>
    <row r="59" spans="1:18" ht="17.100000000000001" customHeight="1" x14ac:dyDescent="0.3">
      <c r="A59" s="56" t="s">
        <v>188</v>
      </c>
      <c r="B59" s="25" t="s">
        <v>59</v>
      </c>
      <c r="C59" s="60">
        <v>2609</v>
      </c>
      <c r="D59" s="60">
        <v>1975</v>
      </c>
      <c r="E59" s="57">
        <v>0.75699501724798779</v>
      </c>
      <c r="F59" s="60">
        <v>1624</v>
      </c>
      <c r="G59" s="60">
        <v>1253</v>
      </c>
      <c r="H59" s="57">
        <v>0.48026063625910309</v>
      </c>
      <c r="I59" s="60">
        <v>1226</v>
      </c>
      <c r="J59" s="57">
        <v>0.46991184361824456</v>
      </c>
      <c r="K59" s="60">
        <v>27</v>
      </c>
      <c r="L59" s="57">
        <v>1.0348792640858567E-2</v>
      </c>
      <c r="M59" s="60">
        <v>351</v>
      </c>
      <c r="N59" s="57">
        <v>0.13453430433116137</v>
      </c>
      <c r="O59" s="60">
        <v>634</v>
      </c>
      <c r="P59" s="57">
        <v>0.24300498275201227</v>
      </c>
      <c r="Q59" s="37" t="s">
        <v>190</v>
      </c>
      <c r="R59" s="28" t="s">
        <v>190</v>
      </c>
    </row>
    <row r="60" spans="1:18" ht="17.100000000000001" customHeight="1" x14ac:dyDescent="0.3">
      <c r="A60" s="56" t="s">
        <v>188</v>
      </c>
      <c r="B60" s="25" t="s">
        <v>60</v>
      </c>
      <c r="C60" s="60">
        <v>548</v>
      </c>
      <c r="D60" s="60">
        <v>482</v>
      </c>
      <c r="E60" s="57">
        <v>0.87956204379562042</v>
      </c>
      <c r="F60" s="60">
        <v>426</v>
      </c>
      <c r="G60" s="60">
        <v>290</v>
      </c>
      <c r="H60" s="57">
        <v>0.52919708029197077</v>
      </c>
      <c r="I60" s="60" t="s">
        <v>190</v>
      </c>
      <c r="J60" s="57" t="s">
        <v>190</v>
      </c>
      <c r="K60" s="60" t="s">
        <v>190</v>
      </c>
      <c r="L60" s="57" t="s">
        <v>190</v>
      </c>
      <c r="M60" s="60">
        <v>56</v>
      </c>
      <c r="N60" s="57">
        <v>0.10218978102189781</v>
      </c>
      <c r="O60" s="60">
        <v>66</v>
      </c>
      <c r="P60" s="57">
        <v>0.12043795620437957</v>
      </c>
      <c r="Q60" s="37">
        <v>1</v>
      </c>
      <c r="R60" s="28" t="s">
        <v>191</v>
      </c>
    </row>
    <row r="61" spans="1:18" ht="17.100000000000001" customHeight="1" x14ac:dyDescent="0.3">
      <c r="A61" s="56" t="s">
        <v>188</v>
      </c>
      <c r="B61" s="25" t="s">
        <v>61</v>
      </c>
      <c r="C61" s="60">
        <v>376</v>
      </c>
      <c r="D61" s="60">
        <v>284</v>
      </c>
      <c r="E61" s="57">
        <v>0.75531914893617025</v>
      </c>
      <c r="F61" s="60">
        <v>248</v>
      </c>
      <c r="G61" s="60">
        <v>187</v>
      </c>
      <c r="H61" s="57">
        <v>0.49734042553191488</v>
      </c>
      <c r="I61" s="60">
        <v>181</v>
      </c>
      <c r="J61" s="57">
        <v>0.48138297872340424</v>
      </c>
      <c r="K61" s="60">
        <v>6</v>
      </c>
      <c r="L61" s="57">
        <v>1.5957446808510637E-2</v>
      </c>
      <c r="M61" s="60">
        <v>36</v>
      </c>
      <c r="N61" s="57">
        <v>9.5744680851063829E-2</v>
      </c>
      <c r="O61" s="60">
        <v>92</v>
      </c>
      <c r="P61" s="57">
        <v>0.24468085106382978</v>
      </c>
      <c r="Q61" s="37" t="s">
        <v>190</v>
      </c>
      <c r="R61" s="28" t="s">
        <v>190</v>
      </c>
    </row>
    <row r="62" spans="1:18" ht="17.100000000000001" customHeight="1" x14ac:dyDescent="0.3">
      <c r="A62" s="58" t="s">
        <v>188</v>
      </c>
      <c r="B62" s="32" t="s">
        <v>62</v>
      </c>
      <c r="C62" s="62">
        <v>128253</v>
      </c>
      <c r="D62" s="62">
        <v>110743</v>
      </c>
      <c r="E62" s="59">
        <v>0.86347297918957067</v>
      </c>
      <c r="F62" s="62">
        <v>96762</v>
      </c>
      <c r="G62" s="62">
        <v>68207</v>
      </c>
      <c r="H62" s="59">
        <v>0.53181601989817007</v>
      </c>
      <c r="I62" s="62">
        <v>65836</v>
      </c>
      <c r="J62" s="59">
        <v>0.51332912290550703</v>
      </c>
      <c r="K62" s="62">
        <v>2371</v>
      </c>
      <c r="L62" s="59">
        <v>1.8486896992662941E-2</v>
      </c>
      <c r="M62" s="62">
        <v>13981</v>
      </c>
      <c r="N62" s="59">
        <v>0.10901109525703102</v>
      </c>
      <c r="O62" s="62">
        <v>17510</v>
      </c>
      <c r="P62" s="59">
        <v>0.13652702081042939</v>
      </c>
      <c r="Q62" s="50" t="s">
        <v>190</v>
      </c>
      <c r="R62" s="35" t="s">
        <v>190</v>
      </c>
    </row>
    <row r="63" spans="1:18" ht="17.100000000000001" customHeight="1" x14ac:dyDescent="0.3"/>
    <row r="64" spans="1:18" ht="17.100000000000001" customHeight="1" x14ac:dyDescent="0.3">
      <c r="A64" s="2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2.42578125" style="3" customWidth="1"/>
    <col min="4" max="6" width="20.7109375" style="3" bestFit="1" customWidth="1"/>
    <col min="7" max="7" width="11.7109375" style="3" bestFit="1" customWidth="1"/>
    <col min="8" max="8" width="14.7109375" style="3" bestFit="1" customWidth="1"/>
    <col min="9" max="12" width="19.85546875" style="3" bestFit="1" customWidth="1"/>
    <col min="13" max="14" width="20.7109375" style="3" bestFit="1" customWidth="1"/>
    <col min="15" max="16" width="19.85546875" style="3" bestFit="1" customWidth="1"/>
    <col min="17" max="17" width="22.5703125" style="20" bestFit="1" customWidth="1"/>
    <col min="18" max="18" width="42.5703125" style="22" bestFit="1" customWidth="1"/>
    <col min="19" max="16384" width="11.42578125" style="3" hidden="1"/>
  </cols>
  <sheetData>
    <row r="1" spans="1:18" ht="17.100000000000001" customHeight="1" x14ac:dyDescent="0.3">
      <c r="A1" s="15" t="s">
        <v>176</v>
      </c>
    </row>
    <row r="2" spans="1:18" s="1" customFormat="1" ht="23.1" customHeight="1" x14ac:dyDescent="0.45">
      <c r="A2" s="17" t="s">
        <v>93</v>
      </c>
      <c r="Q2" s="21"/>
      <c r="R2" s="23"/>
    </row>
    <row r="3" spans="1:18" s="9" customFormat="1" ht="86.25" x14ac:dyDescent="0.2">
      <c r="A3" s="52" t="s">
        <v>0</v>
      </c>
      <c r="B3" s="52" t="s">
        <v>123</v>
      </c>
      <c r="C3" s="52" t="s">
        <v>156</v>
      </c>
      <c r="D3" s="52" t="s">
        <v>157</v>
      </c>
      <c r="E3" s="52" t="s">
        <v>158</v>
      </c>
      <c r="F3" s="52" t="s">
        <v>159</v>
      </c>
      <c r="G3" s="52" t="s">
        <v>160</v>
      </c>
      <c r="H3" s="52" t="s">
        <v>161</v>
      </c>
      <c r="I3" s="52" t="s">
        <v>162</v>
      </c>
      <c r="J3" s="52" t="s">
        <v>163</v>
      </c>
      <c r="K3" s="52" t="s">
        <v>164</v>
      </c>
      <c r="L3" s="52" t="s">
        <v>165</v>
      </c>
      <c r="M3" s="52" t="s">
        <v>166</v>
      </c>
      <c r="N3" s="52" t="s">
        <v>167</v>
      </c>
      <c r="O3" s="52" t="s">
        <v>168</v>
      </c>
      <c r="P3" s="52" t="s">
        <v>169</v>
      </c>
      <c r="Q3" s="55" t="s">
        <v>2</v>
      </c>
      <c r="R3" s="52" t="s">
        <v>3</v>
      </c>
    </row>
    <row r="4" spans="1:18" ht="17.100000000000001" customHeight="1" x14ac:dyDescent="0.3">
      <c r="A4" s="56" t="s">
        <v>188</v>
      </c>
      <c r="B4" s="25" t="s">
        <v>4</v>
      </c>
      <c r="C4" s="60">
        <v>36892</v>
      </c>
      <c r="D4" s="60">
        <v>31738</v>
      </c>
      <c r="E4" s="57">
        <v>0.86029491488669629</v>
      </c>
      <c r="F4" s="60">
        <v>29350</v>
      </c>
      <c r="G4" s="60">
        <v>26674</v>
      </c>
      <c r="H4" s="57">
        <v>0.72302938306407893</v>
      </c>
      <c r="I4" s="60">
        <v>26020</v>
      </c>
      <c r="J4" s="57">
        <v>0.70530196248509158</v>
      </c>
      <c r="K4" s="60">
        <v>654</v>
      </c>
      <c r="L4" s="57">
        <v>1.7727420578987314E-2</v>
      </c>
      <c r="M4" s="60">
        <v>2388</v>
      </c>
      <c r="N4" s="57">
        <v>6.4729480646210563E-2</v>
      </c>
      <c r="O4" s="60">
        <v>5154</v>
      </c>
      <c r="P4" s="57">
        <v>0.13970508511330371</v>
      </c>
      <c r="Q4" s="37" t="s">
        <v>190</v>
      </c>
      <c r="R4" s="28" t="s">
        <v>190</v>
      </c>
    </row>
    <row r="5" spans="1:18" ht="17.100000000000001" customHeight="1" x14ac:dyDescent="0.3">
      <c r="A5" s="56" t="s">
        <v>188</v>
      </c>
      <c r="B5" s="25" t="s">
        <v>5</v>
      </c>
      <c r="C5" s="60" t="s">
        <v>190</v>
      </c>
      <c r="D5" s="60" t="s">
        <v>190</v>
      </c>
      <c r="E5" s="57" t="s">
        <v>190</v>
      </c>
      <c r="F5" s="60" t="s">
        <v>190</v>
      </c>
      <c r="G5" s="60">
        <v>17</v>
      </c>
      <c r="H5" s="57">
        <v>0.77272727272727271</v>
      </c>
      <c r="I5" s="60">
        <v>17</v>
      </c>
      <c r="J5" s="57">
        <v>0.77272727272727271</v>
      </c>
      <c r="K5" s="60">
        <v>0</v>
      </c>
      <c r="L5" s="57">
        <v>0</v>
      </c>
      <c r="M5" s="60" t="s">
        <v>190</v>
      </c>
      <c r="N5" s="57" t="s">
        <v>190</v>
      </c>
      <c r="O5" s="60">
        <v>0</v>
      </c>
      <c r="P5" s="57">
        <v>0</v>
      </c>
      <c r="Q5" s="38">
        <v>1</v>
      </c>
      <c r="R5" s="28" t="s">
        <v>191</v>
      </c>
    </row>
    <row r="6" spans="1:18" ht="17.100000000000001" customHeight="1" x14ac:dyDescent="0.3">
      <c r="A6" s="56" t="s">
        <v>188</v>
      </c>
      <c r="B6" s="25" t="s">
        <v>6</v>
      </c>
      <c r="C6" s="60">
        <v>727</v>
      </c>
      <c r="D6" s="60">
        <v>707</v>
      </c>
      <c r="E6" s="57">
        <v>0.97248968363136179</v>
      </c>
      <c r="F6" s="60">
        <v>640</v>
      </c>
      <c r="G6" s="60">
        <v>555</v>
      </c>
      <c r="H6" s="57">
        <v>0.76341127922971119</v>
      </c>
      <c r="I6" s="60" t="s">
        <v>190</v>
      </c>
      <c r="J6" s="57" t="s">
        <v>190</v>
      </c>
      <c r="K6" s="60" t="s">
        <v>190</v>
      </c>
      <c r="L6" s="57" t="s">
        <v>190</v>
      </c>
      <c r="M6" s="60">
        <v>67</v>
      </c>
      <c r="N6" s="57">
        <v>9.2159559834938107E-2</v>
      </c>
      <c r="O6" s="60">
        <v>20</v>
      </c>
      <c r="P6" s="57">
        <v>2.7510316368638238E-2</v>
      </c>
      <c r="Q6" s="38">
        <v>1</v>
      </c>
      <c r="R6" s="28" t="s">
        <v>191</v>
      </c>
    </row>
    <row r="7" spans="1:18" ht="17.100000000000001" customHeight="1" x14ac:dyDescent="0.3">
      <c r="A7" s="56" t="s">
        <v>188</v>
      </c>
      <c r="B7" s="25" t="s">
        <v>7</v>
      </c>
      <c r="C7" s="60">
        <v>5908</v>
      </c>
      <c r="D7" s="60">
        <v>5341</v>
      </c>
      <c r="E7" s="57">
        <v>0.90402843601895733</v>
      </c>
      <c r="F7" s="60">
        <v>5055</v>
      </c>
      <c r="G7" s="60">
        <v>4837</v>
      </c>
      <c r="H7" s="57">
        <v>0.81872037914691942</v>
      </c>
      <c r="I7" s="60">
        <v>4797</v>
      </c>
      <c r="J7" s="57">
        <v>0.81194989844278942</v>
      </c>
      <c r="K7" s="60">
        <v>40</v>
      </c>
      <c r="L7" s="57">
        <v>6.7704807041299936E-3</v>
      </c>
      <c r="M7" s="60">
        <v>286</v>
      </c>
      <c r="N7" s="57">
        <v>4.8408937034529455E-2</v>
      </c>
      <c r="O7" s="60">
        <v>567</v>
      </c>
      <c r="P7" s="57">
        <v>9.597156398104266E-2</v>
      </c>
      <c r="Q7" s="37" t="s">
        <v>190</v>
      </c>
      <c r="R7" s="28" t="s">
        <v>190</v>
      </c>
    </row>
    <row r="8" spans="1:18" ht="17.100000000000001" customHeight="1" x14ac:dyDescent="0.3">
      <c r="A8" s="56" t="s">
        <v>188</v>
      </c>
      <c r="B8" s="25" t="s">
        <v>8</v>
      </c>
      <c r="C8" s="60">
        <v>994</v>
      </c>
      <c r="D8" s="60">
        <v>950</v>
      </c>
      <c r="E8" s="57">
        <v>0.95573440643863183</v>
      </c>
      <c r="F8" s="60">
        <v>880</v>
      </c>
      <c r="G8" s="60">
        <v>776</v>
      </c>
      <c r="H8" s="57">
        <v>0.78068410462776661</v>
      </c>
      <c r="I8" s="60">
        <v>766</v>
      </c>
      <c r="J8" s="57">
        <v>0.77062374245472842</v>
      </c>
      <c r="K8" s="60">
        <v>10</v>
      </c>
      <c r="L8" s="57">
        <v>1.0060362173038229E-2</v>
      </c>
      <c r="M8" s="60">
        <v>70</v>
      </c>
      <c r="N8" s="57">
        <v>7.0422535211267609E-2</v>
      </c>
      <c r="O8" s="60">
        <v>44</v>
      </c>
      <c r="P8" s="57">
        <v>4.4265593561368208E-2</v>
      </c>
      <c r="Q8" s="37" t="s">
        <v>190</v>
      </c>
      <c r="R8" s="28" t="s">
        <v>190</v>
      </c>
    </row>
    <row r="9" spans="1:18" ht="17.100000000000001" customHeight="1" x14ac:dyDescent="0.3">
      <c r="A9" s="56" t="s">
        <v>188</v>
      </c>
      <c r="B9" s="25" t="s">
        <v>9</v>
      </c>
      <c r="C9" s="60">
        <v>1090</v>
      </c>
      <c r="D9" s="60">
        <v>940</v>
      </c>
      <c r="E9" s="57">
        <v>0.86238532110091748</v>
      </c>
      <c r="F9" s="60">
        <v>860</v>
      </c>
      <c r="G9" s="60">
        <v>702</v>
      </c>
      <c r="H9" s="57">
        <v>0.6440366972477064</v>
      </c>
      <c r="I9" s="60" t="s">
        <v>190</v>
      </c>
      <c r="J9" s="57" t="s">
        <v>190</v>
      </c>
      <c r="K9" s="60" t="s">
        <v>190</v>
      </c>
      <c r="L9" s="57" t="s">
        <v>190</v>
      </c>
      <c r="M9" s="60">
        <v>80</v>
      </c>
      <c r="N9" s="57">
        <v>7.3394495412844041E-2</v>
      </c>
      <c r="O9" s="60">
        <v>150</v>
      </c>
      <c r="P9" s="57">
        <v>0.13761467889908258</v>
      </c>
      <c r="Q9" s="38">
        <v>1</v>
      </c>
      <c r="R9" s="28" t="s">
        <v>191</v>
      </c>
    </row>
    <row r="10" spans="1:18" ht="17.100000000000001" customHeight="1" x14ac:dyDescent="0.3">
      <c r="A10" s="56" t="s">
        <v>188</v>
      </c>
      <c r="B10" s="46" t="s">
        <v>10</v>
      </c>
      <c r="C10" s="60">
        <v>25731</v>
      </c>
      <c r="D10" s="60">
        <v>23773</v>
      </c>
      <c r="E10" s="57">
        <v>0.92390501729431429</v>
      </c>
      <c r="F10" s="60">
        <v>21998</v>
      </c>
      <c r="G10" s="60">
        <v>19026</v>
      </c>
      <c r="H10" s="57">
        <v>0.73941937740468699</v>
      </c>
      <c r="I10" s="60">
        <v>18902</v>
      </c>
      <c r="J10" s="57">
        <v>0.73460028759084373</v>
      </c>
      <c r="K10" s="60">
        <v>124</v>
      </c>
      <c r="L10" s="57">
        <v>4.8190898138432241E-3</v>
      </c>
      <c r="M10" s="60">
        <v>1775</v>
      </c>
      <c r="N10" s="57">
        <v>6.8982938867513888E-2</v>
      </c>
      <c r="O10" s="60">
        <v>1958</v>
      </c>
      <c r="P10" s="57">
        <v>7.6094982705685751E-2</v>
      </c>
      <c r="Q10" s="37" t="s">
        <v>190</v>
      </c>
      <c r="R10" s="28" t="s">
        <v>190</v>
      </c>
    </row>
    <row r="11" spans="1:18" ht="17.100000000000001" customHeight="1" x14ac:dyDescent="0.3">
      <c r="A11" s="56" t="s">
        <v>188</v>
      </c>
      <c r="B11" s="25" t="s">
        <v>11</v>
      </c>
      <c r="C11" s="60">
        <v>889</v>
      </c>
      <c r="D11" s="60">
        <v>842</v>
      </c>
      <c r="E11" s="57">
        <v>0.94713160854893141</v>
      </c>
      <c r="F11" s="60">
        <v>734</v>
      </c>
      <c r="G11" s="60">
        <v>637</v>
      </c>
      <c r="H11" s="57">
        <v>0.71653543307086609</v>
      </c>
      <c r="I11" s="60">
        <v>627</v>
      </c>
      <c r="J11" s="57">
        <v>0.70528683914510681</v>
      </c>
      <c r="K11" s="60">
        <v>10</v>
      </c>
      <c r="L11" s="57">
        <v>1.1248593925759279E-2</v>
      </c>
      <c r="M11" s="60">
        <v>108</v>
      </c>
      <c r="N11" s="57">
        <v>0.12148481439820022</v>
      </c>
      <c r="O11" s="60">
        <v>47</v>
      </c>
      <c r="P11" s="57">
        <v>5.2868391451068614E-2</v>
      </c>
      <c r="Q11" s="37" t="s">
        <v>190</v>
      </c>
      <c r="R11" s="28" t="s">
        <v>190</v>
      </c>
    </row>
    <row r="12" spans="1:18" ht="17.100000000000001" customHeight="1" x14ac:dyDescent="0.3">
      <c r="A12" s="56" t="s">
        <v>188</v>
      </c>
      <c r="B12" s="25" t="s">
        <v>12</v>
      </c>
      <c r="C12" s="60">
        <v>3019</v>
      </c>
      <c r="D12" s="60">
        <v>2710</v>
      </c>
      <c r="E12" s="57">
        <v>0.89764822789002985</v>
      </c>
      <c r="F12" s="60">
        <v>2529</v>
      </c>
      <c r="G12" s="60">
        <v>2355</v>
      </c>
      <c r="H12" s="57">
        <v>0.78005962239152038</v>
      </c>
      <c r="I12" s="60">
        <v>2296</v>
      </c>
      <c r="J12" s="57">
        <v>0.76051672739317655</v>
      </c>
      <c r="K12" s="60">
        <v>59</v>
      </c>
      <c r="L12" s="57">
        <v>1.9542894998343822E-2</v>
      </c>
      <c r="M12" s="60">
        <v>181</v>
      </c>
      <c r="N12" s="57">
        <v>5.9953627028817492E-2</v>
      </c>
      <c r="O12" s="60">
        <v>309</v>
      </c>
      <c r="P12" s="57">
        <v>0.10235177210997019</v>
      </c>
      <c r="Q12" s="37" t="s">
        <v>190</v>
      </c>
      <c r="R12" s="28" t="s">
        <v>190</v>
      </c>
    </row>
    <row r="13" spans="1:18" ht="17.100000000000001" customHeight="1" x14ac:dyDescent="0.3">
      <c r="A13" s="56" t="s">
        <v>188</v>
      </c>
      <c r="B13" s="25" t="s">
        <v>13</v>
      </c>
      <c r="C13" s="60">
        <v>36262</v>
      </c>
      <c r="D13" s="60">
        <v>32065</v>
      </c>
      <c r="E13" s="57">
        <v>0.88425900391594503</v>
      </c>
      <c r="F13" s="60">
        <v>30129</v>
      </c>
      <c r="G13" s="60">
        <v>27283</v>
      </c>
      <c r="H13" s="57">
        <v>0.75238541724118913</v>
      </c>
      <c r="I13" s="60">
        <v>26765</v>
      </c>
      <c r="J13" s="57">
        <v>0.73810049087198726</v>
      </c>
      <c r="K13" s="60">
        <v>518</v>
      </c>
      <c r="L13" s="57">
        <v>1.4284926369201919E-2</v>
      </c>
      <c r="M13" s="60">
        <v>1936</v>
      </c>
      <c r="N13" s="57">
        <v>5.338922287794385E-2</v>
      </c>
      <c r="O13" s="60">
        <v>4197</v>
      </c>
      <c r="P13" s="57">
        <v>0.11574099608405493</v>
      </c>
      <c r="Q13" s="37" t="s">
        <v>190</v>
      </c>
      <c r="R13" s="28" t="s">
        <v>190</v>
      </c>
    </row>
    <row r="14" spans="1:18" ht="17.100000000000001" customHeight="1" x14ac:dyDescent="0.3">
      <c r="A14" s="56" t="s">
        <v>188</v>
      </c>
      <c r="B14" s="25" t="s">
        <v>14</v>
      </c>
      <c r="C14" s="60">
        <v>1074</v>
      </c>
      <c r="D14" s="60">
        <v>990</v>
      </c>
      <c r="E14" s="57">
        <v>0.92178770949720668</v>
      </c>
      <c r="F14" s="60">
        <v>911</v>
      </c>
      <c r="G14" s="60">
        <v>771</v>
      </c>
      <c r="H14" s="57">
        <v>0.71787709497206709</v>
      </c>
      <c r="I14" s="60">
        <v>759</v>
      </c>
      <c r="J14" s="57">
        <v>0.70670391061452509</v>
      </c>
      <c r="K14" s="60">
        <v>12</v>
      </c>
      <c r="L14" s="57">
        <v>1.11731843575419E-2</v>
      </c>
      <c r="M14" s="60">
        <v>79</v>
      </c>
      <c r="N14" s="57">
        <v>7.3556797020484177E-2</v>
      </c>
      <c r="O14" s="60">
        <v>84</v>
      </c>
      <c r="P14" s="57">
        <v>7.8212290502793297E-2</v>
      </c>
      <c r="Q14" s="37" t="s">
        <v>190</v>
      </c>
      <c r="R14" s="28" t="s">
        <v>190</v>
      </c>
    </row>
    <row r="15" spans="1:18" ht="17.100000000000001" customHeight="1" x14ac:dyDescent="0.3">
      <c r="A15" s="56" t="s">
        <v>188</v>
      </c>
      <c r="B15" s="25" t="s">
        <v>15</v>
      </c>
      <c r="C15" s="60">
        <v>3927</v>
      </c>
      <c r="D15" s="60">
        <v>3591</v>
      </c>
      <c r="E15" s="57">
        <v>0.91443850267379678</v>
      </c>
      <c r="F15" s="60">
        <v>3344</v>
      </c>
      <c r="G15" s="60">
        <v>2894</v>
      </c>
      <c r="H15" s="57">
        <v>0.73694932518461931</v>
      </c>
      <c r="I15" s="60">
        <v>2644</v>
      </c>
      <c r="J15" s="57">
        <v>0.67328749681690858</v>
      </c>
      <c r="K15" s="60">
        <v>250</v>
      </c>
      <c r="L15" s="57">
        <v>6.3661828367710727E-2</v>
      </c>
      <c r="M15" s="60">
        <v>247</v>
      </c>
      <c r="N15" s="57">
        <v>6.2897886427298197E-2</v>
      </c>
      <c r="O15" s="60">
        <v>336</v>
      </c>
      <c r="P15" s="57">
        <v>8.5561497326203204E-2</v>
      </c>
      <c r="Q15" s="37" t="s">
        <v>190</v>
      </c>
      <c r="R15" s="28" t="s">
        <v>190</v>
      </c>
    </row>
    <row r="16" spans="1:18" ht="17.100000000000001" customHeight="1" x14ac:dyDescent="0.3">
      <c r="A16" s="56" t="s">
        <v>188</v>
      </c>
      <c r="B16" s="25" t="s">
        <v>16</v>
      </c>
      <c r="C16" s="60">
        <v>6664</v>
      </c>
      <c r="D16" s="60">
        <v>6455</v>
      </c>
      <c r="E16" s="57">
        <v>0.96863745498199283</v>
      </c>
      <c r="F16" s="60">
        <v>5919</v>
      </c>
      <c r="G16" s="60">
        <v>5004</v>
      </c>
      <c r="H16" s="57">
        <v>0.75090036014405759</v>
      </c>
      <c r="I16" s="60">
        <v>4934</v>
      </c>
      <c r="J16" s="57">
        <v>0.74039615846338536</v>
      </c>
      <c r="K16" s="60">
        <v>70</v>
      </c>
      <c r="L16" s="57">
        <v>1.050420168067227E-2</v>
      </c>
      <c r="M16" s="60">
        <v>536</v>
      </c>
      <c r="N16" s="57">
        <v>8.0432172869147653E-2</v>
      </c>
      <c r="O16" s="60">
        <v>209</v>
      </c>
      <c r="P16" s="57">
        <v>3.1362545018007205E-2</v>
      </c>
      <c r="Q16" s="37" t="s">
        <v>190</v>
      </c>
      <c r="R16" s="28" t="s">
        <v>190</v>
      </c>
    </row>
    <row r="17" spans="1:18" ht="17.100000000000001" customHeight="1" x14ac:dyDescent="0.3">
      <c r="A17" s="56" t="s">
        <v>188</v>
      </c>
      <c r="B17" s="25" t="s">
        <v>17</v>
      </c>
      <c r="C17" s="60">
        <v>528</v>
      </c>
      <c r="D17" s="60" t="s">
        <v>190</v>
      </c>
      <c r="E17" s="57" t="s">
        <v>190</v>
      </c>
      <c r="F17" s="60">
        <v>470</v>
      </c>
      <c r="G17" s="60">
        <v>394</v>
      </c>
      <c r="H17" s="57">
        <v>0.74621212121212122</v>
      </c>
      <c r="I17" s="60" t="s">
        <v>190</v>
      </c>
      <c r="J17" s="57" t="s">
        <v>190</v>
      </c>
      <c r="K17" s="60" t="s">
        <v>190</v>
      </c>
      <c r="L17" s="57" t="s">
        <v>190</v>
      </c>
      <c r="M17" s="60" t="s">
        <v>190</v>
      </c>
      <c r="N17" s="57" t="s">
        <v>190</v>
      </c>
      <c r="O17" s="60" t="s">
        <v>190</v>
      </c>
      <c r="P17" s="57" t="s">
        <v>190</v>
      </c>
      <c r="Q17" s="38">
        <v>1</v>
      </c>
      <c r="R17" s="28" t="s">
        <v>191</v>
      </c>
    </row>
    <row r="18" spans="1:18" ht="17.100000000000001" customHeight="1" x14ac:dyDescent="0.3">
      <c r="A18" s="56" t="s">
        <v>188</v>
      </c>
      <c r="B18" s="25" t="s">
        <v>18</v>
      </c>
      <c r="C18" s="60">
        <v>37727</v>
      </c>
      <c r="D18" s="60">
        <v>36530</v>
      </c>
      <c r="E18" s="57">
        <v>0.96827205979802267</v>
      </c>
      <c r="F18" s="60">
        <v>34399</v>
      </c>
      <c r="G18" s="60">
        <v>29584</v>
      </c>
      <c r="H18" s="57">
        <v>0.78415988549314819</v>
      </c>
      <c r="I18" s="60">
        <v>29197</v>
      </c>
      <c r="J18" s="57">
        <v>0.77390198001431332</v>
      </c>
      <c r="K18" s="60">
        <v>387</v>
      </c>
      <c r="L18" s="57">
        <v>1.0257905478834787E-2</v>
      </c>
      <c r="M18" s="60">
        <v>2131</v>
      </c>
      <c r="N18" s="57">
        <v>5.6484745672860284E-2</v>
      </c>
      <c r="O18" s="60">
        <v>1197</v>
      </c>
      <c r="P18" s="57">
        <v>3.1727940201977362E-2</v>
      </c>
      <c r="Q18" s="37" t="s">
        <v>190</v>
      </c>
      <c r="R18" s="28" t="s">
        <v>190</v>
      </c>
    </row>
    <row r="19" spans="1:18" ht="17.100000000000001" customHeight="1" x14ac:dyDescent="0.3">
      <c r="A19" s="56" t="s">
        <v>188</v>
      </c>
      <c r="B19" s="25" t="s">
        <v>19</v>
      </c>
      <c r="C19" s="60">
        <v>5580</v>
      </c>
      <c r="D19" s="60">
        <v>5265</v>
      </c>
      <c r="E19" s="57">
        <v>0.94354838709677424</v>
      </c>
      <c r="F19" s="60">
        <v>4918</v>
      </c>
      <c r="G19" s="60">
        <v>4217</v>
      </c>
      <c r="H19" s="57">
        <v>0.75573476702508957</v>
      </c>
      <c r="I19" s="60">
        <v>4165</v>
      </c>
      <c r="J19" s="57">
        <v>0.74641577060931896</v>
      </c>
      <c r="K19" s="60">
        <v>52</v>
      </c>
      <c r="L19" s="57">
        <v>9.3189964157706102E-3</v>
      </c>
      <c r="M19" s="60">
        <v>347</v>
      </c>
      <c r="N19" s="57">
        <v>6.2186379928315411E-2</v>
      </c>
      <c r="O19" s="60">
        <v>315</v>
      </c>
      <c r="P19" s="57">
        <v>5.6451612903225805E-2</v>
      </c>
      <c r="Q19" s="37" t="s">
        <v>190</v>
      </c>
      <c r="R19" s="28" t="s">
        <v>190</v>
      </c>
    </row>
    <row r="20" spans="1:18" ht="17.100000000000001" customHeight="1" x14ac:dyDescent="0.3">
      <c r="A20" s="56" t="s">
        <v>188</v>
      </c>
      <c r="B20" s="25" t="s">
        <v>20</v>
      </c>
      <c r="C20" s="60">
        <v>2671</v>
      </c>
      <c r="D20" s="60">
        <v>2554</v>
      </c>
      <c r="E20" s="57">
        <v>0.95619618120554095</v>
      </c>
      <c r="F20" s="60">
        <v>2372</v>
      </c>
      <c r="G20" s="60">
        <v>2064</v>
      </c>
      <c r="H20" s="57">
        <v>0.77274429052789217</v>
      </c>
      <c r="I20" s="60">
        <v>1902</v>
      </c>
      <c r="J20" s="57">
        <v>0.71209284912017967</v>
      </c>
      <c r="K20" s="60">
        <v>162</v>
      </c>
      <c r="L20" s="57">
        <v>6.0651441407712468E-2</v>
      </c>
      <c r="M20" s="60">
        <v>182</v>
      </c>
      <c r="N20" s="57">
        <v>6.8139273680269563E-2</v>
      </c>
      <c r="O20" s="60">
        <v>117</v>
      </c>
      <c r="P20" s="57">
        <v>4.3803818794459007E-2</v>
      </c>
      <c r="Q20" s="37" t="s">
        <v>190</v>
      </c>
      <c r="R20" s="28" t="s">
        <v>190</v>
      </c>
    </row>
    <row r="21" spans="1:18" ht="17.100000000000001" customHeight="1" x14ac:dyDescent="0.3">
      <c r="A21" s="56" t="s">
        <v>188</v>
      </c>
      <c r="B21" s="25" t="s">
        <v>21</v>
      </c>
      <c r="C21" s="60">
        <v>540</v>
      </c>
      <c r="D21" s="60">
        <v>474</v>
      </c>
      <c r="E21" s="57">
        <v>0.87777777777777777</v>
      </c>
      <c r="F21" s="60">
        <v>448</v>
      </c>
      <c r="G21" s="60">
        <v>422</v>
      </c>
      <c r="H21" s="57">
        <v>0.78148148148148144</v>
      </c>
      <c r="I21" s="60">
        <v>422</v>
      </c>
      <c r="J21" s="57">
        <v>0.78148148148148144</v>
      </c>
      <c r="K21" s="60">
        <v>0</v>
      </c>
      <c r="L21" s="57">
        <v>0</v>
      </c>
      <c r="M21" s="60">
        <v>26</v>
      </c>
      <c r="N21" s="57">
        <v>4.8148148148148148E-2</v>
      </c>
      <c r="O21" s="60">
        <v>66</v>
      </c>
      <c r="P21" s="57">
        <v>0.12222222222222222</v>
      </c>
      <c r="Q21" s="37" t="s">
        <v>190</v>
      </c>
      <c r="R21" s="28" t="s">
        <v>190</v>
      </c>
    </row>
    <row r="22" spans="1:18" ht="17.100000000000001" customHeight="1" x14ac:dyDescent="0.3">
      <c r="A22" s="56" t="s">
        <v>188</v>
      </c>
      <c r="B22" s="46" t="s">
        <v>22</v>
      </c>
      <c r="C22" s="60">
        <v>292168</v>
      </c>
      <c r="D22" s="60">
        <v>276364</v>
      </c>
      <c r="E22" s="57">
        <v>0.94590783384901833</v>
      </c>
      <c r="F22" s="60">
        <v>258090</v>
      </c>
      <c r="G22" s="60">
        <v>231970</v>
      </c>
      <c r="H22" s="57">
        <v>0.79396100873470055</v>
      </c>
      <c r="I22" s="60">
        <v>231498</v>
      </c>
      <c r="J22" s="57">
        <v>0.79234549984940172</v>
      </c>
      <c r="K22" s="60">
        <v>472</v>
      </c>
      <c r="L22" s="57">
        <v>1.6155088852988692E-3</v>
      </c>
      <c r="M22" s="60">
        <v>18274</v>
      </c>
      <c r="N22" s="57">
        <v>6.2546206292270201E-2</v>
      </c>
      <c r="O22" s="60">
        <v>15804</v>
      </c>
      <c r="P22" s="57">
        <v>5.4092166150981627E-2</v>
      </c>
      <c r="Q22" s="37" t="s">
        <v>190</v>
      </c>
      <c r="R22" s="28" t="s">
        <v>190</v>
      </c>
    </row>
    <row r="23" spans="1:18" ht="17.100000000000001" customHeight="1" x14ac:dyDescent="0.3">
      <c r="A23" s="56" t="s">
        <v>188</v>
      </c>
      <c r="B23" s="25" t="s">
        <v>23</v>
      </c>
      <c r="C23" s="60">
        <v>6035</v>
      </c>
      <c r="D23" s="60">
        <v>5839</v>
      </c>
      <c r="E23" s="57">
        <v>0.96752278376139189</v>
      </c>
      <c r="F23" s="60">
        <v>5459</v>
      </c>
      <c r="G23" s="60">
        <v>4532</v>
      </c>
      <c r="H23" s="57">
        <v>0.75095277547638772</v>
      </c>
      <c r="I23" s="60">
        <v>4462</v>
      </c>
      <c r="J23" s="57">
        <v>0.73935376967688482</v>
      </c>
      <c r="K23" s="60">
        <v>70</v>
      </c>
      <c r="L23" s="57">
        <v>1.15990057995029E-2</v>
      </c>
      <c r="M23" s="60">
        <v>380</v>
      </c>
      <c r="N23" s="57">
        <v>6.2966031483015744E-2</v>
      </c>
      <c r="O23" s="60">
        <v>196</v>
      </c>
      <c r="P23" s="57">
        <v>3.2477216238608123E-2</v>
      </c>
      <c r="Q23" s="37" t="s">
        <v>190</v>
      </c>
      <c r="R23" s="28" t="s">
        <v>190</v>
      </c>
    </row>
    <row r="24" spans="1:18" ht="17.100000000000001" customHeight="1" x14ac:dyDescent="0.3">
      <c r="A24" s="56" t="s">
        <v>188</v>
      </c>
      <c r="B24" s="25" t="s">
        <v>24</v>
      </c>
      <c r="C24" s="60">
        <v>4943</v>
      </c>
      <c r="D24" s="60">
        <v>4475</v>
      </c>
      <c r="E24" s="57">
        <v>0.90532065547238516</v>
      </c>
      <c r="F24" s="60">
        <v>4107</v>
      </c>
      <c r="G24" s="60">
        <v>3558</v>
      </c>
      <c r="H24" s="57">
        <v>0.71980578595994338</v>
      </c>
      <c r="I24" s="60">
        <v>3539</v>
      </c>
      <c r="J24" s="57">
        <v>0.71596196641715559</v>
      </c>
      <c r="K24" s="60">
        <v>19</v>
      </c>
      <c r="L24" s="57">
        <v>3.8438195427877805E-3</v>
      </c>
      <c r="M24" s="60">
        <v>368</v>
      </c>
      <c r="N24" s="57">
        <v>7.4448715355047546E-2</v>
      </c>
      <c r="O24" s="60">
        <v>468</v>
      </c>
      <c r="P24" s="57">
        <v>9.4679344527614812E-2</v>
      </c>
      <c r="Q24" s="37" t="s">
        <v>190</v>
      </c>
      <c r="R24" s="28" t="s">
        <v>190</v>
      </c>
    </row>
    <row r="25" spans="1:18" ht="17.100000000000001" customHeight="1" x14ac:dyDescent="0.3">
      <c r="A25" s="56" t="s">
        <v>188</v>
      </c>
      <c r="B25" s="25" t="s">
        <v>25</v>
      </c>
      <c r="C25" s="60">
        <v>427</v>
      </c>
      <c r="D25" s="60">
        <v>409</v>
      </c>
      <c r="E25" s="57">
        <v>0.95784543325526927</v>
      </c>
      <c r="F25" s="60">
        <v>380</v>
      </c>
      <c r="G25" s="60">
        <v>327</v>
      </c>
      <c r="H25" s="57">
        <v>0.76580796252927397</v>
      </c>
      <c r="I25" s="60">
        <v>317</v>
      </c>
      <c r="J25" s="57">
        <v>0.74238875878220145</v>
      </c>
      <c r="K25" s="60">
        <v>10</v>
      </c>
      <c r="L25" s="57">
        <v>2.3419203747072601E-2</v>
      </c>
      <c r="M25" s="60">
        <v>29</v>
      </c>
      <c r="N25" s="57">
        <v>6.7915690866510545E-2</v>
      </c>
      <c r="O25" s="60">
        <v>18</v>
      </c>
      <c r="P25" s="57">
        <v>4.2154566744730677E-2</v>
      </c>
      <c r="Q25" s="37" t="s">
        <v>190</v>
      </c>
      <c r="R25" s="28" t="s">
        <v>190</v>
      </c>
    </row>
    <row r="26" spans="1:18" ht="17.100000000000001" customHeight="1" x14ac:dyDescent="0.3">
      <c r="A26" s="56" t="s">
        <v>188</v>
      </c>
      <c r="B26" s="25" t="s">
        <v>26</v>
      </c>
      <c r="C26" s="60">
        <v>3086</v>
      </c>
      <c r="D26" s="60">
        <v>2868</v>
      </c>
      <c r="E26" s="57">
        <v>0.92935839274141285</v>
      </c>
      <c r="F26" s="60">
        <v>2656</v>
      </c>
      <c r="G26" s="60">
        <v>2409</v>
      </c>
      <c r="H26" s="57">
        <v>0.7806221646143876</v>
      </c>
      <c r="I26" s="60">
        <v>2396</v>
      </c>
      <c r="J26" s="57">
        <v>0.77640959170447177</v>
      </c>
      <c r="K26" s="60">
        <v>13</v>
      </c>
      <c r="L26" s="57">
        <v>4.2125729099157481E-3</v>
      </c>
      <c r="M26" s="60">
        <v>212</v>
      </c>
      <c r="N26" s="57">
        <v>6.8697342838626052E-2</v>
      </c>
      <c r="O26" s="60">
        <v>218</v>
      </c>
      <c r="P26" s="57">
        <v>7.0641607258587175E-2</v>
      </c>
      <c r="Q26" s="37" t="s">
        <v>190</v>
      </c>
      <c r="R26" s="28" t="s">
        <v>190</v>
      </c>
    </row>
    <row r="27" spans="1:18" ht="17.100000000000001" customHeight="1" x14ac:dyDescent="0.3">
      <c r="A27" s="56" t="s">
        <v>188</v>
      </c>
      <c r="B27" s="25" t="s">
        <v>27</v>
      </c>
      <c r="C27" s="60">
        <v>10046</v>
      </c>
      <c r="D27" s="60">
        <v>8851</v>
      </c>
      <c r="E27" s="57">
        <v>0.88104718295839135</v>
      </c>
      <c r="F27" s="60">
        <v>8401</v>
      </c>
      <c r="G27" s="60">
        <v>7704</v>
      </c>
      <c r="H27" s="57">
        <v>0.76687238701970939</v>
      </c>
      <c r="I27" s="60">
        <v>7600</v>
      </c>
      <c r="J27" s="57">
        <v>0.75652000796336849</v>
      </c>
      <c r="K27" s="60">
        <v>104</v>
      </c>
      <c r="L27" s="57">
        <v>1.0352379056340831E-2</v>
      </c>
      <c r="M27" s="60">
        <v>450</v>
      </c>
      <c r="N27" s="57">
        <v>4.4793947839936295E-2</v>
      </c>
      <c r="O27" s="60">
        <v>1195</v>
      </c>
      <c r="P27" s="57">
        <v>0.11895281704160859</v>
      </c>
      <c r="Q27" s="37" t="s">
        <v>190</v>
      </c>
      <c r="R27" s="28" t="s">
        <v>190</v>
      </c>
    </row>
    <row r="28" spans="1:18" ht="17.100000000000001" customHeight="1" x14ac:dyDescent="0.3">
      <c r="A28" s="56" t="s">
        <v>188</v>
      </c>
      <c r="B28" s="25" t="s">
        <v>28</v>
      </c>
      <c r="C28" s="60">
        <v>203</v>
      </c>
      <c r="D28" s="60" t="s">
        <v>190</v>
      </c>
      <c r="E28" s="57" t="s">
        <v>190</v>
      </c>
      <c r="F28" s="60">
        <v>196</v>
      </c>
      <c r="G28" s="60">
        <v>163</v>
      </c>
      <c r="H28" s="57">
        <v>0.80295566502463056</v>
      </c>
      <c r="I28" s="60">
        <v>152</v>
      </c>
      <c r="J28" s="57">
        <v>0.74876847290640391</v>
      </c>
      <c r="K28" s="60">
        <v>11</v>
      </c>
      <c r="L28" s="57">
        <v>5.4187192118226604E-2</v>
      </c>
      <c r="M28" s="60" t="s">
        <v>190</v>
      </c>
      <c r="N28" s="57" t="s">
        <v>190</v>
      </c>
      <c r="O28" s="60" t="s">
        <v>190</v>
      </c>
      <c r="P28" s="57" t="s">
        <v>190</v>
      </c>
      <c r="Q28" s="38">
        <v>1</v>
      </c>
      <c r="R28" s="28" t="s">
        <v>191</v>
      </c>
    </row>
    <row r="29" spans="1:18" ht="17.100000000000001" customHeight="1" x14ac:dyDescent="0.3">
      <c r="A29" s="56" t="s">
        <v>188</v>
      </c>
      <c r="B29" s="25" t="s">
        <v>29</v>
      </c>
      <c r="C29" s="60">
        <v>307</v>
      </c>
      <c r="D29" s="60">
        <v>287</v>
      </c>
      <c r="E29" s="57">
        <v>0.93485342019543971</v>
      </c>
      <c r="F29" s="60">
        <v>267</v>
      </c>
      <c r="G29" s="60">
        <v>219</v>
      </c>
      <c r="H29" s="57">
        <v>0.71335504885993484</v>
      </c>
      <c r="I29" s="60">
        <v>219</v>
      </c>
      <c r="J29" s="57">
        <v>0.71335504885993484</v>
      </c>
      <c r="K29" s="60">
        <v>0</v>
      </c>
      <c r="L29" s="57">
        <v>0</v>
      </c>
      <c r="M29" s="60">
        <v>20</v>
      </c>
      <c r="N29" s="57">
        <v>6.5146579804560262E-2</v>
      </c>
      <c r="O29" s="60">
        <v>20</v>
      </c>
      <c r="P29" s="57">
        <v>6.5146579804560262E-2</v>
      </c>
      <c r="Q29" s="37" t="s">
        <v>190</v>
      </c>
      <c r="R29" s="28" t="s">
        <v>190</v>
      </c>
    </row>
    <row r="30" spans="1:18" ht="17.100000000000001" customHeight="1" x14ac:dyDescent="0.3">
      <c r="A30" s="56" t="s">
        <v>188</v>
      </c>
      <c r="B30" s="25" t="s">
        <v>30</v>
      </c>
      <c r="C30" s="60">
        <v>14519</v>
      </c>
      <c r="D30" s="60">
        <v>12979</v>
      </c>
      <c r="E30" s="57">
        <v>0.89393208898684484</v>
      </c>
      <c r="F30" s="60">
        <v>12116</v>
      </c>
      <c r="G30" s="60">
        <v>10074</v>
      </c>
      <c r="H30" s="57">
        <v>0.69384943866657478</v>
      </c>
      <c r="I30" s="60">
        <v>9789</v>
      </c>
      <c r="J30" s="57">
        <v>0.67421998760245194</v>
      </c>
      <c r="K30" s="60">
        <v>285</v>
      </c>
      <c r="L30" s="57">
        <v>1.9629451064122873E-2</v>
      </c>
      <c r="M30" s="60">
        <v>863</v>
      </c>
      <c r="N30" s="57">
        <v>5.9439355327501893E-2</v>
      </c>
      <c r="O30" s="60">
        <v>1540</v>
      </c>
      <c r="P30" s="57">
        <v>0.10606791101315517</v>
      </c>
      <c r="Q30" s="37" t="s">
        <v>190</v>
      </c>
      <c r="R30" s="28" t="s">
        <v>190</v>
      </c>
    </row>
    <row r="31" spans="1:18" ht="17.100000000000001" customHeight="1" x14ac:dyDescent="0.3">
      <c r="A31" s="56" t="s">
        <v>188</v>
      </c>
      <c r="B31" s="25" t="s">
        <v>31</v>
      </c>
      <c r="C31" s="60">
        <v>2763</v>
      </c>
      <c r="D31" s="60">
        <v>2370</v>
      </c>
      <c r="E31" s="57">
        <v>0.85776330076004348</v>
      </c>
      <c r="F31" s="60">
        <v>2221</v>
      </c>
      <c r="G31" s="60">
        <v>1887</v>
      </c>
      <c r="H31" s="57">
        <v>0.6829533116178067</v>
      </c>
      <c r="I31" s="60">
        <v>1864</v>
      </c>
      <c r="J31" s="57">
        <v>0.67462902642055733</v>
      </c>
      <c r="K31" s="60">
        <v>23</v>
      </c>
      <c r="L31" s="57">
        <v>8.3242851972493669E-3</v>
      </c>
      <c r="M31" s="60">
        <v>149</v>
      </c>
      <c r="N31" s="57">
        <v>5.3926891060441552E-2</v>
      </c>
      <c r="O31" s="60">
        <v>393</v>
      </c>
      <c r="P31" s="57">
        <v>0.14223669923995658</v>
      </c>
      <c r="Q31" s="37" t="s">
        <v>190</v>
      </c>
      <c r="R31" s="28" t="s">
        <v>190</v>
      </c>
    </row>
    <row r="32" spans="1:18" ht="17.100000000000001" customHeight="1" x14ac:dyDescent="0.3">
      <c r="A32" s="56" t="s">
        <v>188</v>
      </c>
      <c r="B32" s="25" t="s">
        <v>32</v>
      </c>
      <c r="C32" s="60">
        <v>2654</v>
      </c>
      <c r="D32" s="60">
        <v>2575</v>
      </c>
      <c r="E32" s="57">
        <v>0.97023360964581762</v>
      </c>
      <c r="F32" s="60">
        <v>2399</v>
      </c>
      <c r="G32" s="60">
        <v>2101</v>
      </c>
      <c r="H32" s="57">
        <v>0.79163526752072344</v>
      </c>
      <c r="I32" s="60">
        <v>2095</v>
      </c>
      <c r="J32" s="57">
        <v>0.7893745290128108</v>
      </c>
      <c r="K32" s="60">
        <v>6</v>
      </c>
      <c r="L32" s="57">
        <v>2.2607385079125848E-3</v>
      </c>
      <c r="M32" s="60">
        <v>176</v>
      </c>
      <c r="N32" s="57">
        <v>6.6314996232102491E-2</v>
      </c>
      <c r="O32" s="60">
        <v>79</v>
      </c>
      <c r="P32" s="57">
        <v>2.9766390354182368E-2</v>
      </c>
      <c r="Q32" s="37" t="s">
        <v>190</v>
      </c>
      <c r="R32" s="28" t="s">
        <v>190</v>
      </c>
    </row>
    <row r="33" spans="1:18" ht="17.100000000000001" customHeight="1" x14ac:dyDescent="0.3">
      <c r="A33" s="56" t="s">
        <v>188</v>
      </c>
      <c r="B33" s="25" t="s">
        <v>33</v>
      </c>
      <c r="C33" s="60">
        <v>77896</v>
      </c>
      <c r="D33" s="60">
        <v>71097</v>
      </c>
      <c r="E33" s="57">
        <v>0.91271695594125501</v>
      </c>
      <c r="F33" s="60">
        <v>65830</v>
      </c>
      <c r="G33" s="60">
        <v>56093</v>
      </c>
      <c r="H33" s="57">
        <v>0.72010116052172124</v>
      </c>
      <c r="I33" s="60">
        <v>55409</v>
      </c>
      <c r="J33" s="57">
        <v>0.71132022183424048</v>
      </c>
      <c r="K33" s="60">
        <v>684</v>
      </c>
      <c r="L33" s="57">
        <v>8.7809386874807428E-3</v>
      </c>
      <c r="M33" s="60">
        <v>5267</v>
      </c>
      <c r="N33" s="57">
        <v>6.7615795419533734E-2</v>
      </c>
      <c r="O33" s="60">
        <v>6799</v>
      </c>
      <c r="P33" s="57">
        <v>8.7283044058744999E-2</v>
      </c>
      <c r="Q33" s="37" t="s">
        <v>190</v>
      </c>
      <c r="R33" s="28" t="s">
        <v>190</v>
      </c>
    </row>
    <row r="34" spans="1:18" ht="17.100000000000001" customHeight="1" x14ac:dyDescent="0.3">
      <c r="A34" s="56" t="s">
        <v>188</v>
      </c>
      <c r="B34" s="25" t="s">
        <v>34</v>
      </c>
      <c r="C34" s="60">
        <v>6119</v>
      </c>
      <c r="D34" s="60">
        <v>5838</v>
      </c>
      <c r="E34" s="57">
        <v>0.95407746363784929</v>
      </c>
      <c r="F34" s="60">
        <v>5408</v>
      </c>
      <c r="G34" s="60">
        <v>4619</v>
      </c>
      <c r="H34" s="57">
        <v>0.75486190554012089</v>
      </c>
      <c r="I34" s="60">
        <v>4581</v>
      </c>
      <c r="J34" s="57">
        <v>0.74865174048047067</v>
      </c>
      <c r="K34" s="60">
        <v>38</v>
      </c>
      <c r="L34" s="57">
        <v>6.2101650596502692E-3</v>
      </c>
      <c r="M34" s="60">
        <v>430</v>
      </c>
      <c r="N34" s="57">
        <v>7.0272920411832002E-2</v>
      </c>
      <c r="O34" s="60">
        <v>281</v>
      </c>
      <c r="P34" s="57">
        <v>4.5922536362150677E-2</v>
      </c>
      <c r="Q34" s="37" t="s">
        <v>190</v>
      </c>
      <c r="R34" s="28" t="s">
        <v>190</v>
      </c>
    </row>
    <row r="35" spans="1:18" ht="17.100000000000001" customHeight="1" x14ac:dyDescent="0.3">
      <c r="A35" s="56" t="s">
        <v>188</v>
      </c>
      <c r="B35" s="25" t="s">
        <v>35</v>
      </c>
      <c r="C35" s="60">
        <v>385</v>
      </c>
      <c r="D35" s="60">
        <v>358</v>
      </c>
      <c r="E35" s="57">
        <v>0.92987012987012985</v>
      </c>
      <c r="F35" s="60">
        <v>330</v>
      </c>
      <c r="G35" s="60">
        <v>289</v>
      </c>
      <c r="H35" s="57">
        <v>0.75064935064935068</v>
      </c>
      <c r="I35" s="60">
        <v>283</v>
      </c>
      <c r="J35" s="57">
        <v>0.73506493506493509</v>
      </c>
      <c r="K35" s="60">
        <v>6</v>
      </c>
      <c r="L35" s="57">
        <v>1.5584415584415584E-2</v>
      </c>
      <c r="M35" s="60">
        <v>28</v>
      </c>
      <c r="N35" s="57">
        <v>7.2727272727272724E-2</v>
      </c>
      <c r="O35" s="60">
        <v>27</v>
      </c>
      <c r="P35" s="57">
        <v>7.0129870129870125E-2</v>
      </c>
      <c r="Q35" s="37" t="s">
        <v>190</v>
      </c>
      <c r="R35" s="28" t="s">
        <v>190</v>
      </c>
    </row>
    <row r="36" spans="1:18" ht="17.100000000000001" customHeight="1" x14ac:dyDescent="0.3">
      <c r="A36" s="56" t="s">
        <v>188</v>
      </c>
      <c r="B36" s="25" t="s">
        <v>36</v>
      </c>
      <c r="C36" s="60">
        <v>59769</v>
      </c>
      <c r="D36" s="60">
        <v>57141</v>
      </c>
      <c r="E36" s="57">
        <v>0.95603071826532149</v>
      </c>
      <c r="F36" s="60">
        <v>53733</v>
      </c>
      <c r="G36" s="60">
        <v>47116</v>
      </c>
      <c r="H36" s="57">
        <v>0.78830162793421343</v>
      </c>
      <c r="I36" s="60">
        <v>46397</v>
      </c>
      <c r="J36" s="57">
        <v>0.77627198045809698</v>
      </c>
      <c r="K36" s="60">
        <v>719</v>
      </c>
      <c r="L36" s="57">
        <v>1.2029647476116382E-2</v>
      </c>
      <c r="M36" s="60">
        <v>3408</v>
      </c>
      <c r="N36" s="57">
        <v>5.7019525171911861E-2</v>
      </c>
      <c r="O36" s="60">
        <v>2628</v>
      </c>
      <c r="P36" s="57">
        <v>4.3969281734678511E-2</v>
      </c>
      <c r="Q36" s="37" t="s">
        <v>190</v>
      </c>
      <c r="R36" s="28" t="s">
        <v>190</v>
      </c>
    </row>
    <row r="37" spans="1:18" ht="17.100000000000001" customHeight="1" x14ac:dyDescent="0.3">
      <c r="A37" s="56" t="s">
        <v>188</v>
      </c>
      <c r="B37" s="25" t="s">
        <v>37</v>
      </c>
      <c r="C37" s="60">
        <v>35590</v>
      </c>
      <c r="D37" s="60">
        <v>31287</v>
      </c>
      <c r="E37" s="57">
        <v>0.87909525147513345</v>
      </c>
      <c r="F37" s="60">
        <v>29364</v>
      </c>
      <c r="G37" s="60">
        <v>27688</v>
      </c>
      <c r="H37" s="57">
        <v>0.77797134026411918</v>
      </c>
      <c r="I37" s="60">
        <v>27533</v>
      </c>
      <c r="J37" s="57">
        <v>0.77361618432143864</v>
      </c>
      <c r="K37" s="60">
        <v>155</v>
      </c>
      <c r="L37" s="57">
        <v>4.3551559426805286E-3</v>
      </c>
      <c r="M37" s="60">
        <v>1923</v>
      </c>
      <c r="N37" s="57">
        <v>5.4032031469513908E-2</v>
      </c>
      <c r="O37" s="60">
        <v>4303</v>
      </c>
      <c r="P37" s="57">
        <v>0.12090474852486653</v>
      </c>
      <c r="Q37" s="37" t="s">
        <v>190</v>
      </c>
      <c r="R37" s="28" t="s">
        <v>190</v>
      </c>
    </row>
    <row r="38" spans="1:18" ht="17.100000000000001" customHeight="1" x14ac:dyDescent="0.3">
      <c r="A38" s="56" t="s">
        <v>188</v>
      </c>
      <c r="B38" s="25" t="s">
        <v>38</v>
      </c>
      <c r="C38" s="60">
        <v>1647</v>
      </c>
      <c r="D38" s="60">
        <v>1472</v>
      </c>
      <c r="E38" s="57">
        <v>0.89374620522161508</v>
      </c>
      <c r="F38" s="60">
        <v>1386</v>
      </c>
      <c r="G38" s="60">
        <v>1281</v>
      </c>
      <c r="H38" s="57">
        <v>0.77777777777777779</v>
      </c>
      <c r="I38" s="60">
        <v>1253</v>
      </c>
      <c r="J38" s="57">
        <v>0.76077717061323624</v>
      </c>
      <c r="K38" s="60">
        <v>28</v>
      </c>
      <c r="L38" s="57">
        <v>1.700060716454159E-2</v>
      </c>
      <c r="M38" s="60">
        <v>86</v>
      </c>
      <c r="N38" s="57">
        <v>5.2216150576806314E-2</v>
      </c>
      <c r="O38" s="60">
        <v>175</v>
      </c>
      <c r="P38" s="57">
        <v>0.10625379477838494</v>
      </c>
      <c r="Q38" s="37" t="s">
        <v>190</v>
      </c>
      <c r="R38" s="28" t="s">
        <v>190</v>
      </c>
    </row>
    <row r="39" spans="1:18" ht="17.100000000000001" customHeight="1" x14ac:dyDescent="0.3">
      <c r="A39" s="56" t="s">
        <v>188</v>
      </c>
      <c r="B39" s="46" t="s">
        <v>39</v>
      </c>
      <c r="C39" s="60">
        <v>67326</v>
      </c>
      <c r="D39" s="60">
        <v>61219</v>
      </c>
      <c r="E39" s="57">
        <v>0.90929210111992398</v>
      </c>
      <c r="F39" s="60">
        <v>57705</v>
      </c>
      <c r="G39" s="60">
        <v>53440</v>
      </c>
      <c r="H39" s="57">
        <v>0.79374981433621483</v>
      </c>
      <c r="I39" s="60">
        <v>52980</v>
      </c>
      <c r="J39" s="57">
        <v>0.78691738704215308</v>
      </c>
      <c r="K39" s="60">
        <v>460</v>
      </c>
      <c r="L39" s="57">
        <v>6.8324272940617293E-3</v>
      </c>
      <c r="M39" s="60">
        <v>3514</v>
      </c>
      <c r="N39" s="57">
        <v>5.2193803285506345E-2</v>
      </c>
      <c r="O39" s="60">
        <v>6107</v>
      </c>
      <c r="P39" s="57">
        <v>9.0707898880076049E-2</v>
      </c>
      <c r="Q39" s="37" t="s">
        <v>190</v>
      </c>
      <c r="R39" s="28" t="s">
        <v>190</v>
      </c>
    </row>
    <row r="40" spans="1:18" ht="17.100000000000001" customHeight="1" x14ac:dyDescent="0.3">
      <c r="A40" s="56" t="s">
        <v>188</v>
      </c>
      <c r="B40" s="25" t="s">
        <v>40</v>
      </c>
      <c r="C40" s="60">
        <v>70573</v>
      </c>
      <c r="D40" s="60">
        <v>65987</v>
      </c>
      <c r="E40" s="57">
        <v>0.93501764130758225</v>
      </c>
      <c r="F40" s="60">
        <v>60174</v>
      </c>
      <c r="G40" s="60">
        <v>52216</v>
      </c>
      <c r="H40" s="57">
        <v>0.73988635880577558</v>
      </c>
      <c r="I40" s="60">
        <v>51635</v>
      </c>
      <c r="J40" s="57">
        <v>0.73165374860073962</v>
      </c>
      <c r="K40" s="60">
        <v>581</v>
      </c>
      <c r="L40" s="57">
        <v>8.2326102050359201E-3</v>
      </c>
      <c r="M40" s="60">
        <v>5813</v>
      </c>
      <c r="N40" s="57">
        <v>8.2368611225256114E-2</v>
      </c>
      <c r="O40" s="60">
        <v>4586</v>
      </c>
      <c r="P40" s="57">
        <v>6.498235869241778E-2</v>
      </c>
      <c r="Q40" s="37" t="s">
        <v>190</v>
      </c>
      <c r="R40" s="28" t="s">
        <v>190</v>
      </c>
    </row>
    <row r="41" spans="1:18" ht="17.100000000000001" customHeight="1" x14ac:dyDescent="0.3">
      <c r="A41" s="56" t="s">
        <v>188</v>
      </c>
      <c r="B41" s="46" t="s">
        <v>41</v>
      </c>
      <c r="C41" s="60">
        <v>18183</v>
      </c>
      <c r="D41" s="60">
        <v>16162</v>
      </c>
      <c r="E41" s="57">
        <v>0.8888522246054007</v>
      </c>
      <c r="F41" s="60">
        <v>15177</v>
      </c>
      <c r="G41" s="60">
        <v>13839</v>
      </c>
      <c r="H41" s="57">
        <v>0.76109552879062858</v>
      </c>
      <c r="I41" s="60">
        <v>13680</v>
      </c>
      <c r="J41" s="57">
        <v>0.75235109717868343</v>
      </c>
      <c r="K41" s="60">
        <v>159</v>
      </c>
      <c r="L41" s="57">
        <v>8.7444316119452241E-3</v>
      </c>
      <c r="M41" s="60">
        <v>985</v>
      </c>
      <c r="N41" s="57">
        <v>5.4171478853874501E-2</v>
      </c>
      <c r="O41" s="60">
        <v>2021</v>
      </c>
      <c r="P41" s="57">
        <v>0.11114777539459936</v>
      </c>
      <c r="Q41" s="37" t="s">
        <v>190</v>
      </c>
      <c r="R41" s="28" t="s">
        <v>190</v>
      </c>
    </row>
    <row r="42" spans="1:18" ht="17.100000000000001" customHeight="1" x14ac:dyDescent="0.3">
      <c r="A42" s="56" t="s">
        <v>188</v>
      </c>
      <c r="B42" s="46" t="s">
        <v>42</v>
      </c>
      <c r="C42" s="60">
        <v>23652</v>
      </c>
      <c r="D42" s="60">
        <v>21456</v>
      </c>
      <c r="E42" s="57">
        <v>0.90715372907153724</v>
      </c>
      <c r="F42" s="60">
        <v>19914</v>
      </c>
      <c r="G42" s="60">
        <v>18069</v>
      </c>
      <c r="H42" s="57">
        <v>0.76395230847285645</v>
      </c>
      <c r="I42" s="60">
        <v>16855</v>
      </c>
      <c r="J42" s="57">
        <v>0.71262472518180275</v>
      </c>
      <c r="K42" s="60">
        <v>1214</v>
      </c>
      <c r="L42" s="57">
        <v>5.1327583291053608E-2</v>
      </c>
      <c r="M42" s="60">
        <v>1542</v>
      </c>
      <c r="N42" s="57">
        <v>6.5195332318619986E-2</v>
      </c>
      <c r="O42" s="60">
        <v>2196</v>
      </c>
      <c r="P42" s="57">
        <v>9.2846270928462704E-2</v>
      </c>
      <c r="Q42" s="37" t="s">
        <v>190</v>
      </c>
      <c r="R42" s="28" t="s">
        <v>190</v>
      </c>
    </row>
    <row r="43" spans="1:18" ht="17.100000000000001" customHeight="1" x14ac:dyDescent="0.3">
      <c r="A43" s="56" t="s">
        <v>188</v>
      </c>
      <c r="B43" s="46" t="s">
        <v>43</v>
      </c>
      <c r="C43" s="60">
        <v>5090</v>
      </c>
      <c r="D43" s="60">
        <v>4700</v>
      </c>
      <c r="E43" s="57">
        <v>0.92337917485265231</v>
      </c>
      <c r="F43" s="60">
        <v>4228</v>
      </c>
      <c r="G43" s="60">
        <v>3644</v>
      </c>
      <c r="H43" s="57">
        <v>0.71591355599214146</v>
      </c>
      <c r="I43" s="60">
        <v>3622</v>
      </c>
      <c r="J43" s="57">
        <v>0.71159135559921416</v>
      </c>
      <c r="K43" s="60">
        <v>22</v>
      </c>
      <c r="L43" s="57">
        <v>4.3222003929273087E-3</v>
      </c>
      <c r="M43" s="60">
        <v>472</v>
      </c>
      <c r="N43" s="57">
        <v>9.2730844793713157E-2</v>
      </c>
      <c r="O43" s="60">
        <v>390</v>
      </c>
      <c r="P43" s="57">
        <v>7.6620825147347735E-2</v>
      </c>
      <c r="Q43" s="37" t="s">
        <v>190</v>
      </c>
      <c r="R43" s="28" t="s">
        <v>190</v>
      </c>
    </row>
    <row r="44" spans="1:18" ht="17.100000000000001" customHeight="1" x14ac:dyDescent="0.3">
      <c r="A44" s="56" t="s">
        <v>188</v>
      </c>
      <c r="B44" s="25" t="s">
        <v>44</v>
      </c>
      <c r="C44" s="60">
        <v>13138</v>
      </c>
      <c r="D44" s="60">
        <v>11113</v>
      </c>
      <c r="E44" s="57">
        <v>0.84586695082965446</v>
      </c>
      <c r="F44" s="60">
        <v>10149</v>
      </c>
      <c r="G44" s="60">
        <v>9426</v>
      </c>
      <c r="H44" s="57">
        <v>0.71746080073070484</v>
      </c>
      <c r="I44" s="60">
        <v>9361</v>
      </c>
      <c r="J44" s="57">
        <v>0.71251332014005175</v>
      </c>
      <c r="K44" s="60">
        <v>65</v>
      </c>
      <c r="L44" s="57">
        <v>4.947480590653067E-3</v>
      </c>
      <c r="M44" s="60">
        <v>964</v>
      </c>
      <c r="N44" s="57">
        <v>7.3374942913685487E-2</v>
      </c>
      <c r="O44" s="60">
        <v>2025</v>
      </c>
      <c r="P44" s="57">
        <v>0.15413304917034557</v>
      </c>
      <c r="Q44" s="37" t="s">
        <v>190</v>
      </c>
      <c r="R44" s="28" t="s">
        <v>190</v>
      </c>
    </row>
    <row r="45" spans="1:18" ht="17.100000000000001" customHeight="1" x14ac:dyDescent="0.3">
      <c r="A45" s="56" t="s">
        <v>188</v>
      </c>
      <c r="B45" s="46" t="s">
        <v>45</v>
      </c>
      <c r="C45" s="60">
        <v>13553</v>
      </c>
      <c r="D45" s="60">
        <v>11725</v>
      </c>
      <c r="E45" s="57">
        <v>0.86512211318527266</v>
      </c>
      <c r="F45" s="60">
        <v>11044</v>
      </c>
      <c r="G45" s="60">
        <v>10237</v>
      </c>
      <c r="H45" s="57">
        <v>0.75533092304286875</v>
      </c>
      <c r="I45" s="60">
        <v>8483</v>
      </c>
      <c r="J45" s="57">
        <v>0.6259130819744706</v>
      </c>
      <c r="K45" s="60">
        <v>1754</v>
      </c>
      <c r="L45" s="57">
        <v>0.12941784106839815</v>
      </c>
      <c r="M45" s="60">
        <v>681</v>
      </c>
      <c r="N45" s="57">
        <v>5.0247177746624364E-2</v>
      </c>
      <c r="O45" s="60">
        <v>1828</v>
      </c>
      <c r="P45" s="57">
        <v>0.13487788681472737</v>
      </c>
      <c r="Q45" s="37" t="s">
        <v>190</v>
      </c>
      <c r="R45" s="28" t="s">
        <v>190</v>
      </c>
    </row>
    <row r="46" spans="1:18" ht="17.100000000000001" customHeight="1" x14ac:dyDescent="0.3">
      <c r="A46" s="56" t="s">
        <v>188</v>
      </c>
      <c r="B46" s="25" t="s">
        <v>46</v>
      </c>
      <c r="C46" s="60">
        <v>34973</v>
      </c>
      <c r="D46" s="60">
        <v>33011</v>
      </c>
      <c r="E46" s="57">
        <v>0.94389957967574989</v>
      </c>
      <c r="F46" s="60">
        <v>30649</v>
      </c>
      <c r="G46" s="60">
        <v>26500</v>
      </c>
      <c r="H46" s="57">
        <v>0.75772738970062625</v>
      </c>
      <c r="I46" s="60">
        <v>26293</v>
      </c>
      <c r="J46" s="57">
        <v>0.75180853801504022</v>
      </c>
      <c r="K46" s="60">
        <v>207</v>
      </c>
      <c r="L46" s="57">
        <v>5.9188516855860239E-3</v>
      </c>
      <c r="M46" s="60">
        <v>2362</v>
      </c>
      <c r="N46" s="57">
        <v>6.7537814885769015E-2</v>
      </c>
      <c r="O46" s="60">
        <v>1962</v>
      </c>
      <c r="P46" s="57">
        <v>5.6100420324250139E-2</v>
      </c>
      <c r="Q46" s="37" t="s">
        <v>190</v>
      </c>
      <c r="R46" s="28" t="s">
        <v>190</v>
      </c>
    </row>
    <row r="47" spans="1:18" ht="17.100000000000001" customHeight="1" x14ac:dyDescent="0.3">
      <c r="A47" s="56" t="s">
        <v>188</v>
      </c>
      <c r="B47" s="25" t="s">
        <v>47</v>
      </c>
      <c r="C47" s="60">
        <v>5537</v>
      </c>
      <c r="D47" s="60">
        <v>5035</v>
      </c>
      <c r="E47" s="57">
        <v>0.90933718620191439</v>
      </c>
      <c r="F47" s="60">
        <v>4722</v>
      </c>
      <c r="G47" s="60">
        <v>4145</v>
      </c>
      <c r="H47" s="57">
        <v>0.74860032508578656</v>
      </c>
      <c r="I47" s="60">
        <v>3956</v>
      </c>
      <c r="J47" s="57">
        <v>0.71446631750045153</v>
      </c>
      <c r="K47" s="60">
        <v>189</v>
      </c>
      <c r="L47" s="57">
        <v>3.4134007585335017E-2</v>
      </c>
      <c r="M47" s="60">
        <v>313</v>
      </c>
      <c r="N47" s="57">
        <v>5.6528806212750589E-2</v>
      </c>
      <c r="O47" s="60">
        <v>502</v>
      </c>
      <c r="P47" s="57">
        <v>9.0662813798085606E-2</v>
      </c>
      <c r="Q47" s="37" t="s">
        <v>190</v>
      </c>
      <c r="R47" s="28" t="s">
        <v>190</v>
      </c>
    </row>
    <row r="48" spans="1:18" ht="17.100000000000001" customHeight="1" x14ac:dyDescent="0.3">
      <c r="A48" s="56" t="s">
        <v>188</v>
      </c>
      <c r="B48" s="25" t="s">
        <v>48</v>
      </c>
      <c r="C48" s="60">
        <v>4006</v>
      </c>
      <c r="D48" s="60">
        <v>3593</v>
      </c>
      <c r="E48" s="57">
        <v>0.89690464303544681</v>
      </c>
      <c r="F48" s="60">
        <v>3342</v>
      </c>
      <c r="G48" s="60">
        <v>3094</v>
      </c>
      <c r="H48" s="57">
        <v>0.77234148776834743</v>
      </c>
      <c r="I48" s="60">
        <v>3017</v>
      </c>
      <c r="J48" s="57">
        <v>0.75312031952071889</v>
      </c>
      <c r="K48" s="60">
        <v>77</v>
      </c>
      <c r="L48" s="57">
        <v>1.9221168247628557E-2</v>
      </c>
      <c r="M48" s="60">
        <v>251</v>
      </c>
      <c r="N48" s="57">
        <v>6.2656015976035942E-2</v>
      </c>
      <c r="O48" s="60">
        <v>413</v>
      </c>
      <c r="P48" s="57">
        <v>0.10309535696455317</v>
      </c>
      <c r="Q48" s="37" t="s">
        <v>190</v>
      </c>
      <c r="R48" s="28" t="s">
        <v>190</v>
      </c>
    </row>
    <row r="49" spans="1:18" ht="17.100000000000001" customHeight="1" x14ac:dyDescent="0.3">
      <c r="A49" s="56" t="s">
        <v>188</v>
      </c>
      <c r="B49" s="25" t="s">
        <v>49</v>
      </c>
      <c r="C49" s="60" t="s">
        <v>190</v>
      </c>
      <c r="D49" s="60" t="s">
        <v>190</v>
      </c>
      <c r="E49" s="57" t="s">
        <v>190</v>
      </c>
      <c r="F49" s="60" t="s">
        <v>190</v>
      </c>
      <c r="G49" s="60">
        <v>30</v>
      </c>
      <c r="H49" s="57">
        <v>0.65217391304347827</v>
      </c>
      <c r="I49" s="60" t="s">
        <v>190</v>
      </c>
      <c r="J49" s="57" t="s">
        <v>190</v>
      </c>
      <c r="K49" s="60" t="s">
        <v>190</v>
      </c>
      <c r="L49" s="57" t="s">
        <v>190</v>
      </c>
      <c r="M49" s="60" t="s">
        <v>190</v>
      </c>
      <c r="N49" s="57" t="s">
        <v>190</v>
      </c>
      <c r="O49" s="60">
        <v>0</v>
      </c>
      <c r="P49" s="57">
        <v>0</v>
      </c>
      <c r="Q49" s="38">
        <v>1</v>
      </c>
      <c r="R49" s="28" t="s">
        <v>191</v>
      </c>
    </row>
    <row r="50" spans="1:18" ht="17.100000000000001" customHeight="1" x14ac:dyDescent="0.3">
      <c r="A50" s="56" t="s">
        <v>188</v>
      </c>
      <c r="B50" s="25" t="s">
        <v>50</v>
      </c>
      <c r="C50" s="60">
        <v>1275</v>
      </c>
      <c r="D50" s="60">
        <v>1224</v>
      </c>
      <c r="E50" s="57">
        <v>0.96</v>
      </c>
      <c r="F50" s="60">
        <v>1116</v>
      </c>
      <c r="G50" s="60">
        <v>942</v>
      </c>
      <c r="H50" s="57">
        <v>0.73882352941176466</v>
      </c>
      <c r="I50" s="60">
        <v>929</v>
      </c>
      <c r="J50" s="57">
        <v>0.72862745098039217</v>
      </c>
      <c r="K50" s="60">
        <v>13</v>
      </c>
      <c r="L50" s="57">
        <v>1.019607843137255E-2</v>
      </c>
      <c r="M50" s="60">
        <v>108</v>
      </c>
      <c r="N50" s="57">
        <v>8.4705882352941173E-2</v>
      </c>
      <c r="O50" s="60">
        <v>51</v>
      </c>
      <c r="P50" s="57">
        <v>0.04</v>
      </c>
      <c r="Q50" s="37" t="s">
        <v>190</v>
      </c>
      <c r="R50" s="28" t="s">
        <v>190</v>
      </c>
    </row>
    <row r="51" spans="1:18" ht="17.100000000000001" customHeight="1" x14ac:dyDescent="0.3">
      <c r="A51" s="56" t="s">
        <v>188</v>
      </c>
      <c r="B51" s="25" t="s">
        <v>51</v>
      </c>
      <c r="C51" s="60">
        <v>10382</v>
      </c>
      <c r="D51" s="60">
        <v>9428</v>
      </c>
      <c r="E51" s="57">
        <v>0.90811019071469856</v>
      </c>
      <c r="F51" s="60">
        <v>8835</v>
      </c>
      <c r="G51" s="60">
        <v>7988</v>
      </c>
      <c r="H51" s="57">
        <v>0.76940859179348875</v>
      </c>
      <c r="I51" s="60">
        <v>7609</v>
      </c>
      <c r="J51" s="57">
        <v>0.73290310152186477</v>
      </c>
      <c r="K51" s="60">
        <v>379</v>
      </c>
      <c r="L51" s="57">
        <v>3.6505490271623968E-2</v>
      </c>
      <c r="M51" s="60">
        <v>593</v>
      </c>
      <c r="N51" s="57">
        <v>5.7118089000192641E-2</v>
      </c>
      <c r="O51" s="60">
        <v>954</v>
      </c>
      <c r="P51" s="57">
        <v>9.188980928530148E-2</v>
      </c>
      <c r="Q51" s="37" t="s">
        <v>190</v>
      </c>
      <c r="R51" s="28" t="s">
        <v>190</v>
      </c>
    </row>
    <row r="52" spans="1:18" ht="17.100000000000001" customHeight="1" x14ac:dyDescent="0.3">
      <c r="A52" s="56" t="s">
        <v>188</v>
      </c>
      <c r="B52" s="25" t="s">
        <v>52</v>
      </c>
      <c r="C52" s="60">
        <v>9241</v>
      </c>
      <c r="D52" s="60">
        <v>8220</v>
      </c>
      <c r="E52" s="57">
        <v>0.88951412184828482</v>
      </c>
      <c r="F52" s="60">
        <v>7756</v>
      </c>
      <c r="G52" s="60">
        <v>6962</v>
      </c>
      <c r="H52" s="57">
        <v>0.75338166865057898</v>
      </c>
      <c r="I52" s="60">
        <v>6177</v>
      </c>
      <c r="J52" s="57">
        <v>0.66843415214803592</v>
      </c>
      <c r="K52" s="60">
        <v>785</v>
      </c>
      <c r="L52" s="57">
        <v>8.4947516502543008E-2</v>
      </c>
      <c r="M52" s="60">
        <v>464</v>
      </c>
      <c r="N52" s="57">
        <v>5.0211016123796123E-2</v>
      </c>
      <c r="O52" s="60">
        <v>1021</v>
      </c>
      <c r="P52" s="57">
        <v>0.11048587815171518</v>
      </c>
      <c r="Q52" s="37" t="s">
        <v>190</v>
      </c>
      <c r="R52" s="28" t="s">
        <v>190</v>
      </c>
    </row>
    <row r="53" spans="1:18" ht="17.100000000000001" customHeight="1" x14ac:dyDescent="0.3">
      <c r="A53" s="56" t="s">
        <v>188</v>
      </c>
      <c r="B53" s="25" t="s">
        <v>53</v>
      </c>
      <c r="C53" s="60">
        <v>18105</v>
      </c>
      <c r="D53" s="60">
        <v>16852</v>
      </c>
      <c r="E53" s="57">
        <v>0.93079259872963271</v>
      </c>
      <c r="F53" s="60">
        <v>15786</v>
      </c>
      <c r="G53" s="60">
        <v>13852</v>
      </c>
      <c r="H53" s="57">
        <v>0.76509251587959126</v>
      </c>
      <c r="I53" s="60">
        <v>13607</v>
      </c>
      <c r="J53" s="57">
        <v>0.75156034244683789</v>
      </c>
      <c r="K53" s="60">
        <v>245</v>
      </c>
      <c r="L53" s="57">
        <v>1.3532173432753383E-2</v>
      </c>
      <c r="M53" s="60">
        <v>1066</v>
      </c>
      <c r="N53" s="57">
        <v>5.887876277271472E-2</v>
      </c>
      <c r="O53" s="60">
        <v>1253</v>
      </c>
      <c r="P53" s="57">
        <v>6.92074012703673E-2</v>
      </c>
      <c r="Q53" s="37" t="s">
        <v>190</v>
      </c>
      <c r="R53" s="28" t="s">
        <v>190</v>
      </c>
    </row>
    <row r="54" spans="1:18" ht="17.100000000000001" customHeight="1" x14ac:dyDescent="0.3">
      <c r="A54" s="56" t="s">
        <v>188</v>
      </c>
      <c r="B54" s="25" t="s">
        <v>54</v>
      </c>
      <c r="C54" s="60">
        <v>3369</v>
      </c>
      <c r="D54" s="60">
        <v>2896</v>
      </c>
      <c r="E54" s="57">
        <v>0.85960225586227368</v>
      </c>
      <c r="F54" s="60">
        <v>2716</v>
      </c>
      <c r="G54" s="60">
        <v>2483</v>
      </c>
      <c r="H54" s="57">
        <v>0.73701395072721876</v>
      </c>
      <c r="I54" s="60">
        <v>2431</v>
      </c>
      <c r="J54" s="57">
        <v>0.72157910359157018</v>
      </c>
      <c r="K54" s="60">
        <v>52</v>
      </c>
      <c r="L54" s="57">
        <v>1.543484713564856E-2</v>
      </c>
      <c r="M54" s="60">
        <v>180</v>
      </c>
      <c r="N54" s="57">
        <v>5.3428317008014245E-2</v>
      </c>
      <c r="O54" s="60">
        <v>473</v>
      </c>
      <c r="P54" s="57">
        <v>0.14039774413772632</v>
      </c>
      <c r="Q54" s="37" t="s">
        <v>190</v>
      </c>
      <c r="R54" s="28" t="s">
        <v>190</v>
      </c>
    </row>
    <row r="55" spans="1:18" ht="17.100000000000001" customHeight="1" x14ac:dyDescent="0.3">
      <c r="A55" s="56" t="s">
        <v>188</v>
      </c>
      <c r="B55" s="25" t="s">
        <v>55</v>
      </c>
      <c r="C55" s="60">
        <v>2407</v>
      </c>
      <c r="D55" s="60">
        <v>2073</v>
      </c>
      <c r="E55" s="57">
        <v>0.86123805567095968</v>
      </c>
      <c r="F55" s="60">
        <v>1897</v>
      </c>
      <c r="G55" s="60">
        <v>1729</v>
      </c>
      <c r="H55" s="57">
        <v>0.71832156211051101</v>
      </c>
      <c r="I55" s="60">
        <v>1664</v>
      </c>
      <c r="J55" s="57">
        <v>0.69131699210635644</v>
      </c>
      <c r="K55" s="60">
        <v>65</v>
      </c>
      <c r="L55" s="57">
        <v>2.700457000415455E-2</v>
      </c>
      <c r="M55" s="60">
        <v>176</v>
      </c>
      <c r="N55" s="57">
        <v>7.3120066472787709E-2</v>
      </c>
      <c r="O55" s="60">
        <v>334</v>
      </c>
      <c r="P55" s="57">
        <v>0.13876194432904029</v>
      </c>
      <c r="Q55" s="37" t="s">
        <v>190</v>
      </c>
      <c r="R55" s="28" t="s">
        <v>190</v>
      </c>
    </row>
    <row r="56" spans="1:18" ht="17.100000000000001" customHeight="1" x14ac:dyDescent="0.3">
      <c r="A56" s="56" t="s">
        <v>188</v>
      </c>
      <c r="B56" s="25" t="s">
        <v>56</v>
      </c>
      <c r="C56" s="60">
        <v>427</v>
      </c>
      <c r="D56" s="60">
        <v>405</v>
      </c>
      <c r="E56" s="57">
        <v>0.94847775175644033</v>
      </c>
      <c r="F56" s="60">
        <v>364</v>
      </c>
      <c r="G56" s="60">
        <v>304</v>
      </c>
      <c r="H56" s="57">
        <v>0.71194379391100704</v>
      </c>
      <c r="I56" s="60" t="s">
        <v>190</v>
      </c>
      <c r="J56" s="57" t="s">
        <v>190</v>
      </c>
      <c r="K56" s="60" t="s">
        <v>190</v>
      </c>
      <c r="L56" s="57" t="s">
        <v>190</v>
      </c>
      <c r="M56" s="60">
        <v>41</v>
      </c>
      <c r="N56" s="57">
        <v>9.6018735362997654E-2</v>
      </c>
      <c r="O56" s="60">
        <v>22</v>
      </c>
      <c r="P56" s="57">
        <v>5.1522248243559721E-2</v>
      </c>
      <c r="Q56" s="38">
        <v>1</v>
      </c>
      <c r="R56" s="28" t="s">
        <v>191</v>
      </c>
    </row>
    <row r="57" spans="1:18" ht="17.100000000000001" customHeight="1" x14ac:dyDescent="0.3">
      <c r="A57" s="56" t="s">
        <v>188</v>
      </c>
      <c r="B57" s="25" t="s">
        <v>57</v>
      </c>
      <c r="C57" s="60">
        <v>17122</v>
      </c>
      <c r="D57" s="60">
        <v>15715</v>
      </c>
      <c r="E57" s="57">
        <v>0.91782502044153724</v>
      </c>
      <c r="F57" s="60">
        <v>14907</v>
      </c>
      <c r="G57" s="60">
        <v>13339</v>
      </c>
      <c r="H57" s="57">
        <v>0.77905618502511387</v>
      </c>
      <c r="I57" s="60">
        <v>13138</v>
      </c>
      <c r="J57" s="57">
        <v>0.76731690223104776</v>
      </c>
      <c r="K57" s="60">
        <v>201</v>
      </c>
      <c r="L57" s="57">
        <v>1.1739282794066113E-2</v>
      </c>
      <c r="M57" s="60">
        <v>808</v>
      </c>
      <c r="N57" s="57">
        <v>4.7190748744305573E-2</v>
      </c>
      <c r="O57" s="60">
        <v>1407</v>
      </c>
      <c r="P57" s="57">
        <v>8.2174979558462799E-2</v>
      </c>
      <c r="Q57" s="37" t="s">
        <v>190</v>
      </c>
      <c r="R57" s="28" t="s">
        <v>190</v>
      </c>
    </row>
    <row r="58" spans="1:18" ht="17.100000000000001" customHeight="1" x14ac:dyDescent="0.3">
      <c r="A58" s="56" t="s">
        <v>188</v>
      </c>
      <c r="B58" s="25" t="s">
        <v>58</v>
      </c>
      <c r="C58" s="60">
        <v>1130</v>
      </c>
      <c r="D58" s="60">
        <v>994</v>
      </c>
      <c r="E58" s="57">
        <v>0.87964601769911499</v>
      </c>
      <c r="F58" s="60">
        <v>924</v>
      </c>
      <c r="G58" s="60">
        <v>858</v>
      </c>
      <c r="H58" s="57">
        <v>0.75929203539823009</v>
      </c>
      <c r="I58" s="60">
        <v>819</v>
      </c>
      <c r="J58" s="57">
        <v>0.72477876106194694</v>
      </c>
      <c r="K58" s="60">
        <v>39</v>
      </c>
      <c r="L58" s="57">
        <v>3.4513274336283185E-2</v>
      </c>
      <c r="M58" s="60">
        <v>70</v>
      </c>
      <c r="N58" s="57">
        <v>6.1946902654867256E-2</v>
      </c>
      <c r="O58" s="60">
        <v>136</v>
      </c>
      <c r="P58" s="57">
        <v>0.12035398230088495</v>
      </c>
      <c r="Q58" s="37" t="s">
        <v>190</v>
      </c>
      <c r="R58" s="28" t="s">
        <v>190</v>
      </c>
    </row>
    <row r="59" spans="1:18" ht="17.100000000000001" customHeight="1" x14ac:dyDescent="0.3">
      <c r="A59" s="56" t="s">
        <v>188</v>
      </c>
      <c r="B59" s="25" t="s">
        <v>59</v>
      </c>
      <c r="C59" s="60">
        <v>18780</v>
      </c>
      <c r="D59" s="60">
        <v>16304</v>
      </c>
      <c r="E59" s="57">
        <v>0.86815761448349305</v>
      </c>
      <c r="F59" s="60">
        <v>15049</v>
      </c>
      <c r="G59" s="60">
        <v>13693</v>
      </c>
      <c r="H59" s="57">
        <v>0.72912673056443023</v>
      </c>
      <c r="I59" s="60">
        <v>13522</v>
      </c>
      <c r="J59" s="57">
        <v>0.72002129925452607</v>
      </c>
      <c r="K59" s="60">
        <v>171</v>
      </c>
      <c r="L59" s="57">
        <v>9.1054313099041533E-3</v>
      </c>
      <c r="M59" s="60">
        <v>1255</v>
      </c>
      <c r="N59" s="57">
        <v>6.6826411075612352E-2</v>
      </c>
      <c r="O59" s="60">
        <v>2476</v>
      </c>
      <c r="P59" s="57">
        <v>0.13184238551650693</v>
      </c>
      <c r="Q59" s="37" t="s">
        <v>190</v>
      </c>
      <c r="R59" s="28" t="s">
        <v>190</v>
      </c>
    </row>
    <row r="60" spans="1:18" ht="17.100000000000001" customHeight="1" x14ac:dyDescent="0.3">
      <c r="A60" s="56" t="s">
        <v>188</v>
      </c>
      <c r="B60" s="25" t="s">
        <v>60</v>
      </c>
      <c r="C60" s="60">
        <v>4190</v>
      </c>
      <c r="D60" s="60">
        <v>3842</v>
      </c>
      <c r="E60" s="57">
        <v>0.91694510739856805</v>
      </c>
      <c r="F60" s="60">
        <v>3615</v>
      </c>
      <c r="G60" s="60">
        <v>3169</v>
      </c>
      <c r="H60" s="57">
        <v>0.7563245823389021</v>
      </c>
      <c r="I60" s="60">
        <v>3126</v>
      </c>
      <c r="J60" s="57">
        <v>0.74606205250596658</v>
      </c>
      <c r="K60" s="60">
        <v>43</v>
      </c>
      <c r="L60" s="57">
        <v>1.026252983293556E-2</v>
      </c>
      <c r="M60" s="60">
        <v>227</v>
      </c>
      <c r="N60" s="57">
        <v>5.4176610978520286E-2</v>
      </c>
      <c r="O60" s="60">
        <v>348</v>
      </c>
      <c r="P60" s="57">
        <v>8.3054892601431979E-2</v>
      </c>
      <c r="Q60" s="37" t="s">
        <v>190</v>
      </c>
      <c r="R60" s="28" t="s">
        <v>190</v>
      </c>
    </row>
    <row r="61" spans="1:18" ht="17.100000000000001" customHeight="1" x14ac:dyDescent="0.3">
      <c r="A61" s="56" t="s">
        <v>188</v>
      </c>
      <c r="B61" s="25" t="s">
        <v>61</v>
      </c>
      <c r="C61" s="60">
        <v>2946</v>
      </c>
      <c r="D61" s="60">
        <v>2595</v>
      </c>
      <c r="E61" s="57">
        <v>0.88085539714867622</v>
      </c>
      <c r="F61" s="60">
        <v>2440</v>
      </c>
      <c r="G61" s="60">
        <v>2217</v>
      </c>
      <c r="H61" s="57">
        <v>0.75254582484725052</v>
      </c>
      <c r="I61" s="60">
        <v>2186</v>
      </c>
      <c r="J61" s="57">
        <v>0.74202308214528179</v>
      </c>
      <c r="K61" s="60">
        <v>31</v>
      </c>
      <c r="L61" s="57">
        <v>1.0522742701968771E-2</v>
      </c>
      <c r="M61" s="60">
        <v>155</v>
      </c>
      <c r="N61" s="57">
        <v>5.2613713509843854E-2</v>
      </c>
      <c r="O61" s="60">
        <v>351</v>
      </c>
      <c r="P61" s="57">
        <v>0.11914460285132383</v>
      </c>
      <c r="Q61" s="37" t="s">
        <v>190</v>
      </c>
      <c r="R61" s="28" t="s">
        <v>190</v>
      </c>
    </row>
    <row r="62" spans="1:18" ht="17.100000000000001" customHeight="1" x14ac:dyDescent="0.3">
      <c r="A62" s="58" t="s">
        <v>188</v>
      </c>
      <c r="B62" s="32" t="s">
        <v>62</v>
      </c>
      <c r="C62" s="62">
        <v>1034253</v>
      </c>
      <c r="D62" s="62">
        <v>954464</v>
      </c>
      <c r="E62" s="59">
        <v>0.92285349909548242</v>
      </c>
      <c r="F62" s="62">
        <v>889869</v>
      </c>
      <c r="G62" s="62">
        <v>792418</v>
      </c>
      <c r="H62" s="59">
        <v>0.76617423396403006</v>
      </c>
      <c r="I62" s="62">
        <v>780668</v>
      </c>
      <c r="J62" s="59">
        <v>0.75481337738445042</v>
      </c>
      <c r="K62" s="62">
        <v>11750</v>
      </c>
      <c r="L62" s="59">
        <v>1.1360856579579658E-2</v>
      </c>
      <c r="M62" s="62">
        <v>64595</v>
      </c>
      <c r="N62" s="59">
        <v>6.2455704745357277E-2</v>
      </c>
      <c r="O62" s="62">
        <v>79789</v>
      </c>
      <c r="P62" s="59">
        <v>7.7146500904517565E-2</v>
      </c>
      <c r="Q62" s="50" t="s">
        <v>190</v>
      </c>
      <c r="R62" s="51" t="s">
        <v>190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36.7109375" style="3" customWidth="1"/>
    <col min="4" max="4" width="39.7109375" style="3" customWidth="1"/>
    <col min="5" max="5" width="34.7109375" style="3" bestFit="1" customWidth="1"/>
    <col min="6" max="6" width="22.5703125" style="20" bestFit="1" customWidth="1"/>
    <col min="7" max="7" width="42.7109375" style="22" customWidth="1"/>
    <col min="8" max="16384" width="11.42578125" style="3" hidden="1"/>
  </cols>
  <sheetData>
    <row r="1" spans="1:7" ht="17.100000000000001" customHeight="1" x14ac:dyDescent="0.3">
      <c r="A1" s="15" t="s">
        <v>176</v>
      </c>
    </row>
    <row r="2" spans="1:7" s="1" customFormat="1" ht="23.1" customHeight="1" x14ac:dyDescent="0.45">
      <c r="A2" s="17" t="s">
        <v>94</v>
      </c>
      <c r="F2" s="21"/>
      <c r="G2" s="23"/>
    </row>
    <row r="3" spans="1:7" s="8" customFormat="1" ht="34.5" x14ac:dyDescent="0.2">
      <c r="A3" s="7" t="s">
        <v>0</v>
      </c>
      <c r="B3" s="7" t="s">
        <v>123</v>
      </c>
      <c r="C3" s="7" t="s">
        <v>170</v>
      </c>
      <c r="D3" s="7" t="s">
        <v>171</v>
      </c>
      <c r="E3" s="10" t="s">
        <v>172</v>
      </c>
      <c r="F3" s="24" t="s">
        <v>2</v>
      </c>
      <c r="G3" s="10" t="s">
        <v>3</v>
      </c>
    </row>
    <row r="4" spans="1:7" ht="17.100000000000001" customHeight="1" x14ac:dyDescent="0.3">
      <c r="A4" s="25" t="s">
        <v>188</v>
      </c>
      <c r="B4" s="25" t="s">
        <v>4</v>
      </c>
      <c r="C4" s="61">
        <v>0.96000253750753317</v>
      </c>
      <c r="D4" s="61">
        <v>0.9153774464119292</v>
      </c>
      <c r="E4" s="65">
        <v>0.95351295673858827</v>
      </c>
      <c r="F4" s="66" t="s">
        <v>190</v>
      </c>
      <c r="G4" s="28" t="s">
        <v>190</v>
      </c>
    </row>
    <row r="5" spans="1:7" ht="17.100000000000001" customHeight="1" x14ac:dyDescent="0.3">
      <c r="A5" s="25" t="s">
        <v>188</v>
      </c>
      <c r="B5" s="25" t="s">
        <v>5</v>
      </c>
      <c r="C5" s="61">
        <v>1</v>
      </c>
      <c r="D5" s="61" t="s">
        <v>190</v>
      </c>
      <c r="E5" s="65" t="s">
        <v>190</v>
      </c>
      <c r="F5" s="67">
        <v>1</v>
      </c>
      <c r="G5" s="28" t="s">
        <v>191</v>
      </c>
    </row>
    <row r="6" spans="1:7" ht="17.100000000000001" customHeight="1" x14ac:dyDescent="0.3">
      <c r="A6" s="25" t="s">
        <v>188</v>
      </c>
      <c r="B6" s="25" t="s">
        <v>6</v>
      </c>
      <c r="C6" s="61">
        <v>0.95400340715502552</v>
      </c>
      <c r="D6" s="61">
        <v>0.87857142857142856</v>
      </c>
      <c r="E6" s="65">
        <v>0.93947730398899587</v>
      </c>
      <c r="F6" s="68" t="s">
        <v>190</v>
      </c>
      <c r="G6" s="28" t="s">
        <v>190</v>
      </c>
    </row>
    <row r="7" spans="1:7" ht="17.100000000000001" customHeight="1" x14ac:dyDescent="0.3">
      <c r="A7" s="25" t="s">
        <v>188</v>
      </c>
      <c r="B7" s="25" t="s">
        <v>7</v>
      </c>
      <c r="C7" s="61">
        <v>0.96161228406909793</v>
      </c>
      <c r="D7" s="61">
        <v>0.92263610315186251</v>
      </c>
      <c r="E7" s="65">
        <v>0.95700744752877454</v>
      </c>
      <c r="F7" s="68" t="s">
        <v>190</v>
      </c>
      <c r="G7" s="28" t="s">
        <v>190</v>
      </c>
    </row>
    <row r="8" spans="1:7" ht="17.100000000000001" customHeight="1" x14ac:dyDescent="0.3">
      <c r="A8" s="25" t="s">
        <v>188</v>
      </c>
      <c r="B8" s="25" t="s">
        <v>8</v>
      </c>
      <c r="C8" s="61">
        <v>0.95786864931846349</v>
      </c>
      <c r="D8" s="61">
        <v>0.94117647058823528</v>
      </c>
      <c r="E8" s="65">
        <v>0.95472837022132795</v>
      </c>
      <c r="F8" s="68" t="s">
        <v>190</v>
      </c>
      <c r="G8" s="28" t="s">
        <v>190</v>
      </c>
    </row>
    <row r="9" spans="1:7" ht="17.100000000000001" customHeight="1" x14ac:dyDescent="0.3">
      <c r="A9" s="25" t="s">
        <v>188</v>
      </c>
      <c r="B9" s="25" t="s">
        <v>9</v>
      </c>
      <c r="C9" s="61">
        <v>0.96973094170403584</v>
      </c>
      <c r="D9" s="61">
        <v>0.81313131313131315</v>
      </c>
      <c r="E9" s="65">
        <v>0.94128440366972477</v>
      </c>
      <c r="F9" s="68" t="s">
        <v>190</v>
      </c>
      <c r="G9" s="28" t="s">
        <v>190</v>
      </c>
    </row>
    <row r="10" spans="1:7" ht="17.100000000000001" customHeight="1" x14ac:dyDescent="0.3">
      <c r="A10" s="25" t="s">
        <v>188</v>
      </c>
      <c r="B10" s="25" t="s">
        <v>10</v>
      </c>
      <c r="C10" s="61">
        <v>0.95889606576629483</v>
      </c>
      <c r="D10" s="61">
        <v>0.91091314031180404</v>
      </c>
      <c r="E10" s="65">
        <v>0.95219773813687769</v>
      </c>
      <c r="F10" s="68" t="s">
        <v>190</v>
      </c>
      <c r="G10" s="28" t="s">
        <v>190</v>
      </c>
    </row>
    <row r="11" spans="1:7" ht="17.100000000000001" customHeight="1" x14ac:dyDescent="0.3">
      <c r="A11" s="25" t="s">
        <v>188</v>
      </c>
      <c r="B11" s="25" t="s">
        <v>11</v>
      </c>
      <c r="C11" s="61">
        <v>0.92170329670329665</v>
      </c>
      <c r="D11" s="61">
        <v>0.81987577639751552</v>
      </c>
      <c r="E11" s="65">
        <v>0.9032620922384702</v>
      </c>
      <c r="F11" s="68" t="s">
        <v>190</v>
      </c>
      <c r="G11" s="28" t="s">
        <v>190</v>
      </c>
    </row>
    <row r="12" spans="1:7" ht="17.100000000000001" customHeight="1" x14ac:dyDescent="0.3">
      <c r="A12" s="25" t="s">
        <v>188</v>
      </c>
      <c r="B12" s="25" t="s">
        <v>12</v>
      </c>
      <c r="C12" s="61">
        <v>0.96702870442203259</v>
      </c>
      <c r="D12" s="61">
        <v>0.9024943310657596</v>
      </c>
      <c r="E12" s="65">
        <v>0.95760185491884731</v>
      </c>
      <c r="F12" s="68" t="s">
        <v>190</v>
      </c>
      <c r="G12" s="28" t="s">
        <v>190</v>
      </c>
    </row>
    <row r="13" spans="1:7" ht="17.100000000000001" customHeight="1" x14ac:dyDescent="0.3">
      <c r="A13" s="25" t="s">
        <v>188</v>
      </c>
      <c r="B13" s="25" t="s">
        <v>13</v>
      </c>
      <c r="C13" s="61">
        <v>0.96941292550567337</v>
      </c>
      <c r="D13" s="61">
        <v>0.89373368146214094</v>
      </c>
      <c r="E13" s="65">
        <v>0.96141966797198164</v>
      </c>
      <c r="F13" s="68" t="s">
        <v>190</v>
      </c>
      <c r="G13" s="28" t="s">
        <v>190</v>
      </c>
    </row>
    <row r="14" spans="1:7" ht="17.100000000000001" customHeight="1" x14ac:dyDescent="0.3">
      <c r="A14" s="25" t="s">
        <v>188</v>
      </c>
      <c r="B14" s="25" t="s">
        <v>14</v>
      </c>
      <c r="C14" s="61">
        <v>0.96017222820236814</v>
      </c>
      <c r="D14" s="61">
        <v>0.86896551724137927</v>
      </c>
      <c r="E14" s="65">
        <v>0.94785847299813786</v>
      </c>
      <c r="F14" s="68" t="s">
        <v>190</v>
      </c>
      <c r="G14" s="28" t="s">
        <v>190</v>
      </c>
    </row>
    <row r="15" spans="1:7" ht="17.100000000000001" customHeight="1" x14ac:dyDescent="0.3">
      <c r="A15" s="25" t="s">
        <v>188</v>
      </c>
      <c r="B15" s="25" t="s">
        <v>15</v>
      </c>
      <c r="C15" s="61">
        <v>0.96800482945970423</v>
      </c>
      <c r="D15" s="61">
        <v>0.88436482084690549</v>
      </c>
      <c r="E15" s="65">
        <v>0.95492742551566079</v>
      </c>
      <c r="F15" s="68" t="s">
        <v>190</v>
      </c>
      <c r="G15" s="28" t="s">
        <v>190</v>
      </c>
    </row>
    <row r="16" spans="1:7" ht="17.100000000000001" customHeight="1" x14ac:dyDescent="0.3">
      <c r="A16" s="25" t="s">
        <v>188</v>
      </c>
      <c r="B16" s="25" t="s">
        <v>16</v>
      </c>
      <c r="C16" s="61">
        <v>0.94828841951930076</v>
      </c>
      <c r="D16" s="61">
        <v>0.91638225255972694</v>
      </c>
      <c r="E16" s="65">
        <v>0.9426770708283313</v>
      </c>
      <c r="F16" s="68" t="s">
        <v>190</v>
      </c>
      <c r="G16" s="28" t="s">
        <v>190</v>
      </c>
    </row>
    <row r="17" spans="1:7" ht="17.100000000000001" customHeight="1" x14ac:dyDescent="0.3">
      <c r="A17" s="25" t="s">
        <v>188</v>
      </c>
      <c r="B17" s="25" t="s">
        <v>17</v>
      </c>
      <c r="C17" s="61">
        <v>0.95681818181818179</v>
      </c>
      <c r="D17" s="61">
        <v>0.89772727272727271</v>
      </c>
      <c r="E17" s="65">
        <v>0.94696969696969702</v>
      </c>
      <c r="F17" s="68" t="s">
        <v>190</v>
      </c>
      <c r="G17" s="28" t="s">
        <v>190</v>
      </c>
    </row>
    <row r="18" spans="1:7" ht="17.100000000000001" customHeight="1" x14ac:dyDescent="0.3">
      <c r="A18" s="25" t="s">
        <v>188</v>
      </c>
      <c r="B18" s="25" t="s">
        <v>18</v>
      </c>
      <c r="C18" s="61">
        <v>0.97484722345230712</v>
      </c>
      <c r="D18" s="61">
        <v>0.89439543331603533</v>
      </c>
      <c r="E18" s="65">
        <v>0.96662867442415246</v>
      </c>
      <c r="F18" s="68" t="s">
        <v>190</v>
      </c>
      <c r="G18" s="28" t="s">
        <v>190</v>
      </c>
    </row>
    <row r="19" spans="1:7" ht="17.100000000000001" customHeight="1" x14ac:dyDescent="0.3">
      <c r="A19" s="25" t="s">
        <v>188</v>
      </c>
      <c r="B19" s="25" t="s">
        <v>19</v>
      </c>
      <c r="C19" s="61">
        <v>0.96729338033685863</v>
      </c>
      <c r="D19" s="61">
        <v>0.92194092827004215</v>
      </c>
      <c r="E19" s="65">
        <v>0.96344086021505382</v>
      </c>
      <c r="F19" s="68" t="s">
        <v>190</v>
      </c>
      <c r="G19" s="28" t="s">
        <v>190</v>
      </c>
    </row>
    <row r="20" spans="1:7" ht="17.100000000000001" customHeight="1" x14ac:dyDescent="0.3">
      <c r="A20" s="25" t="s">
        <v>188</v>
      </c>
      <c r="B20" s="25" t="s">
        <v>20</v>
      </c>
      <c r="C20" s="61">
        <v>0.95477855477855478</v>
      </c>
      <c r="D20" s="61">
        <v>0.91064638783269958</v>
      </c>
      <c r="E20" s="65">
        <v>0.94608760763758892</v>
      </c>
      <c r="F20" s="68" t="s">
        <v>190</v>
      </c>
      <c r="G20" s="28" t="s">
        <v>190</v>
      </c>
    </row>
    <row r="21" spans="1:7" ht="17.100000000000001" customHeight="1" x14ac:dyDescent="0.3">
      <c r="A21" s="25" t="s">
        <v>188</v>
      </c>
      <c r="B21" s="25" t="s">
        <v>21</v>
      </c>
      <c r="C21" s="61">
        <v>0.97111111111111115</v>
      </c>
      <c r="D21" s="61">
        <v>0.91111111111111109</v>
      </c>
      <c r="E21" s="65">
        <v>0.96111111111111114</v>
      </c>
      <c r="F21" s="68" t="s">
        <v>190</v>
      </c>
      <c r="G21" s="28" t="s">
        <v>190</v>
      </c>
    </row>
    <row r="22" spans="1:7" ht="17.100000000000001" customHeight="1" x14ac:dyDescent="0.3">
      <c r="A22" s="25" t="s">
        <v>188</v>
      </c>
      <c r="B22" s="25" t="s">
        <v>22</v>
      </c>
      <c r="C22" s="61">
        <v>0.96208960852247283</v>
      </c>
      <c r="D22" s="61">
        <v>0.90990583603766562</v>
      </c>
      <c r="E22" s="65">
        <v>0.95537498973193502</v>
      </c>
      <c r="F22" s="68" t="s">
        <v>190</v>
      </c>
      <c r="G22" s="28" t="s">
        <v>190</v>
      </c>
    </row>
    <row r="23" spans="1:7" ht="17.100000000000001" customHeight="1" x14ac:dyDescent="0.3">
      <c r="A23" s="25" t="s">
        <v>188</v>
      </c>
      <c r="B23" s="25" t="s">
        <v>23</v>
      </c>
      <c r="C23" s="61">
        <v>0.96875577740802366</v>
      </c>
      <c r="D23" s="61">
        <v>0.89936102236421722</v>
      </c>
      <c r="E23" s="65">
        <v>0.96155758077879039</v>
      </c>
      <c r="F23" s="68" t="s">
        <v>190</v>
      </c>
      <c r="G23" s="28" t="s">
        <v>190</v>
      </c>
    </row>
    <row r="24" spans="1:7" ht="17.100000000000001" customHeight="1" x14ac:dyDescent="0.3">
      <c r="A24" s="25" t="s">
        <v>188</v>
      </c>
      <c r="B24" s="25" t="s">
        <v>24</v>
      </c>
      <c r="C24" s="61">
        <v>0.95088131609870741</v>
      </c>
      <c r="D24" s="61">
        <v>0.86337209302325579</v>
      </c>
      <c r="E24" s="65">
        <v>0.93870119360712123</v>
      </c>
      <c r="F24" s="68" t="s">
        <v>190</v>
      </c>
      <c r="G24" s="28" t="s">
        <v>190</v>
      </c>
    </row>
    <row r="25" spans="1:7" ht="17.100000000000001" customHeight="1" x14ac:dyDescent="0.3">
      <c r="A25" s="25" t="s">
        <v>188</v>
      </c>
      <c r="B25" s="25" t="s">
        <v>25</v>
      </c>
      <c r="C25" s="61">
        <v>0.95675675675675675</v>
      </c>
      <c r="D25" s="61">
        <v>0.89473684210526316</v>
      </c>
      <c r="E25" s="65">
        <v>0.94847775175644033</v>
      </c>
      <c r="F25" s="68" t="s">
        <v>190</v>
      </c>
      <c r="G25" s="28" t="s">
        <v>190</v>
      </c>
    </row>
    <row r="26" spans="1:7" ht="17.100000000000001" customHeight="1" x14ac:dyDescent="0.3">
      <c r="A26" s="25" t="s">
        <v>188</v>
      </c>
      <c r="B26" s="25" t="s">
        <v>26</v>
      </c>
      <c r="C26" s="61">
        <v>0.95833333333333337</v>
      </c>
      <c r="D26" s="61">
        <v>0.8923766816143498</v>
      </c>
      <c r="E26" s="65">
        <v>0.94880103694102402</v>
      </c>
      <c r="F26" s="68" t="s">
        <v>190</v>
      </c>
      <c r="G26" s="28" t="s">
        <v>190</v>
      </c>
    </row>
    <row r="27" spans="1:7" ht="17.100000000000001" customHeight="1" x14ac:dyDescent="0.3">
      <c r="A27" s="25" t="s">
        <v>188</v>
      </c>
      <c r="B27" s="25" t="s">
        <v>27</v>
      </c>
      <c r="C27" s="61">
        <v>0.9707214672411888</v>
      </c>
      <c r="D27" s="61">
        <v>0.90653266331658289</v>
      </c>
      <c r="E27" s="65">
        <v>0.96436392594067288</v>
      </c>
      <c r="F27" s="68" t="s">
        <v>190</v>
      </c>
      <c r="G27" s="28" t="s">
        <v>190</v>
      </c>
    </row>
    <row r="28" spans="1:7" ht="17.100000000000001" customHeight="1" x14ac:dyDescent="0.3">
      <c r="A28" s="25" t="s">
        <v>188</v>
      </c>
      <c r="B28" s="25" t="s">
        <v>28</v>
      </c>
      <c r="C28" s="61">
        <v>0.9882352941176471</v>
      </c>
      <c r="D28" s="61">
        <v>0.96969696969696972</v>
      </c>
      <c r="E28" s="65">
        <v>0.98522167487684731</v>
      </c>
      <c r="F28" s="68" t="s">
        <v>190</v>
      </c>
      <c r="G28" s="28" t="s">
        <v>190</v>
      </c>
    </row>
    <row r="29" spans="1:7" ht="17.100000000000001" customHeight="1" x14ac:dyDescent="0.3">
      <c r="A29" s="25" t="s">
        <v>188</v>
      </c>
      <c r="B29" s="25" t="s">
        <v>29</v>
      </c>
      <c r="C29" s="61">
        <v>0.97472924187725629</v>
      </c>
      <c r="D29" s="61">
        <v>0.96666666666666667</v>
      </c>
      <c r="E29" s="65">
        <v>0.97394136807817588</v>
      </c>
      <c r="F29" s="68" t="s">
        <v>190</v>
      </c>
      <c r="G29" s="28" t="s">
        <v>190</v>
      </c>
    </row>
    <row r="30" spans="1:7" ht="17.100000000000001" customHeight="1" x14ac:dyDescent="0.3">
      <c r="A30" s="25" t="s">
        <v>188</v>
      </c>
      <c r="B30" s="25" t="s">
        <v>30</v>
      </c>
      <c r="C30" s="61">
        <v>0.96512002577734812</v>
      </c>
      <c r="D30" s="61">
        <v>0.86128266033254153</v>
      </c>
      <c r="E30" s="65">
        <v>0.95006543150354705</v>
      </c>
      <c r="F30" s="68" t="s">
        <v>190</v>
      </c>
      <c r="G30" s="28" t="s">
        <v>190</v>
      </c>
    </row>
    <row r="31" spans="1:7" ht="17.100000000000001" customHeight="1" x14ac:dyDescent="0.3">
      <c r="A31" s="25" t="s">
        <v>188</v>
      </c>
      <c r="B31" s="25" t="s">
        <v>31</v>
      </c>
      <c r="C31" s="61">
        <v>0.97374179431072205</v>
      </c>
      <c r="D31" s="61">
        <v>0.88912133891213385</v>
      </c>
      <c r="E31" s="65">
        <v>0.95910242490047048</v>
      </c>
      <c r="F31" s="68" t="s">
        <v>190</v>
      </c>
      <c r="G31" s="28" t="s">
        <v>190</v>
      </c>
    </row>
    <row r="32" spans="1:7" ht="17.100000000000001" customHeight="1" x14ac:dyDescent="0.3">
      <c r="A32" s="25" t="s">
        <v>188</v>
      </c>
      <c r="B32" s="25" t="s">
        <v>32</v>
      </c>
      <c r="C32" s="61">
        <v>0.96695278969957077</v>
      </c>
      <c r="D32" s="61">
        <v>0.93518518518518523</v>
      </c>
      <c r="E32" s="65">
        <v>0.96307460437076109</v>
      </c>
      <c r="F32" s="68" t="s">
        <v>190</v>
      </c>
      <c r="G32" s="28" t="s">
        <v>190</v>
      </c>
    </row>
    <row r="33" spans="1:7" ht="17.100000000000001" customHeight="1" x14ac:dyDescent="0.3">
      <c r="A33" s="25" t="s">
        <v>188</v>
      </c>
      <c r="B33" s="25" t="s">
        <v>33</v>
      </c>
      <c r="C33" s="61">
        <v>0.95641365107384524</v>
      </c>
      <c r="D33" s="61">
        <v>0.92295280354981846</v>
      </c>
      <c r="E33" s="65">
        <v>0.95215415425695804</v>
      </c>
      <c r="F33" s="68" t="s">
        <v>190</v>
      </c>
      <c r="G33" s="28" t="s">
        <v>190</v>
      </c>
    </row>
    <row r="34" spans="1:7" ht="17.100000000000001" customHeight="1" x14ac:dyDescent="0.3">
      <c r="A34" s="25" t="s">
        <v>188</v>
      </c>
      <c r="B34" s="25" t="s">
        <v>34</v>
      </c>
      <c r="C34" s="61">
        <v>0.95963787250094301</v>
      </c>
      <c r="D34" s="61">
        <v>0.90085679314565481</v>
      </c>
      <c r="E34" s="65">
        <v>0.95178950808955709</v>
      </c>
      <c r="F34" s="68" t="s">
        <v>190</v>
      </c>
      <c r="G34" s="28" t="s">
        <v>190</v>
      </c>
    </row>
    <row r="35" spans="1:7" ht="17.100000000000001" customHeight="1" x14ac:dyDescent="0.3">
      <c r="A35" s="25" t="s">
        <v>188</v>
      </c>
      <c r="B35" s="25" t="s">
        <v>35</v>
      </c>
      <c r="C35" s="61">
        <v>0.96048632218844987</v>
      </c>
      <c r="D35" s="61">
        <v>0.9107142857142857</v>
      </c>
      <c r="E35" s="65">
        <v>0.95324675324675323</v>
      </c>
      <c r="F35" s="68" t="s">
        <v>190</v>
      </c>
      <c r="G35" s="28" t="s">
        <v>190</v>
      </c>
    </row>
    <row r="36" spans="1:7" ht="17.100000000000001" customHeight="1" x14ac:dyDescent="0.3">
      <c r="A36" s="25" t="s">
        <v>188</v>
      </c>
      <c r="B36" s="25" t="s">
        <v>36</v>
      </c>
      <c r="C36" s="61">
        <v>0.96634011090573013</v>
      </c>
      <c r="D36" s="61">
        <v>0.91338860469218552</v>
      </c>
      <c r="E36" s="65">
        <v>0.96131773996553394</v>
      </c>
      <c r="F36" s="68" t="s">
        <v>190</v>
      </c>
      <c r="G36" s="28" t="s">
        <v>190</v>
      </c>
    </row>
    <row r="37" spans="1:7" ht="17.100000000000001" customHeight="1" x14ac:dyDescent="0.3">
      <c r="A37" s="25" t="s">
        <v>188</v>
      </c>
      <c r="B37" s="25" t="s">
        <v>37</v>
      </c>
      <c r="C37" s="61">
        <v>0.96406650010795469</v>
      </c>
      <c r="D37" s="61">
        <v>0.89586620384979487</v>
      </c>
      <c r="E37" s="65">
        <v>0.95799381848833942</v>
      </c>
      <c r="F37" s="68" t="s">
        <v>190</v>
      </c>
      <c r="G37" s="28" t="s">
        <v>190</v>
      </c>
    </row>
    <row r="38" spans="1:7" ht="17.100000000000001" customHeight="1" x14ac:dyDescent="0.3">
      <c r="A38" s="25" t="s">
        <v>188</v>
      </c>
      <c r="B38" s="25" t="s">
        <v>38</v>
      </c>
      <c r="C38" s="61">
        <v>0.97089397089397089</v>
      </c>
      <c r="D38" s="61">
        <v>0.93627450980392157</v>
      </c>
      <c r="E38" s="65">
        <v>0.96660595021250761</v>
      </c>
      <c r="F38" s="68" t="s">
        <v>190</v>
      </c>
      <c r="G38" s="28" t="s">
        <v>190</v>
      </c>
    </row>
    <row r="39" spans="1:7" ht="17.100000000000001" customHeight="1" x14ac:dyDescent="0.3">
      <c r="A39" s="25" t="s">
        <v>188</v>
      </c>
      <c r="B39" s="46" t="s">
        <v>39</v>
      </c>
      <c r="C39" s="61">
        <v>0.96610762287027629</v>
      </c>
      <c r="D39" s="61">
        <v>0.91157490045310996</v>
      </c>
      <c r="E39" s="65">
        <v>0.960208537563497</v>
      </c>
      <c r="F39" s="68" t="s">
        <v>190</v>
      </c>
      <c r="G39" s="28" t="s">
        <v>190</v>
      </c>
    </row>
    <row r="40" spans="1:7" ht="17.100000000000001" customHeight="1" x14ac:dyDescent="0.3">
      <c r="A40" s="25" t="s">
        <v>188</v>
      </c>
      <c r="B40" s="25" t="s">
        <v>40</v>
      </c>
      <c r="C40" s="61">
        <v>0.95449074891281671</v>
      </c>
      <c r="D40" s="61">
        <v>0.9004360465116279</v>
      </c>
      <c r="E40" s="65">
        <v>0.94816714607569463</v>
      </c>
      <c r="F40" s="68" t="s">
        <v>190</v>
      </c>
      <c r="G40" s="28" t="s">
        <v>190</v>
      </c>
    </row>
    <row r="41" spans="1:7" ht="17.100000000000001" customHeight="1" x14ac:dyDescent="0.3">
      <c r="A41" s="25" t="s">
        <v>188</v>
      </c>
      <c r="B41" s="46" t="s">
        <v>41</v>
      </c>
      <c r="C41" s="61">
        <v>0.96537134674217273</v>
      </c>
      <c r="D41" s="61">
        <v>0.92872340425531918</v>
      </c>
      <c r="E41" s="65">
        <v>0.95968762030468024</v>
      </c>
      <c r="F41" s="68" t="s">
        <v>190</v>
      </c>
      <c r="G41" s="28" t="s">
        <v>190</v>
      </c>
    </row>
    <row r="42" spans="1:7" ht="17.100000000000001" customHeight="1" x14ac:dyDescent="0.3">
      <c r="A42" s="25" t="s">
        <v>188</v>
      </c>
      <c r="B42" s="25" t="s">
        <v>42</v>
      </c>
      <c r="C42" s="61">
        <v>0.95936794582392781</v>
      </c>
      <c r="D42" s="61">
        <v>0.92294807370184251</v>
      </c>
      <c r="E42" s="65">
        <v>0.95569085066801962</v>
      </c>
      <c r="F42" s="68" t="s">
        <v>190</v>
      </c>
      <c r="G42" s="28" t="s">
        <v>190</v>
      </c>
    </row>
    <row r="43" spans="1:7" ht="17.100000000000001" customHeight="1" x14ac:dyDescent="0.3">
      <c r="A43" s="25" t="s">
        <v>188</v>
      </c>
      <c r="B43" s="46" t="s">
        <v>43</v>
      </c>
      <c r="C43" s="61">
        <v>0.94633596392333708</v>
      </c>
      <c r="D43" s="61">
        <v>0.89923664122137403</v>
      </c>
      <c r="E43" s="65">
        <v>0.94027504911591353</v>
      </c>
      <c r="F43" s="68" t="s">
        <v>190</v>
      </c>
      <c r="G43" s="28" t="s">
        <v>190</v>
      </c>
    </row>
    <row r="44" spans="1:7" ht="17.100000000000001" customHeight="1" x14ac:dyDescent="0.3">
      <c r="A44" s="25" t="s">
        <v>188</v>
      </c>
      <c r="B44" s="25" t="s">
        <v>44</v>
      </c>
      <c r="C44" s="61">
        <v>0.94667621007425962</v>
      </c>
      <c r="D44" s="61">
        <v>0.89342172361040284</v>
      </c>
      <c r="E44" s="65">
        <v>0.93872735576191202</v>
      </c>
      <c r="F44" s="68" t="s">
        <v>190</v>
      </c>
      <c r="G44" s="28" t="s">
        <v>190</v>
      </c>
    </row>
    <row r="45" spans="1:7" ht="17.100000000000001" customHeight="1" x14ac:dyDescent="0.3">
      <c r="A45" s="25" t="s">
        <v>188</v>
      </c>
      <c r="B45" s="46" t="s">
        <v>45</v>
      </c>
      <c r="C45" s="61">
        <v>0.96935910142054837</v>
      </c>
      <c r="D45" s="61">
        <v>0.92525951557093422</v>
      </c>
      <c r="E45" s="65">
        <v>0.96465727145281488</v>
      </c>
      <c r="F45" s="68" t="s">
        <v>190</v>
      </c>
      <c r="G45" s="28" t="s">
        <v>190</v>
      </c>
    </row>
    <row r="46" spans="1:7" ht="17.100000000000001" customHeight="1" x14ac:dyDescent="0.3">
      <c r="A46" s="25" t="s">
        <v>188</v>
      </c>
      <c r="B46" s="25" t="s">
        <v>46</v>
      </c>
      <c r="C46" s="61">
        <v>0.96123417721518989</v>
      </c>
      <c r="D46" s="61">
        <v>0.92441958990001694</v>
      </c>
      <c r="E46" s="65">
        <v>0.95502244588682694</v>
      </c>
      <c r="F46" s="68" t="s">
        <v>190</v>
      </c>
      <c r="G46" s="28" t="s">
        <v>190</v>
      </c>
    </row>
    <row r="47" spans="1:7" ht="17.100000000000001" customHeight="1" x14ac:dyDescent="0.3">
      <c r="A47" s="25" t="s">
        <v>188</v>
      </c>
      <c r="B47" s="25" t="s">
        <v>47</v>
      </c>
      <c r="C47" s="61">
        <v>0.9611017661900757</v>
      </c>
      <c r="D47" s="61">
        <v>0.92957746478873238</v>
      </c>
      <c r="E47" s="65">
        <v>0.95665522846306661</v>
      </c>
      <c r="F47" s="68" t="s">
        <v>190</v>
      </c>
      <c r="G47" s="28" t="s">
        <v>190</v>
      </c>
    </row>
    <row r="48" spans="1:7" ht="17.100000000000001" customHeight="1" x14ac:dyDescent="0.3">
      <c r="A48" s="25" t="s">
        <v>188</v>
      </c>
      <c r="B48" s="25" t="s">
        <v>48</v>
      </c>
      <c r="C48" s="61">
        <v>0.96521484945922242</v>
      </c>
      <c r="D48" s="61">
        <v>0.85299145299145296</v>
      </c>
      <c r="E48" s="65">
        <v>0.9488267598602097</v>
      </c>
      <c r="F48" s="68" t="s">
        <v>190</v>
      </c>
      <c r="G48" s="28" t="s">
        <v>190</v>
      </c>
    </row>
    <row r="49" spans="1:7" ht="17.100000000000001" customHeight="1" x14ac:dyDescent="0.3">
      <c r="A49" s="25" t="s">
        <v>188</v>
      </c>
      <c r="B49" s="25" t="s">
        <v>49</v>
      </c>
      <c r="C49" s="61">
        <v>1</v>
      </c>
      <c r="D49" s="61" t="s">
        <v>190</v>
      </c>
      <c r="E49" s="65" t="s">
        <v>190</v>
      </c>
      <c r="F49" s="68">
        <v>2</v>
      </c>
      <c r="G49" s="28" t="s">
        <v>192</v>
      </c>
    </row>
    <row r="50" spans="1:7" ht="17.100000000000001" customHeight="1" x14ac:dyDescent="0.3">
      <c r="A50" s="25" t="s">
        <v>188</v>
      </c>
      <c r="B50" s="25" t="s">
        <v>50</v>
      </c>
      <c r="C50" s="61">
        <v>0.9538461538461539</v>
      </c>
      <c r="D50" s="61">
        <v>0.87659574468085111</v>
      </c>
      <c r="E50" s="65">
        <v>0.93960784313725487</v>
      </c>
      <c r="F50" s="68" t="s">
        <v>190</v>
      </c>
      <c r="G50" s="28" t="s">
        <v>190</v>
      </c>
    </row>
    <row r="51" spans="1:7" ht="17.100000000000001" customHeight="1" x14ac:dyDescent="0.3">
      <c r="A51" s="25" t="s">
        <v>188</v>
      </c>
      <c r="B51" s="25" t="s">
        <v>51</v>
      </c>
      <c r="C51" s="61">
        <v>0.96224748868528531</v>
      </c>
      <c r="D51" s="61">
        <v>0.92063492063492058</v>
      </c>
      <c r="E51" s="65">
        <v>0.95694471200154108</v>
      </c>
      <c r="F51" s="68" t="s">
        <v>190</v>
      </c>
      <c r="G51" s="28" t="s">
        <v>190</v>
      </c>
    </row>
    <row r="52" spans="1:7" ht="17.100000000000001" customHeight="1" x14ac:dyDescent="0.3">
      <c r="A52" s="25" t="s">
        <v>188</v>
      </c>
      <c r="B52" s="25" t="s">
        <v>52</v>
      </c>
      <c r="C52" s="61">
        <v>0.96858379715522569</v>
      </c>
      <c r="D52" s="61">
        <v>0.91522491349480972</v>
      </c>
      <c r="E52" s="65">
        <v>0.96190888431987875</v>
      </c>
      <c r="F52" s="68" t="s">
        <v>190</v>
      </c>
      <c r="G52" s="28" t="s">
        <v>190</v>
      </c>
    </row>
    <row r="53" spans="1:7" ht="17.100000000000001" customHeight="1" x14ac:dyDescent="0.3">
      <c r="A53" s="25" t="s">
        <v>188</v>
      </c>
      <c r="B53" s="25" t="s">
        <v>53</v>
      </c>
      <c r="C53" s="61">
        <v>0.96584476034721345</v>
      </c>
      <c r="D53" s="61">
        <v>0.87947439963751695</v>
      </c>
      <c r="E53" s="65">
        <v>0.95531621099143882</v>
      </c>
      <c r="F53" s="68" t="s">
        <v>190</v>
      </c>
      <c r="G53" s="28" t="s">
        <v>190</v>
      </c>
    </row>
    <row r="54" spans="1:7" ht="17.100000000000001" customHeight="1" x14ac:dyDescent="0.3">
      <c r="A54" s="25" t="s">
        <v>188</v>
      </c>
      <c r="B54" s="25" t="s">
        <v>54</v>
      </c>
      <c r="C54" s="61">
        <v>0.96796256299496042</v>
      </c>
      <c r="D54" s="61">
        <v>0.88663282571912017</v>
      </c>
      <c r="E54" s="65">
        <v>0.95369545859305427</v>
      </c>
      <c r="F54" s="68" t="s">
        <v>190</v>
      </c>
      <c r="G54" s="28" t="s">
        <v>190</v>
      </c>
    </row>
    <row r="55" spans="1:7" ht="17.100000000000001" customHeight="1" x14ac:dyDescent="0.3">
      <c r="A55" s="25" t="s">
        <v>188</v>
      </c>
      <c r="B55" s="25" t="s">
        <v>55</v>
      </c>
      <c r="C55" s="61">
        <v>0.96080402010050248</v>
      </c>
      <c r="D55" s="61">
        <v>0.84652278177458029</v>
      </c>
      <c r="E55" s="65">
        <v>0.94100540091400087</v>
      </c>
      <c r="F55" s="68" t="s">
        <v>190</v>
      </c>
      <c r="G55" s="28" t="s">
        <v>190</v>
      </c>
    </row>
    <row r="56" spans="1:7" ht="17.100000000000001" customHeight="1" x14ac:dyDescent="0.3">
      <c r="A56" s="25" t="s">
        <v>188</v>
      </c>
      <c r="B56" s="25" t="s">
        <v>56</v>
      </c>
      <c r="C56" s="61">
        <v>0.97213622291021673</v>
      </c>
      <c r="D56" s="61">
        <v>0.82692307692307687</v>
      </c>
      <c r="E56" s="65">
        <v>0.93676814988290402</v>
      </c>
      <c r="F56" s="68" t="s">
        <v>190</v>
      </c>
      <c r="G56" s="28" t="s">
        <v>190</v>
      </c>
    </row>
    <row r="57" spans="1:7" ht="17.100000000000001" customHeight="1" x14ac:dyDescent="0.3">
      <c r="A57" s="25" t="s">
        <v>188</v>
      </c>
      <c r="B57" s="25" t="s">
        <v>57</v>
      </c>
      <c r="C57" s="61">
        <v>0.97288070085029632</v>
      </c>
      <c r="D57" s="61">
        <v>0.918648310387985</v>
      </c>
      <c r="E57" s="65">
        <v>0.96781918000233613</v>
      </c>
      <c r="F57" s="68" t="s">
        <v>190</v>
      </c>
      <c r="G57" s="28" t="s">
        <v>190</v>
      </c>
    </row>
    <row r="58" spans="1:7" ht="17.100000000000001" customHeight="1" x14ac:dyDescent="0.3">
      <c r="A58" s="25" t="s">
        <v>188</v>
      </c>
      <c r="B58" s="25" t="s">
        <v>58</v>
      </c>
      <c r="C58" s="61">
        <v>0.97261774370208109</v>
      </c>
      <c r="D58" s="61">
        <v>0.88479262672811065</v>
      </c>
      <c r="E58" s="65">
        <v>0.95575221238938057</v>
      </c>
      <c r="F58" s="68" t="s">
        <v>190</v>
      </c>
      <c r="G58" s="28" t="s">
        <v>190</v>
      </c>
    </row>
    <row r="59" spans="1:7" ht="17.100000000000001" customHeight="1" x14ac:dyDescent="0.3">
      <c r="A59" s="25" t="s">
        <v>188</v>
      </c>
      <c r="B59" s="25" t="s">
        <v>59</v>
      </c>
      <c r="C59" s="61">
        <v>0.95893884113536576</v>
      </c>
      <c r="D59" s="61">
        <v>0.88539670371789958</v>
      </c>
      <c r="E59" s="65">
        <v>0.94872204472843447</v>
      </c>
      <c r="F59" s="68" t="s">
        <v>190</v>
      </c>
      <c r="G59" s="28" t="s">
        <v>190</v>
      </c>
    </row>
    <row r="60" spans="1:7" ht="17.100000000000001" customHeight="1" x14ac:dyDescent="0.3">
      <c r="A60" s="25" t="s">
        <v>188</v>
      </c>
      <c r="B60" s="25" t="s">
        <v>60</v>
      </c>
      <c r="C60" s="61">
        <v>0.97116968698517303</v>
      </c>
      <c r="D60" s="61">
        <v>0.90693430656934304</v>
      </c>
      <c r="E60" s="65">
        <v>0.96276849642004769</v>
      </c>
      <c r="F60" s="68" t="s">
        <v>190</v>
      </c>
      <c r="G60" s="28" t="s">
        <v>190</v>
      </c>
    </row>
    <row r="61" spans="1:7" ht="17.100000000000001" customHeight="1" x14ac:dyDescent="0.3">
      <c r="A61" s="25" t="s">
        <v>188</v>
      </c>
      <c r="B61" s="25" t="s">
        <v>61</v>
      </c>
      <c r="C61" s="61">
        <v>0.97081712062256809</v>
      </c>
      <c r="D61" s="61">
        <v>0.91755319148936165</v>
      </c>
      <c r="E61" s="65">
        <v>0.96401900882552616</v>
      </c>
      <c r="F61" s="68" t="s">
        <v>190</v>
      </c>
      <c r="G61" s="28" t="s">
        <v>190</v>
      </c>
    </row>
    <row r="62" spans="1:7" ht="17.100000000000001" customHeight="1" x14ac:dyDescent="0.3">
      <c r="A62" s="32" t="s">
        <v>188</v>
      </c>
      <c r="B62" s="32" t="s">
        <v>62</v>
      </c>
      <c r="C62" s="64">
        <v>0.96253752759381894</v>
      </c>
      <c r="D62" s="64">
        <v>0.90786960149080331</v>
      </c>
      <c r="E62" s="69">
        <v>0.95575840727558925</v>
      </c>
      <c r="F62" s="70" t="s">
        <v>190</v>
      </c>
      <c r="G62" s="51" t="s">
        <v>190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3" customWidth="1"/>
    <col min="2" max="2" width="17.7109375" style="3" customWidth="1"/>
    <col min="3" max="3" width="20.7109375" style="3" bestFit="1" customWidth="1"/>
    <col min="4" max="4" width="18.7109375" style="3" bestFit="1" customWidth="1"/>
    <col min="5" max="5" width="33.7109375" style="3" bestFit="1" customWidth="1"/>
    <col min="6" max="6" width="20.7109375" style="3" bestFit="1" customWidth="1"/>
    <col min="7" max="7" width="22.7109375" style="3" bestFit="1" customWidth="1"/>
    <col min="8" max="16384" width="11.42578125" style="3" hidden="1"/>
  </cols>
  <sheetData>
    <row r="1" spans="1:7" ht="17.100000000000001" customHeight="1" x14ac:dyDescent="0.3">
      <c r="A1" s="15" t="s">
        <v>176</v>
      </c>
    </row>
    <row r="2" spans="1:7" s="1" customFormat="1" ht="23.1" customHeight="1" x14ac:dyDescent="0.45">
      <c r="A2" s="17" t="s">
        <v>95</v>
      </c>
    </row>
    <row r="3" spans="1:7" ht="34.5" x14ac:dyDescent="0.3">
      <c r="A3" s="5" t="s">
        <v>0</v>
      </c>
      <c r="B3" s="5" t="s">
        <v>123</v>
      </c>
      <c r="C3" s="5" t="s">
        <v>173</v>
      </c>
      <c r="D3" s="5" t="s">
        <v>124</v>
      </c>
      <c r="E3" s="5" t="s">
        <v>166</v>
      </c>
      <c r="F3" s="5" t="s">
        <v>168</v>
      </c>
      <c r="G3" s="5" t="s">
        <v>156</v>
      </c>
    </row>
    <row r="4" spans="1:7" ht="17.100000000000001" customHeight="1" x14ac:dyDescent="0.3">
      <c r="A4" s="40" t="s">
        <v>188</v>
      </c>
      <c r="B4" s="40" t="s">
        <v>62</v>
      </c>
      <c r="C4" s="41">
        <v>792418</v>
      </c>
      <c r="D4" s="41">
        <v>97451</v>
      </c>
      <c r="E4" s="41">
        <v>64595</v>
      </c>
      <c r="F4" s="41">
        <v>79789</v>
      </c>
      <c r="G4" s="41">
        <v>1034253</v>
      </c>
    </row>
    <row r="5" spans="1:7" ht="17.100000000000001" customHeight="1" x14ac:dyDescent="0.3">
      <c r="A5" s="3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5" width="19.85546875" style="3" bestFit="1" customWidth="1"/>
    <col min="6" max="6" width="24.7109375" style="20" bestFit="1" customWidth="1"/>
    <col min="7" max="7" width="42.7109375" style="22" customWidth="1"/>
    <col min="8" max="16384" width="11.42578125" style="3" hidden="1"/>
  </cols>
  <sheetData>
    <row r="1" spans="1:9" ht="17.100000000000001" customHeight="1" x14ac:dyDescent="0.3">
      <c r="A1" s="15" t="s">
        <v>176</v>
      </c>
    </row>
    <row r="2" spans="1:9" s="1" customFormat="1" ht="23.1" customHeight="1" x14ac:dyDescent="0.45">
      <c r="A2" s="17" t="s">
        <v>96</v>
      </c>
      <c r="F2" s="21"/>
      <c r="G2" s="23"/>
    </row>
    <row r="3" spans="1:9" ht="17.100000000000001" customHeight="1" x14ac:dyDescent="0.3">
      <c r="A3" s="72" t="s">
        <v>0</v>
      </c>
      <c r="B3" s="29" t="s">
        <v>123</v>
      </c>
      <c r="C3" s="29" t="s">
        <v>97</v>
      </c>
      <c r="D3" s="29" t="s">
        <v>98</v>
      </c>
      <c r="E3" s="29" t="s">
        <v>99</v>
      </c>
      <c r="F3" s="39" t="s">
        <v>2</v>
      </c>
      <c r="G3" s="73" t="s">
        <v>3</v>
      </c>
    </row>
    <row r="4" spans="1:9" ht="17.100000000000001" customHeight="1" x14ac:dyDescent="0.3">
      <c r="A4" s="74" t="s">
        <v>188</v>
      </c>
      <c r="B4" s="25" t="s">
        <v>4</v>
      </c>
      <c r="C4" s="26">
        <v>1261</v>
      </c>
      <c r="D4" s="71">
        <v>339</v>
      </c>
      <c r="E4" s="71">
        <v>282</v>
      </c>
      <c r="F4" s="37" t="s">
        <v>190</v>
      </c>
      <c r="G4" s="75" t="s">
        <v>190</v>
      </c>
      <c r="H4" s="4">
        <f>'MAGI Redeterminations'!M4</f>
        <v>1882</v>
      </c>
      <c r="I4" s="4">
        <f>H4-(SUM(C4:E4))</f>
        <v>0</v>
      </c>
    </row>
    <row r="5" spans="1:9" ht="17.100000000000001" customHeight="1" x14ac:dyDescent="0.3">
      <c r="A5" s="74" t="s">
        <v>188</v>
      </c>
      <c r="B5" s="25" t="s">
        <v>5</v>
      </c>
      <c r="C5" s="71">
        <v>0</v>
      </c>
      <c r="D5" s="71">
        <v>0</v>
      </c>
      <c r="E5" s="71" t="s">
        <v>190</v>
      </c>
      <c r="F5" s="38">
        <v>1</v>
      </c>
      <c r="G5" s="75" t="s">
        <v>191</v>
      </c>
      <c r="H5" s="4" t="str">
        <f>'MAGI Redeterminations'!M5</f>
        <v>intentionally blank</v>
      </c>
      <c r="I5" s="4" t="e">
        <f t="shared" ref="I5:I62" si="0">H5-(SUM(C5:E5))</f>
        <v>#VALUE!</v>
      </c>
    </row>
    <row r="6" spans="1:9" ht="17.100000000000001" customHeight="1" x14ac:dyDescent="0.3">
      <c r="A6" s="74" t="s">
        <v>188</v>
      </c>
      <c r="B6" s="25" t="s">
        <v>6</v>
      </c>
      <c r="C6" s="71">
        <v>27</v>
      </c>
      <c r="D6" s="71">
        <v>5</v>
      </c>
      <c r="E6" s="71" t="s">
        <v>190</v>
      </c>
      <c r="F6" s="37">
        <v>2</v>
      </c>
      <c r="G6" s="75" t="s">
        <v>192</v>
      </c>
      <c r="H6" s="4">
        <f>'MAGI Redeterminations'!M6</f>
        <v>47</v>
      </c>
      <c r="I6" s="4">
        <f t="shared" si="0"/>
        <v>15</v>
      </c>
    </row>
    <row r="7" spans="1:9" ht="17.100000000000001" customHeight="1" x14ac:dyDescent="0.3">
      <c r="A7" s="74" t="s">
        <v>188</v>
      </c>
      <c r="B7" s="25" t="s">
        <v>7</v>
      </c>
      <c r="C7" s="71">
        <v>200</v>
      </c>
      <c r="D7" s="71" t="s">
        <v>190</v>
      </c>
      <c r="E7" s="71">
        <v>20</v>
      </c>
      <c r="F7" s="38">
        <v>1</v>
      </c>
      <c r="G7" s="75" t="s">
        <v>191</v>
      </c>
      <c r="H7" s="4">
        <f>'MAGI Redeterminations'!M7</f>
        <v>222</v>
      </c>
      <c r="I7" s="4">
        <f t="shared" si="0"/>
        <v>2</v>
      </c>
    </row>
    <row r="8" spans="1:9" ht="17.100000000000001" customHeight="1" x14ac:dyDescent="0.3">
      <c r="A8" s="74" t="s">
        <v>188</v>
      </c>
      <c r="B8" s="25" t="s">
        <v>8</v>
      </c>
      <c r="C8" s="71">
        <v>34</v>
      </c>
      <c r="D8" s="71">
        <v>8</v>
      </c>
      <c r="E8" s="71">
        <v>10</v>
      </c>
      <c r="F8" s="37" t="s">
        <v>190</v>
      </c>
      <c r="G8" s="75" t="s">
        <v>190</v>
      </c>
      <c r="H8" s="4">
        <f>'MAGI Redeterminations'!M8</f>
        <v>52</v>
      </c>
      <c r="I8" s="4">
        <f t="shared" si="0"/>
        <v>0</v>
      </c>
    </row>
    <row r="9" spans="1:9" ht="17.100000000000001" customHeight="1" x14ac:dyDescent="0.3">
      <c r="A9" s="74" t="s">
        <v>188</v>
      </c>
      <c r="B9" s="25" t="s">
        <v>9</v>
      </c>
      <c r="C9" s="71">
        <v>27</v>
      </c>
      <c r="D9" s="71" t="s">
        <v>190</v>
      </c>
      <c r="E9" s="71">
        <v>9</v>
      </c>
      <c r="F9" s="38">
        <v>1</v>
      </c>
      <c r="G9" s="75" t="s">
        <v>191</v>
      </c>
      <c r="H9" s="4">
        <f>'MAGI Redeterminations'!M9</f>
        <v>38</v>
      </c>
      <c r="I9" s="4">
        <f t="shared" si="0"/>
        <v>2</v>
      </c>
    </row>
    <row r="10" spans="1:9" ht="17.100000000000001" customHeight="1" x14ac:dyDescent="0.3">
      <c r="A10" s="74" t="s">
        <v>188</v>
      </c>
      <c r="B10" s="25" t="s">
        <v>10</v>
      </c>
      <c r="C10" s="26">
        <v>910</v>
      </c>
      <c r="D10" s="71" t="s">
        <v>190</v>
      </c>
      <c r="E10" s="71">
        <v>292</v>
      </c>
      <c r="F10" s="37">
        <v>2</v>
      </c>
      <c r="G10" s="75" t="s">
        <v>192</v>
      </c>
      <c r="H10" s="4">
        <f>'MAGI Redeterminations'!M10</f>
        <v>1398</v>
      </c>
      <c r="I10" s="4">
        <f t="shared" si="0"/>
        <v>196</v>
      </c>
    </row>
    <row r="11" spans="1:9" ht="17.100000000000001" customHeight="1" x14ac:dyDescent="0.3">
      <c r="A11" s="74" t="s">
        <v>188</v>
      </c>
      <c r="B11" s="25" t="s">
        <v>11</v>
      </c>
      <c r="C11" s="71">
        <v>57</v>
      </c>
      <c r="D11" s="71">
        <v>11</v>
      </c>
      <c r="E11" s="71" t="s">
        <v>190</v>
      </c>
      <c r="F11" s="37">
        <v>2</v>
      </c>
      <c r="G11" s="75" t="s">
        <v>192</v>
      </c>
      <c r="H11" s="4">
        <f>'MAGI Redeterminations'!M11</f>
        <v>78</v>
      </c>
      <c r="I11" s="4">
        <f t="shared" si="0"/>
        <v>10</v>
      </c>
    </row>
    <row r="12" spans="1:9" ht="17.100000000000001" customHeight="1" x14ac:dyDescent="0.3">
      <c r="A12" s="74" t="s">
        <v>188</v>
      </c>
      <c r="B12" s="25" t="s">
        <v>12</v>
      </c>
      <c r="C12" s="71">
        <v>85</v>
      </c>
      <c r="D12" s="71">
        <v>15</v>
      </c>
      <c r="E12" s="71">
        <v>30</v>
      </c>
      <c r="F12" s="37" t="s">
        <v>190</v>
      </c>
      <c r="G12" s="75" t="s">
        <v>190</v>
      </c>
      <c r="H12" s="4">
        <f>'MAGI Redeterminations'!M12</f>
        <v>130</v>
      </c>
      <c r="I12" s="4">
        <f t="shared" si="0"/>
        <v>0</v>
      </c>
    </row>
    <row r="13" spans="1:9" ht="17.100000000000001" customHeight="1" x14ac:dyDescent="0.3">
      <c r="A13" s="74" t="s">
        <v>188</v>
      </c>
      <c r="B13" s="25" t="s">
        <v>13</v>
      </c>
      <c r="C13" s="26">
        <v>992</v>
      </c>
      <c r="D13" s="71">
        <v>193</v>
      </c>
      <c r="E13" s="71">
        <v>290</v>
      </c>
      <c r="F13" s="37" t="s">
        <v>190</v>
      </c>
      <c r="G13" s="75" t="s">
        <v>190</v>
      </c>
      <c r="H13" s="4">
        <f>'MAGI Redeterminations'!M13</f>
        <v>1475</v>
      </c>
      <c r="I13" s="4">
        <f t="shared" si="0"/>
        <v>0</v>
      </c>
    </row>
    <row r="14" spans="1:9" ht="17.100000000000001" customHeight="1" x14ac:dyDescent="0.3">
      <c r="A14" s="74" t="s">
        <v>188</v>
      </c>
      <c r="B14" s="25" t="s">
        <v>14</v>
      </c>
      <c r="C14" s="71">
        <v>37</v>
      </c>
      <c r="D14" s="71">
        <v>7</v>
      </c>
      <c r="E14" s="71" t="s">
        <v>190</v>
      </c>
      <c r="F14" s="37">
        <v>2</v>
      </c>
      <c r="G14" s="75" t="s">
        <v>192</v>
      </c>
      <c r="H14" s="4">
        <f>'MAGI Redeterminations'!M14</f>
        <v>58</v>
      </c>
      <c r="I14" s="4">
        <f t="shared" si="0"/>
        <v>14</v>
      </c>
    </row>
    <row r="15" spans="1:9" ht="17.100000000000001" customHeight="1" x14ac:dyDescent="0.3">
      <c r="A15" s="74" t="s">
        <v>188</v>
      </c>
      <c r="B15" s="25" t="s">
        <v>15</v>
      </c>
      <c r="C15" s="71">
        <v>106</v>
      </c>
      <c r="D15" s="71">
        <v>7</v>
      </c>
      <c r="E15" s="71">
        <v>54</v>
      </c>
      <c r="F15" s="37" t="s">
        <v>190</v>
      </c>
      <c r="G15" s="75" t="s">
        <v>190</v>
      </c>
      <c r="H15" s="4">
        <f>'MAGI Redeterminations'!M15</f>
        <v>167</v>
      </c>
      <c r="I15" s="4">
        <f t="shared" si="0"/>
        <v>0</v>
      </c>
    </row>
    <row r="16" spans="1:9" ht="17.100000000000001" customHeight="1" x14ac:dyDescent="0.3">
      <c r="A16" s="74" t="s">
        <v>188</v>
      </c>
      <c r="B16" s="25" t="s">
        <v>16</v>
      </c>
      <c r="C16" s="26">
        <v>284</v>
      </c>
      <c r="D16" s="71" t="s">
        <v>190</v>
      </c>
      <c r="E16" s="71">
        <v>102</v>
      </c>
      <c r="F16" s="37">
        <v>2</v>
      </c>
      <c r="G16" s="75" t="s">
        <v>192</v>
      </c>
      <c r="H16" s="4">
        <f>'MAGI Redeterminations'!M16</f>
        <v>419</v>
      </c>
      <c r="I16" s="4">
        <f t="shared" si="0"/>
        <v>33</v>
      </c>
    </row>
    <row r="17" spans="1:9" ht="17.100000000000001" customHeight="1" x14ac:dyDescent="0.3">
      <c r="A17" s="74" t="s">
        <v>188</v>
      </c>
      <c r="B17" s="25" t="s">
        <v>17</v>
      </c>
      <c r="C17" s="71">
        <v>19</v>
      </c>
      <c r="D17" s="71">
        <v>8</v>
      </c>
      <c r="E17" s="71">
        <v>5</v>
      </c>
      <c r="F17" s="37" t="s">
        <v>190</v>
      </c>
      <c r="G17" s="75" t="s">
        <v>190</v>
      </c>
      <c r="H17" s="4" t="str">
        <f>'MAGI Redeterminations'!M17</f>
        <v>intentionally blank</v>
      </c>
      <c r="I17" s="4" t="e">
        <f t="shared" si="0"/>
        <v>#VALUE!</v>
      </c>
    </row>
    <row r="18" spans="1:9" ht="17.100000000000001" customHeight="1" x14ac:dyDescent="0.3">
      <c r="A18" s="74" t="s">
        <v>188</v>
      </c>
      <c r="B18" s="25" t="s">
        <v>18</v>
      </c>
      <c r="C18" s="26">
        <v>852</v>
      </c>
      <c r="D18" s="71">
        <v>388</v>
      </c>
      <c r="E18" s="71">
        <v>367</v>
      </c>
      <c r="F18" s="37" t="s">
        <v>190</v>
      </c>
      <c r="G18" s="75" t="s">
        <v>190</v>
      </c>
      <c r="H18" s="4">
        <f>'MAGI Redeterminations'!M18</f>
        <v>1607</v>
      </c>
      <c r="I18" s="4">
        <f t="shared" si="0"/>
        <v>0</v>
      </c>
    </row>
    <row r="19" spans="1:9" ht="17.100000000000001" customHeight="1" x14ac:dyDescent="0.3">
      <c r="A19" s="74" t="s">
        <v>188</v>
      </c>
      <c r="B19" s="25" t="s">
        <v>19</v>
      </c>
      <c r="C19" s="71">
        <v>167</v>
      </c>
      <c r="D19" s="71" t="s">
        <v>190</v>
      </c>
      <c r="E19" s="71">
        <v>55</v>
      </c>
      <c r="F19" s="37">
        <v>2</v>
      </c>
      <c r="G19" s="75" t="s">
        <v>192</v>
      </c>
      <c r="H19" s="4">
        <f>'MAGI Redeterminations'!M19</f>
        <v>305</v>
      </c>
      <c r="I19" s="4">
        <f t="shared" si="0"/>
        <v>83</v>
      </c>
    </row>
    <row r="20" spans="1:9" ht="17.100000000000001" customHeight="1" x14ac:dyDescent="0.3">
      <c r="A20" s="74" t="s">
        <v>188</v>
      </c>
      <c r="B20" s="25" t="s">
        <v>20</v>
      </c>
      <c r="C20" s="71">
        <v>97</v>
      </c>
      <c r="D20" s="71" t="s">
        <v>190</v>
      </c>
      <c r="E20" s="71" t="s">
        <v>190</v>
      </c>
      <c r="F20" s="38">
        <v>1</v>
      </c>
      <c r="G20" s="75" t="s">
        <v>191</v>
      </c>
      <c r="H20" s="4">
        <f>'MAGI Redeterminations'!M20</f>
        <v>133</v>
      </c>
      <c r="I20" s="4">
        <f t="shared" si="0"/>
        <v>36</v>
      </c>
    </row>
    <row r="21" spans="1:9" ht="17.100000000000001" customHeight="1" x14ac:dyDescent="0.3">
      <c r="A21" s="74" t="s">
        <v>188</v>
      </c>
      <c r="B21" s="25" t="s">
        <v>21</v>
      </c>
      <c r="C21" s="71">
        <v>13</v>
      </c>
      <c r="D21" s="71" t="s">
        <v>190</v>
      </c>
      <c r="E21" s="71" t="s">
        <v>190</v>
      </c>
      <c r="F21" s="38">
        <v>1</v>
      </c>
      <c r="G21" s="75" t="s">
        <v>191</v>
      </c>
      <c r="H21" s="4">
        <f>'MAGI Redeterminations'!M21</f>
        <v>18</v>
      </c>
      <c r="I21" s="4">
        <f t="shared" si="0"/>
        <v>5</v>
      </c>
    </row>
    <row r="22" spans="1:9" ht="17.100000000000001" customHeight="1" x14ac:dyDescent="0.3">
      <c r="A22" s="74" t="s">
        <v>188</v>
      </c>
      <c r="B22" s="25" t="s">
        <v>22</v>
      </c>
      <c r="C22" s="26">
        <v>9651</v>
      </c>
      <c r="D22" s="26">
        <v>2094</v>
      </c>
      <c r="E22" s="26">
        <v>2525</v>
      </c>
      <c r="F22" s="37" t="s">
        <v>190</v>
      </c>
      <c r="G22" s="75" t="s">
        <v>190</v>
      </c>
      <c r="H22" s="4">
        <f>'MAGI Redeterminations'!M22</f>
        <v>14270</v>
      </c>
      <c r="I22" s="4">
        <f t="shared" si="0"/>
        <v>0</v>
      </c>
    </row>
    <row r="23" spans="1:9" ht="17.100000000000001" customHeight="1" x14ac:dyDescent="0.3">
      <c r="A23" s="74" t="s">
        <v>188</v>
      </c>
      <c r="B23" s="25" t="s">
        <v>23</v>
      </c>
      <c r="C23" s="71">
        <v>169</v>
      </c>
      <c r="D23" s="71" t="s">
        <v>190</v>
      </c>
      <c r="E23" s="71">
        <v>50</v>
      </c>
      <c r="F23" s="37">
        <v>2</v>
      </c>
      <c r="G23" s="75" t="s">
        <v>192</v>
      </c>
      <c r="H23" s="4">
        <f>'MAGI Redeterminations'!M23</f>
        <v>297</v>
      </c>
      <c r="I23" s="4">
        <f t="shared" si="0"/>
        <v>78</v>
      </c>
    </row>
    <row r="24" spans="1:9" ht="17.100000000000001" customHeight="1" x14ac:dyDescent="0.3">
      <c r="A24" s="74" t="s">
        <v>188</v>
      </c>
      <c r="B24" s="25" t="s">
        <v>24</v>
      </c>
      <c r="C24" s="71">
        <v>209</v>
      </c>
      <c r="D24" s="71" t="s">
        <v>190</v>
      </c>
      <c r="E24" s="71" t="s">
        <v>190</v>
      </c>
      <c r="F24" s="37">
        <v>2</v>
      </c>
      <c r="G24" s="75" t="s">
        <v>192</v>
      </c>
      <c r="H24" s="4">
        <f>'MAGI Redeterminations'!M24</f>
        <v>264</v>
      </c>
      <c r="I24" s="4">
        <f t="shared" si="0"/>
        <v>55</v>
      </c>
    </row>
    <row r="25" spans="1:9" ht="17.100000000000001" customHeight="1" x14ac:dyDescent="0.3">
      <c r="A25" s="74" t="s">
        <v>188</v>
      </c>
      <c r="B25" s="25" t="s">
        <v>25</v>
      </c>
      <c r="C25" s="71">
        <v>16</v>
      </c>
      <c r="D25" s="71" t="s">
        <v>190</v>
      </c>
      <c r="E25" s="71" t="s">
        <v>190</v>
      </c>
      <c r="F25" s="38">
        <v>1</v>
      </c>
      <c r="G25" s="75" t="s">
        <v>191</v>
      </c>
      <c r="H25" s="4" t="str">
        <f>'MAGI Redeterminations'!M25</f>
        <v>intentionally blank</v>
      </c>
      <c r="I25" s="4" t="e">
        <f t="shared" si="0"/>
        <v>#VALUE!</v>
      </c>
    </row>
    <row r="26" spans="1:9" ht="17.100000000000001" customHeight="1" x14ac:dyDescent="0.3">
      <c r="A26" s="74" t="s">
        <v>188</v>
      </c>
      <c r="B26" s="25" t="s">
        <v>26</v>
      </c>
      <c r="C26" s="71">
        <v>110</v>
      </c>
      <c r="D26" s="71">
        <v>26</v>
      </c>
      <c r="E26" s="71" t="s">
        <v>190</v>
      </c>
      <c r="F26" s="37">
        <v>2</v>
      </c>
      <c r="G26" s="75" t="s">
        <v>192</v>
      </c>
      <c r="H26" s="4">
        <f>'MAGI Redeterminations'!M26</f>
        <v>158</v>
      </c>
      <c r="I26" s="4">
        <f t="shared" si="0"/>
        <v>22</v>
      </c>
    </row>
    <row r="27" spans="1:9" ht="17.100000000000001" customHeight="1" x14ac:dyDescent="0.3">
      <c r="A27" s="74" t="s">
        <v>188</v>
      </c>
      <c r="B27" s="25" t="s">
        <v>27</v>
      </c>
      <c r="C27" s="26">
        <v>265</v>
      </c>
      <c r="D27" s="71">
        <v>24</v>
      </c>
      <c r="E27" s="71">
        <v>54</v>
      </c>
      <c r="F27" s="37" t="s">
        <v>190</v>
      </c>
      <c r="G27" s="75" t="s">
        <v>190</v>
      </c>
      <c r="H27" s="4">
        <f>'MAGI Redeterminations'!M27</f>
        <v>343</v>
      </c>
      <c r="I27" s="4">
        <f t="shared" si="0"/>
        <v>0</v>
      </c>
    </row>
    <row r="28" spans="1:9" ht="17.100000000000001" customHeight="1" x14ac:dyDescent="0.3">
      <c r="A28" s="74" t="s">
        <v>188</v>
      </c>
      <c r="B28" s="25" t="s">
        <v>28</v>
      </c>
      <c r="C28" s="71" t="s">
        <v>190</v>
      </c>
      <c r="D28" s="71" t="s">
        <v>190</v>
      </c>
      <c r="E28" s="71" t="s">
        <v>190</v>
      </c>
      <c r="F28" s="38">
        <v>1</v>
      </c>
      <c r="G28" s="75" t="s">
        <v>191</v>
      </c>
      <c r="H28" s="4" t="str">
        <f>'MAGI Redeterminations'!M28</f>
        <v>intentionally blank</v>
      </c>
      <c r="I28" s="4" t="e">
        <f t="shared" si="0"/>
        <v>#VALUE!</v>
      </c>
    </row>
    <row r="29" spans="1:9" ht="17.100000000000001" customHeight="1" x14ac:dyDescent="0.3">
      <c r="A29" s="74" t="s">
        <v>188</v>
      </c>
      <c r="B29" s="25" t="s">
        <v>29</v>
      </c>
      <c r="C29" s="71" t="s">
        <v>190</v>
      </c>
      <c r="D29" s="71" t="s">
        <v>190</v>
      </c>
      <c r="E29" s="71">
        <v>7</v>
      </c>
      <c r="F29" s="37">
        <v>2</v>
      </c>
      <c r="G29" s="75" t="s">
        <v>192</v>
      </c>
      <c r="H29" s="4" t="str">
        <f>'MAGI Redeterminations'!M29</f>
        <v>intentionally blank</v>
      </c>
      <c r="I29" s="4" t="e">
        <f t="shared" si="0"/>
        <v>#VALUE!</v>
      </c>
    </row>
    <row r="30" spans="1:9" ht="17.100000000000001" customHeight="1" x14ac:dyDescent="0.3">
      <c r="A30" s="74" t="s">
        <v>188</v>
      </c>
      <c r="B30" s="25" t="s">
        <v>30</v>
      </c>
      <c r="C30" s="26">
        <v>433</v>
      </c>
      <c r="D30" s="71">
        <v>24</v>
      </c>
      <c r="E30" s="71">
        <v>76</v>
      </c>
      <c r="F30" s="37" t="s">
        <v>190</v>
      </c>
      <c r="G30" s="75" t="s">
        <v>190</v>
      </c>
      <c r="H30" s="4">
        <f>'MAGI Redeterminations'!M30</f>
        <v>533</v>
      </c>
      <c r="I30" s="4">
        <f t="shared" si="0"/>
        <v>0</v>
      </c>
    </row>
    <row r="31" spans="1:9" ht="17.100000000000001" customHeight="1" x14ac:dyDescent="0.3">
      <c r="A31" s="74" t="s">
        <v>188</v>
      </c>
      <c r="B31" s="25" t="s">
        <v>31</v>
      </c>
      <c r="C31" s="71">
        <v>60</v>
      </c>
      <c r="D31" s="71">
        <v>12</v>
      </c>
      <c r="E31" s="71">
        <v>18</v>
      </c>
      <c r="F31" s="37" t="s">
        <v>190</v>
      </c>
      <c r="G31" s="75" t="s">
        <v>190</v>
      </c>
      <c r="H31" s="4">
        <f>'MAGI Redeterminations'!M31</f>
        <v>90</v>
      </c>
      <c r="I31" s="4">
        <f t="shared" si="0"/>
        <v>0</v>
      </c>
    </row>
    <row r="32" spans="1:9" ht="17.100000000000001" customHeight="1" x14ac:dyDescent="0.3">
      <c r="A32" s="74" t="s">
        <v>188</v>
      </c>
      <c r="B32" s="25" t="s">
        <v>32</v>
      </c>
      <c r="C32" s="71">
        <v>77</v>
      </c>
      <c r="D32" s="71" t="s">
        <v>190</v>
      </c>
      <c r="E32" s="71">
        <v>20</v>
      </c>
      <c r="F32" s="37">
        <v>2</v>
      </c>
      <c r="G32" s="75" t="s">
        <v>192</v>
      </c>
      <c r="H32" s="4">
        <f>'MAGI Redeterminations'!M32</f>
        <v>150</v>
      </c>
      <c r="I32" s="4">
        <f t="shared" si="0"/>
        <v>53</v>
      </c>
    </row>
    <row r="33" spans="1:9" ht="17.100000000000001" customHeight="1" x14ac:dyDescent="0.3">
      <c r="A33" s="74" t="s">
        <v>188</v>
      </c>
      <c r="B33" s="25" t="s">
        <v>33</v>
      </c>
      <c r="C33" s="26">
        <v>2963</v>
      </c>
      <c r="D33" s="71">
        <v>768</v>
      </c>
      <c r="E33" s="71">
        <v>618</v>
      </c>
      <c r="F33" s="37" t="s">
        <v>190</v>
      </c>
      <c r="G33" s="75" t="s">
        <v>190</v>
      </c>
      <c r="H33" s="4">
        <f>'MAGI Redeterminations'!M33</f>
        <v>4349</v>
      </c>
      <c r="I33" s="4">
        <f t="shared" si="0"/>
        <v>0</v>
      </c>
    </row>
    <row r="34" spans="1:9" ht="17.100000000000001" customHeight="1" x14ac:dyDescent="0.3">
      <c r="A34" s="74" t="s">
        <v>188</v>
      </c>
      <c r="B34" s="25" t="s">
        <v>34</v>
      </c>
      <c r="C34" s="71">
        <v>214</v>
      </c>
      <c r="D34" s="71">
        <v>41</v>
      </c>
      <c r="E34" s="71">
        <v>77</v>
      </c>
      <c r="F34" s="37" t="s">
        <v>190</v>
      </c>
      <c r="G34" s="75" t="s">
        <v>190</v>
      </c>
      <c r="H34" s="4">
        <f>'MAGI Redeterminations'!M34</f>
        <v>332</v>
      </c>
      <c r="I34" s="4">
        <f t="shared" si="0"/>
        <v>0</v>
      </c>
    </row>
    <row r="35" spans="1:9" ht="17.100000000000001" customHeight="1" x14ac:dyDescent="0.3">
      <c r="A35" s="74" t="s">
        <v>188</v>
      </c>
      <c r="B35" s="25" t="s">
        <v>35</v>
      </c>
      <c r="C35" s="71" t="s">
        <v>190</v>
      </c>
      <c r="D35" s="71" t="s">
        <v>190</v>
      </c>
      <c r="E35" s="71" t="s">
        <v>190</v>
      </c>
      <c r="F35" s="38">
        <v>1</v>
      </c>
      <c r="G35" s="75" t="s">
        <v>191</v>
      </c>
      <c r="H35" s="4" t="str">
        <f>'MAGI Redeterminations'!M35</f>
        <v>intentionally blank</v>
      </c>
      <c r="I35" s="4" t="e">
        <f t="shared" si="0"/>
        <v>#VALUE!</v>
      </c>
    </row>
    <row r="36" spans="1:9" ht="17.100000000000001" customHeight="1" x14ac:dyDescent="0.3">
      <c r="A36" s="74" t="s">
        <v>188</v>
      </c>
      <c r="B36" s="25" t="s">
        <v>36</v>
      </c>
      <c r="C36" s="26">
        <v>1821</v>
      </c>
      <c r="D36" s="71">
        <v>462</v>
      </c>
      <c r="E36" s="71">
        <v>503</v>
      </c>
      <c r="F36" s="37" t="s">
        <v>190</v>
      </c>
      <c r="G36" s="75" t="s">
        <v>190</v>
      </c>
      <c r="H36" s="4">
        <f>'MAGI Redeterminations'!M36</f>
        <v>2786</v>
      </c>
      <c r="I36" s="4">
        <f t="shared" si="0"/>
        <v>0</v>
      </c>
    </row>
    <row r="37" spans="1:9" ht="17.100000000000001" customHeight="1" x14ac:dyDescent="0.3">
      <c r="A37" s="74" t="s">
        <v>188</v>
      </c>
      <c r="B37" s="25" t="s">
        <v>37</v>
      </c>
      <c r="C37" s="26">
        <v>1165</v>
      </c>
      <c r="D37" s="71" t="s">
        <v>190</v>
      </c>
      <c r="E37" s="71">
        <v>219</v>
      </c>
      <c r="F37" s="37">
        <v>2</v>
      </c>
      <c r="G37" s="75" t="s">
        <v>192</v>
      </c>
      <c r="H37" s="4">
        <f>'MAGI Redeterminations'!M37</f>
        <v>1547</v>
      </c>
      <c r="I37" s="4">
        <f t="shared" si="0"/>
        <v>163</v>
      </c>
    </row>
    <row r="38" spans="1:9" ht="17.100000000000001" customHeight="1" x14ac:dyDescent="0.3">
      <c r="A38" s="74" t="s">
        <v>188</v>
      </c>
      <c r="B38" s="25" t="s">
        <v>38</v>
      </c>
      <c r="C38" s="71">
        <v>42</v>
      </c>
      <c r="D38" s="71" t="s">
        <v>190</v>
      </c>
      <c r="E38" s="71">
        <v>18</v>
      </c>
      <c r="F38" s="37">
        <v>2</v>
      </c>
      <c r="G38" s="75" t="s">
        <v>192</v>
      </c>
      <c r="H38" s="4">
        <f>'MAGI Redeterminations'!M38</f>
        <v>65</v>
      </c>
      <c r="I38" s="4">
        <f t="shared" si="0"/>
        <v>5</v>
      </c>
    </row>
    <row r="39" spans="1:9" ht="17.100000000000001" customHeight="1" x14ac:dyDescent="0.3">
      <c r="A39" s="74" t="s">
        <v>188</v>
      </c>
      <c r="B39" s="25" t="s">
        <v>39</v>
      </c>
      <c r="C39" s="26">
        <v>2035</v>
      </c>
      <c r="D39" s="71">
        <v>287</v>
      </c>
      <c r="E39" s="71">
        <v>423</v>
      </c>
      <c r="F39" s="37" t="s">
        <v>190</v>
      </c>
      <c r="G39" s="75" t="s">
        <v>190</v>
      </c>
      <c r="H39" s="4">
        <f>'MAGI Redeterminations'!M39</f>
        <v>2745</v>
      </c>
      <c r="I39" s="4">
        <f t="shared" si="0"/>
        <v>0</v>
      </c>
    </row>
    <row r="40" spans="1:9" ht="17.100000000000001" customHeight="1" x14ac:dyDescent="0.3">
      <c r="A40" s="74" t="s">
        <v>188</v>
      </c>
      <c r="B40" s="25" t="s">
        <v>40</v>
      </c>
      <c r="C40" s="26">
        <v>2836</v>
      </c>
      <c r="D40" s="71">
        <v>1087</v>
      </c>
      <c r="E40" s="71">
        <v>908</v>
      </c>
      <c r="F40" s="37" t="s">
        <v>190</v>
      </c>
      <c r="G40" s="75" t="s">
        <v>190</v>
      </c>
      <c r="H40" s="4">
        <f>'MAGI Redeterminations'!M40</f>
        <v>4831</v>
      </c>
      <c r="I40" s="4">
        <f t="shared" si="0"/>
        <v>0</v>
      </c>
    </row>
    <row r="41" spans="1:9" ht="17.100000000000001" customHeight="1" x14ac:dyDescent="0.3">
      <c r="A41" s="74" t="s">
        <v>188</v>
      </c>
      <c r="B41" s="25" t="s">
        <v>41</v>
      </c>
      <c r="C41" s="26">
        <v>532</v>
      </c>
      <c r="D41" s="71">
        <v>117</v>
      </c>
      <c r="E41" s="71">
        <v>117</v>
      </c>
      <c r="F41" s="37" t="s">
        <v>190</v>
      </c>
      <c r="G41" s="75" t="s">
        <v>190</v>
      </c>
      <c r="H41" s="4">
        <f>'MAGI Redeterminations'!M41</f>
        <v>766</v>
      </c>
      <c r="I41" s="4">
        <f t="shared" si="0"/>
        <v>0</v>
      </c>
    </row>
    <row r="42" spans="1:9" ht="17.100000000000001" customHeight="1" x14ac:dyDescent="0.3">
      <c r="A42" s="74" t="s">
        <v>188</v>
      </c>
      <c r="B42" s="25" t="s">
        <v>42</v>
      </c>
      <c r="C42" s="26">
        <v>864</v>
      </c>
      <c r="D42" s="71" t="s">
        <v>190</v>
      </c>
      <c r="E42" s="71">
        <v>191</v>
      </c>
      <c r="F42" s="37">
        <v>2</v>
      </c>
      <c r="G42" s="75" t="s">
        <v>192</v>
      </c>
      <c r="H42" s="4">
        <f>'MAGI Redeterminations'!M42</f>
        <v>1324</v>
      </c>
      <c r="I42" s="4">
        <f t="shared" si="0"/>
        <v>269</v>
      </c>
    </row>
    <row r="43" spans="1:9" ht="17.100000000000001" customHeight="1" x14ac:dyDescent="0.3">
      <c r="A43" s="74" t="s">
        <v>188</v>
      </c>
      <c r="B43" s="25" t="s">
        <v>43</v>
      </c>
      <c r="C43" s="71">
        <v>238</v>
      </c>
      <c r="D43" s="71">
        <v>86</v>
      </c>
      <c r="E43" s="71">
        <v>75</v>
      </c>
      <c r="F43" s="37" t="s">
        <v>190</v>
      </c>
      <c r="G43" s="75" t="s">
        <v>190</v>
      </c>
      <c r="H43" s="4">
        <f>'MAGI Redeterminations'!M43</f>
        <v>399</v>
      </c>
      <c r="I43" s="4">
        <f t="shared" si="0"/>
        <v>0</v>
      </c>
    </row>
    <row r="44" spans="1:9" ht="17.100000000000001" customHeight="1" x14ac:dyDescent="0.3">
      <c r="A44" s="74" t="s">
        <v>188</v>
      </c>
      <c r="B44" s="25" t="s">
        <v>44</v>
      </c>
      <c r="C44" s="26">
        <v>596</v>
      </c>
      <c r="D44" s="71">
        <v>29</v>
      </c>
      <c r="E44" s="71">
        <v>109</v>
      </c>
      <c r="F44" s="37" t="s">
        <v>190</v>
      </c>
      <c r="G44" s="75" t="s">
        <v>190</v>
      </c>
      <c r="H44" s="4">
        <f>'MAGI Redeterminations'!M44</f>
        <v>734</v>
      </c>
      <c r="I44" s="4">
        <f t="shared" si="0"/>
        <v>0</v>
      </c>
    </row>
    <row r="45" spans="1:9" ht="17.100000000000001" customHeight="1" x14ac:dyDescent="0.3">
      <c r="A45" s="74" t="s">
        <v>188</v>
      </c>
      <c r="B45" s="25" t="s">
        <v>45</v>
      </c>
      <c r="C45" s="26">
        <v>371</v>
      </c>
      <c r="D45" s="71">
        <v>57</v>
      </c>
      <c r="E45" s="71">
        <v>127</v>
      </c>
      <c r="F45" s="37" t="s">
        <v>190</v>
      </c>
      <c r="G45" s="75" t="s">
        <v>190</v>
      </c>
      <c r="H45" s="4">
        <f>'MAGI Redeterminations'!M45</f>
        <v>555</v>
      </c>
      <c r="I45" s="4">
        <f t="shared" si="0"/>
        <v>0</v>
      </c>
    </row>
    <row r="46" spans="1:9" ht="17.100000000000001" customHeight="1" x14ac:dyDescent="0.3">
      <c r="A46" s="74" t="s">
        <v>188</v>
      </c>
      <c r="B46" s="25" t="s">
        <v>46</v>
      </c>
      <c r="C46" s="26">
        <v>1127</v>
      </c>
      <c r="D46" s="71">
        <v>293</v>
      </c>
      <c r="E46" s="71">
        <v>380</v>
      </c>
      <c r="F46" s="37" t="s">
        <v>190</v>
      </c>
      <c r="G46" s="75" t="s">
        <v>190</v>
      </c>
      <c r="H46" s="4">
        <f>'MAGI Redeterminations'!M46</f>
        <v>1800</v>
      </c>
      <c r="I46" s="4">
        <f t="shared" si="0"/>
        <v>0</v>
      </c>
    </row>
    <row r="47" spans="1:9" ht="17.100000000000001" customHeight="1" x14ac:dyDescent="0.3">
      <c r="A47" s="74" t="s">
        <v>188</v>
      </c>
      <c r="B47" s="25" t="s">
        <v>47</v>
      </c>
      <c r="C47" s="71">
        <v>185</v>
      </c>
      <c r="D47" s="71">
        <v>32</v>
      </c>
      <c r="E47" s="71">
        <v>30</v>
      </c>
      <c r="F47" s="37" t="s">
        <v>190</v>
      </c>
      <c r="G47" s="75" t="s">
        <v>190</v>
      </c>
      <c r="H47" s="4">
        <f>'MAGI Redeterminations'!M47</f>
        <v>247</v>
      </c>
      <c r="I47" s="4">
        <f t="shared" si="0"/>
        <v>0</v>
      </c>
    </row>
    <row r="48" spans="1:9" ht="17.100000000000001" customHeight="1" x14ac:dyDescent="0.3">
      <c r="A48" s="74" t="s">
        <v>188</v>
      </c>
      <c r="B48" s="25" t="s">
        <v>48</v>
      </c>
      <c r="C48" s="71">
        <v>119</v>
      </c>
      <c r="D48" s="71">
        <v>5</v>
      </c>
      <c r="E48" s="71">
        <v>31</v>
      </c>
      <c r="F48" s="37" t="s">
        <v>190</v>
      </c>
      <c r="G48" s="75" t="s">
        <v>190</v>
      </c>
      <c r="H48" s="4">
        <f>'MAGI Redeterminations'!M48</f>
        <v>155</v>
      </c>
      <c r="I48" s="4">
        <f t="shared" si="0"/>
        <v>0</v>
      </c>
    </row>
    <row r="49" spans="1:9" ht="17.100000000000001" customHeight="1" x14ac:dyDescent="0.3">
      <c r="A49" s="74" t="s">
        <v>188</v>
      </c>
      <c r="B49" s="25" t="s">
        <v>49</v>
      </c>
      <c r="C49" s="71">
        <v>0</v>
      </c>
      <c r="D49" s="71">
        <v>0</v>
      </c>
      <c r="E49" s="71" t="s">
        <v>190</v>
      </c>
      <c r="F49" s="38">
        <v>1</v>
      </c>
      <c r="G49" s="75" t="s">
        <v>191</v>
      </c>
      <c r="H49" s="4" t="str">
        <f>'MAGI Redeterminations'!M49</f>
        <v>intentionally blank</v>
      </c>
      <c r="I49" s="4" t="e">
        <f t="shared" si="0"/>
        <v>#VALUE!</v>
      </c>
    </row>
    <row r="50" spans="1:9" ht="17.100000000000001" customHeight="1" x14ac:dyDescent="0.3">
      <c r="A50" s="74" t="s">
        <v>188</v>
      </c>
      <c r="B50" s="25" t="s">
        <v>50</v>
      </c>
      <c r="C50" s="71">
        <v>48</v>
      </c>
      <c r="D50" s="71" t="s">
        <v>190</v>
      </c>
      <c r="E50" s="71" t="s">
        <v>190</v>
      </c>
      <c r="F50" s="38">
        <v>1</v>
      </c>
      <c r="G50" s="75" t="s">
        <v>191</v>
      </c>
      <c r="H50" s="4">
        <f>'MAGI Redeterminations'!M50</f>
        <v>69</v>
      </c>
      <c r="I50" s="4">
        <f t="shared" si="0"/>
        <v>21</v>
      </c>
    </row>
    <row r="51" spans="1:9" ht="17.100000000000001" customHeight="1" x14ac:dyDescent="0.3">
      <c r="A51" s="74" t="s">
        <v>188</v>
      </c>
      <c r="B51" s="25" t="s">
        <v>51</v>
      </c>
      <c r="C51" s="26">
        <v>342</v>
      </c>
      <c r="D51" s="71">
        <v>51</v>
      </c>
      <c r="E51" s="71">
        <v>77</v>
      </c>
      <c r="F51" s="37" t="s">
        <v>190</v>
      </c>
      <c r="G51" s="75" t="s">
        <v>190</v>
      </c>
      <c r="H51" s="4">
        <f>'MAGI Redeterminations'!M51</f>
        <v>470</v>
      </c>
      <c r="I51" s="4">
        <f t="shared" si="0"/>
        <v>0</v>
      </c>
    </row>
    <row r="52" spans="1:9" ht="17.100000000000001" customHeight="1" x14ac:dyDescent="0.3">
      <c r="A52" s="74" t="s">
        <v>188</v>
      </c>
      <c r="B52" s="25" t="s">
        <v>52</v>
      </c>
      <c r="C52" s="26">
        <v>254</v>
      </c>
      <c r="D52" s="71">
        <v>35</v>
      </c>
      <c r="E52" s="71">
        <v>62</v>
      </c>
      <c r="F52" s="37" t="s">
        <v>190</v>
      </c>
      <c r="G52" s="75" t="s">
        <v>190</v>
      </c>
      <c r="H52" s="4">
        <f>'MAGI Redeterminations'!M52</f>
        <v>351</v>
      </c>
      <c r="I52" s="4">
        <f t="shared" si="0"/>
        <v>0</v>
      </c>
    </row>
    <row r="53" spans="1:9" ht="17.100000000000001" customHeight="1" x14ac:dyDescent="0.3">
      <c r="A53" s="74" t="s">
        <v>188</v>
      </c>
      <c r="B53" s="25" t="s">
        <v>53</v>
      </c>
      <c r="C53" s="26">
        <v>543</v>
      </c>
      <c r="D53" s="71" t="s">
        <v>190</v>
      </c>
      <c r="E53" s="71">
        <v>121</v>
      </c>
      <c r="F53" s="37">
        <v>2</v>
      </c>
      <c r="G53" s="75" t="s">
        <v>192</v>
      </c>
      <c r="H53" s="4">
        <f>'MAGI Redeterminations'!M53</f>
        <v>748</v>
      </c>
      <c r="I53" s="4">
        <f t="shared" si="0"/>
        <v>84</v>
      </c>
    </row>
    <row r="54" spans="1:9" ht="17.100000000000001" customHeight="1" x14ac:dyDescent="0.3">
      <c r="A54" s="74" t="s">
        <v>188</v>
      </c>
      <c r="B54" s="25" t="s">
        <v>54</v>
      </c>
      <c r="C54" s="71">
        <v>89</v>
      </c>
      <c r="D54" s="71">
        <v>6</v>
      </c>
      <c r="E54" s="71">
        <v>12</v>
      </c>
      <c r="F54" s="37" t="s">
        <v>190</v>
      </c>
      <c r="G54" s="75" t="s">
        <v>190</v>
      </c>
      <c r="H54" s="4">
        <f>'MAGI Redeterminations'!M54</f>
        <v>107</v>
      </c>
      <c r="I54" s="4">
        <f t="shared" si="0"/>
        <v>0</v>
      </c>
    </row>
    <row r="55" spans="1:9" ht="17.100000000000001" customHeight="1" x14ac:dyDescent="0.3">
      <c r="A55" s="74" t="s">
        <v>188</v>
      </c>
      <c r="B55" s="25" t="s">
        <v>55</v>
      </c>
      <c r="C55" s="71">
        <v>78</v>
      </c>
      <c r="D55" s="71" t="s">
        <v>190</v>
      </c>
      <c r="E55" s="71">
        <v>21</v>
      </c>
      <c r="F55" s="38">
        <v>1</v>
      </c>
      <c r="G55" s="75" t="s">
        <v>191</v>
      </c>
      <c r="H55" s="4">
        <f>'MAGI Redeterminations'!M55</f>
        <v>100</v>
      </c>
      <c r="I55" s="4">
        <f t="shared" si="0"/>
        <v>1</v>
      </c>
    </row>
    <row r="56" spans="1:9" ht="17.100000000000001" customHeight="1" x14ac:dyDescent="0.3">
      <c r="A56" s="74" t="s">
        <v>188</v>
      </c>
      <c r="B56" s="25" t="s">
        <v>56</v>
      </c>
      <c r="C56" s="71">
        <v>9</v>
      </c>
      <c r="D56" s="71" t="s">
        <v>190</v>
      </c>
      <c r="E56" s="71" t="s">
        <v>190</v>
      </c>
      <c r="F56" s="38">
        <v>1</v>
      </c>
      <c r="G56" s="75" t="s">
        <v>191</v>
      </c>
      <c r="H56" s="4">
        <f>'MAGI Redeterminations'!M56</f>
        <v>21</v>
      </c>
      <c r="I56" s="4">
        <f t="shared" si="0"/>
        <v>12</v>
      </c>
    </row>
    <row r="57" spans="1:9" ht="17.100000000000001" customHeight="1" x14ac:dyDescent="0.3">
      <c r="A57" s="74" t="s">
        <v>188</v>
      </c>
      <c r="B57" s="25" t="s">
        <v>57</v>
      </c>
      <c r="C57" s="26">
        <v>421</v>
      </c>
      <c r="D57" s="71">
        <v>84</v>
      </c>
      <c r="E57" s="71">
        <v>135</v>
      </c>
      <c r="F57" s="37" t="s">
        <v>190</v>
      </c>
      <c r="G57" s="75" t="s">
        <v>190</v>
      </c>
      <c r="H57" s="4">
        <f>'MAGI Redeterminations'!M57</f>
        <v>640</v>
      </c>
      <c r="I57" s="4">
        <f t="shared" si="0"/>
        <v>0</v>
      </c>
    </row>
    <row r="58" spans="1:9" ht="17.100000000000001" customHeight="1" x14ac:dyDescent="0.3">
      <c r="A58" s="74" t="s">
        <v>188</v>
      </c>
      <c r="B58" s="25" t="s">
        <v>58</v>
      </c>
      <c r="C58" s="71">
        <v>25</v>
      </c>
      <c r="D58" s="71">
        <v>7</v>
      </c>
      <c r="E58" s="71" t="s">
        <v>190</v>
      </c>
      <c r="F58" s="37">
        <v>2</v>
      </c>
      <c r="G58" s="75" t="s">
        <v>192</v>
      </c>
      <c r="H58" s="4">
        <f>'MAGI Redeterminations'!M58</f>
        <v>44</v>
      </c>
      <c r="I58" s="4">
        <f t="shared" si="0"/>
        <v>12</v>
      </c>
    </row>
    <row r="59" spans="1:9" ht="17.100000000000001" customHeight="1" x14ac:dyDescent="0.3">
      <c r="A59" s="74" t="s">
        <v>188</v>
      </c>
      <c r="B59" s="25" t="s">
        <v>59</v>
      </c>
      <c r="C59" s="26">
        <v>664</v>
      </c>
      <c r="D59" s="71">
        <v>96</v>
      </c>
      <c r="E59" s="71">
        <v>144</v>
      </c>
      <c r="F59" s="37" t="s">
        <v>190</v>
      </c>
      <c r="G59" s="75" t="s">
        <v>190</v>
      </c>
      <c r="H59" s="4">
        <f>'MAGI Redeterminations'!M59</f>
        <v>904</v>
      </c>
      <c r="I59" s="4">
        <f t="shared" si="0"/>
        <v>0</v>
      </c>
    </row>
    <row r="60" spans="1:9" ht="17.100000000000001" customHeight="1" x14ac:dyDescent="0.3">
      <c r="A60" s="74" t="s">
        <v>188</v>
      </c>
      <c r="B60" s="25" t="s">
        <v>60</v>
      </c>
      <c r="C60" s="71">
        <v>105</v>
      </c>
      <c r="D60" s="71">
        <v>31</v>
      </c>
      <c r="E60" s="71">
        <v>35</v>
      </c>
      <c r="F60" s="37" t="s">
        <v>190</v>
      </c>
      <c r="G60" s="75" t="s">
        <v>190</v>
      </c>
      <c r="H60" s="4">
        <f>'MAGI Redeterminations'!M60</f>
        <v>171</v>
      </c>
      <c r="I60" s="4">
        <f t="shared" si="0"/>
        <v>0</v>
      </c>
    </row>
    <row r="61" spans="1:9" ht="17.100000000000001" customHeight="1" x14ac:dyDescent="0.3">
      <c r="A61" s="74" t="s">
        <v>188</v>
      </c>
      <c r="B61" s="25" t="s">
        <v>61</v>
      </c>
      <c r="C61" s="71">
        <v>75</v>
      </c>
      <c r="D61" s="71">
        <v>15</v>
      </c>
      <c r="E61" s="71">
        <v>29</v>
      </c>
      <c r="F61" s="37" t="s">
        <v>190</v>
      </c>
      <c r="G61" s="75" t="s">
        <v>190</v>
      </c>
      <c r="H61" s="4">
        <f>'MAGI Redeterminations'!M61</f>
        <v>119</v>
      </c>
      <c r="I61" s="4">
        <f t="shared" si="0"/>
        <v>0</v>
      </c>
    </row>
    <row r="62" spans="1:9" ht="17.100000000000001" customHeight="1" x14ac:dyDescent="0.3">
      <c r="A62" s="76" t="s">
        <v>188</v>
      </c>
      <c r="B62" s="32" t="s">
        <v>62</v>
      </c>
      <c r="C62" s="33">
        <v>33941</v>
      </c>
      <c r="D62" s="33">
        <v>7769</v>
      </c>
      <c r="E62" s="33">
        <v>8904</v>
      </c>
      <c r="F62" s="50" t="s">
        <v>190</v>
      </c>
      <c r="G62" s="77" t="s">
        <v>190</v>
      </c>
      <c r="H62" s="4">
        <f>'MAGI Redeterminations'!M62</f>
        <v>50614</v>
      </c>
      <c r="I62" s="4">
        <f t="shared" si="0"/>
        <v>0</v>
      </c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9.85546875" style="3" bestFit="1" customWidth="1"/>
    <col min="4" max="4" width="20.140625" style="3" customWidth="1"/>
    <col min="5" max="5" width="19.85546875" style="3" bestFit="1" customWidth="1"/>
    <col min="6" max="6" width="22.5703125" style="20" bestFit="1" customWidth="1"/>
    <col min="7" max="7" width="42.7109375" style="22" customWidth="1"/>
    <col min="8" max="16384" width="11.42578125" style="3" hidden="1"/>
  </cols>
  <sheetData>
    <row r="1" spans="1:9" ht="17.100000000000001" customHeight="1" x14ac:dyDescent="0.3">
      <c r="A1" s="15" t="s">
        <v>176</v>
      </c>
    </row>
    <row r="2" spans="1:9" s="1" customFormat="1" ht="23.1" customHeight="1" x14ac:dyDescent="0.45">
      <c r="A2" s="17" t="s">
        <v>100</v>
      </c>
      <c r="F2" s="21"/>
      <c r="G2" s="23"/>
    </row>
    <row r="3" spans="1:9" ht="17.100000000000001" customHeight="1" x14ac:dyDescent="0.3">
      <c r="A3" s="29" t="s">
        <v>0</v>
      </c>
      <c r="B3" s="29" t="s">
        <v>123</v>
      </c>
      <c r="C3" s="29" t="s">
        <v>97</v>
      </c>
      <c r="D3" s="29" t="s">
        <v>101</v>
      </c>
      <c r="E3" s="29" t="s">
        <v>99</v>
      </c>
      <c r="F3" s="39" t="s">
        <v>2</v>
      </c>
      <c r="G3" s="29" t="s">
        <v>3</v>
      </c>
    </row>
    <row r="4" spans="1:9" ht="17.100000000000001" customHeight="1" x14ac:dyDescent="0.3">
      <c r="A4" s="25" t="s">
        <v>188</v>
      </c>
      <c r="B4" s="25" t="s">
        <v>4</v>
      </c>
      <c r="C4" s="26">
        <v>454</v>
      </c>
      <c r="D4" s="26">
        <v>12</v>
      </c>
      <c r="E4" s="71">
        <v>40</v>
      </c>
      <c r="F4" s="37" t="s">
        <v>190</v>
      </c>
      <c r="G4" s="28" t="s">
        <v>190</v>
      </c>
      <c r="H4" s="3">
        <f>'Non-MAGI Redeterminations'!M4</f>
        <v>506</v>
      </c>
      <c r="I4" s="4">
        <f>H4-(SUM(C4:E4))</f>
        <v>0</v>
      </c>
    </row>
    <row r="5" spans="1:9" ht="17.100000000000001" customHeight="1" x14ac:dyDescent="0.3">
      <c r="A5" s="25" t="s">
        <v>188</v>
      </c>
      <c r="B5" s="25" t="s">
        <v>5</v>
      </c>
      <c r="C5" s="71">
        <v>0</v>
      </c>
      <c r="D5" s="26">
        <v>0</v>
      </c>
      <c r="E5" s="71" t="s">
        <v>190</v>
      </c>
      <c r="F5" s="38">
        <v>1</v>
      </c>
      <c r="G5" s="28" t="s">
        <v>191</v>
      </c>
      <c r="H5" s="3" t="str">
        <f>'Non-MAGI Redeterminations'!M5</f>
        <v>intentionally blank</v>
      </c>
      <c r="I5" s="4" t="e">
        <f t="shared" ref="I5:I62" si="0">H5-(SUM(C5:E5))</f>
        <v>#VALUE!</v>
      </c>
    </row>
    <row r="6" spans="1:9" ht="17.100000000000001" customHeight="1" x14ac:dyDescent="0.3">
      <c r="A6" s="25" t="s">
        <v>188</v>
      </c>
      <c r="B6" s="25" t="s">
        <v>6</v>
      </c>
      <c r="C6" s="71">
        <v>17</v>
      </c>
      <c r="D6" s="26">
        <v>0</v>
      </c>
      <c r="E6" s="71" t="s">
        <v>190</v>
      </c>
      <c r="F6" s="38">
        <v>1</v>
      </c>
      <c r="G6" s="28" t="s">
        <v>191</v>
      </c>
      <c r="H6" s="3">
        <f>'Non-MAGI Redeterminations'!M6</f>
        <v>20</v>
      </c>
      <c r="I6" s="4">
        <f t="shared" si="0"/>
        <v>3</v>
      </c>
    </row>
    <row r="7" spans="1:9" ht="17.100000000000001" customHeight="1" x14ac:dyDescent="0.3">
      <c r="A7" s="25" t="s">
        <v>188</v>
      </c>
      <c r="B7" s="25" t="s">
        <v>7</v>
      </c>
      <c r="C7" s="71">
        <v>54</v>
      </c>
      <c r="D7" s="26">
        <v>0</v>
      </c>
      <c r="E7" s="71">
        <v>10</v>
      </c>
      <c r="F7" s="37" t="s">
        <v>190</v>
      </c>
      <c r="G7" s="28" t="s">
        <v>190</v>
      </c>
      <c r="H7" s="3">
        <f>'Non-MAGI Redeterminations'!M7</f>
        <v>64</v>
      </c>
      <c r="I7" s="4">
        <f t="shared" si="0"/>
        <v>0</v>
      </c>
    </row>
    <row r="8" spans="1:9" ht="17.100000000000001" customHeight="1" x14ac:dyDescent="0.3">
      <c r="A8" s="25" t="s">
        <v>188</v>
      </c>
      <c r="B8" s="25" t="s">
        <v>8</v>
      </c>
      <c r="C8" s="71">
        <v>11</v>
      </c>
      <c r="D8" s="26">
        <v>0</v>
      </c>
      <c r="E8" s="71">
        <v>7</v>
      </c>
      <c r="F8" s="37" t="s">
        <v>190</v>
      </c>
      <c r="G8" s="28" t="s">
        <v>190</v>
      </c>
      <c r="H8" s="3">
        <f>'Non-MAGI Redeterminations'!M8</f>
        <v>18</v>
      </c>
      <c r="I8" s="4">
        <f t="shared" si="0"/>
        <v>0</v>
      </c>
    </row>
    <row r="9" spans="1:9" ht="17.100000000000001" customHeight="1" x14ac:dyDescent="0.3">
      <c r="A9" s="25" t="s">
        <v>188</v>
      </c>
      <c r="B9" s="25" t="s">
        <v>9</v>
      </c>
      <c r="C9" s="71">
        <v>37</v>
      </c>
      <c r="D9" s="26">
        <v>0</v>
      </c>
      <c r="E9" s="71">
        <v>5</v>
      </c>
      <c r="F9" s="37" t="s">
        <v>190</v>
      </c>
      <c r="G9" s="28" t="s">
        <v>190</v>
      </c>
      <c r="H9" s="3">
        <f>'Non-MAGI Redeterminations'!M9</f>
        <v>42</v>
      </c>
      <c r="I9" s="4">
        <f t="shared" si="0"/>
        <v>0</v>
      </c>
    </row>
    <row r="10" spans="1:9" ht="17.100000000000001" customHeight="1" x14ac:dyDescent="0.3">
      <c r="A10" s="25" t="s">
        <v>188</v>
      </c>
      <c r="B10" s="25" t="s">
        <v>10</v>
      </c>
      <c r="C10" s="71">
        <v>320</v>
      </c>
      <c r="D10" s="26" t="s">
        <v>190</v>
      </c>
      <c r="E10" s="71" t="s">
        <v>190</v>
      </c>
      <c r="F10" s="38">
        <v>1</v>
      </c>
      <c r="G10" s="28" t="s">
        <v>191</v>
      </c>
      <c r="H10" s="3">
        <f>'Non-MAGI Redeterminations'!M10</f>
        <v>377</v>
      </c>
      <c r="I10" s="4">
        <f t="shared" si="0"/>
        <v>57</v>
      </c>
    </row>
    <row r="11" spans="1:9" ht="17.100000000000001" customHeight="1" x14ac:dyDescent="0.3">
      <c r="A11" s="25" t="s">
        <v>188</v>
      </c>
      <c r="B11" s="25" t="s">
        <v>11</v>
      </c>
      <c r="C11" s="71">
        <v>29</v>
      </c>
      <c r="D11" s="26">
        <v>0</v>
      </c>
      <c r="E11" s="71" t="s">
        <v>190</v>
      </c>
      <c r="F11" s="38">
        <v>1</v>
      </c>
      <c r="G11" s="28" t="s">
        <v>191</v>
      </c>
      <c r="H11" s="3">
        <f>'Non-MAGI Redeterminations'!M11</f>
        <v>30</v>
      </c>
      <c r="I11" s="4">
        <f t="shared" si="0"/>
        <v>1</v>
      </c>
    </row>
    <row r="12" spans="1:9" ht="17.100000000000001" customHeight="1" x14ac:dyDescent="0.3">
      <c r="A12" s="25" t="s">
        <v>188</v>
      </c>
      <c r="B12" s="25" t="s">
        <v>12</v>
      </c>
      <c r="C12" s="71">
        <v>43</v>
      </c>
      <c r="D12" s="26">
        <v>0</v>
      </c>
      <c r="E12" s="71">
        <v>8</v>
      </c>
      <c r="F12" s="37" t="s">
        <v>190</v>
      </c>
      <c r="G12" s="28" t="s">
        <v>190</v>
      </c>
      <c r="H12" s="3">
        <f>'Non-MAGI Redeterminations'!M12</f>
        <v>51</v>
      </c>
      <c r="I12" s="4">
        <f t="shared" si="0"/>
        <v>0</v>
      </c>
    </row>
    <row r="13" spans="1:9" ht="17.100000000000001" customHeight="1" x14ac:dyDescent="0.3">
      <c r="A13" s="25" t="s">
        <v>188</v>
      </c>
      <c r="B13" s="25" t="s">
        <v>13</v>
      </c>
      <c r="C13" s="71">
        <v>407</v>
      </c>
      <c r="D13" s="26">
        <v>11</v>
      </c>
      <c r="E13" s="71">
        <v>43</v>
      </c>
      <c r="F13" s="37" t="s">
        <v>190</v>
      </c>
      <c r="G13" s="28" t="s">
        <v>190</v>
      </c>
      <c r="H13" s="3">
        <f>'Non-MAGI Redeterminations'!M13</f>
        <v>461</v>
      </c>
      <c r="I13" s="4">
        <f t="shared" si="0"/>
        <v>0</v>
      </c>
    </row>
    <row r="14" spans="1:9" ht="17.100000000000001" customHeight="1" x14ac:dyDescent="0.3">
      <c r="A14" s="25" t="s">
        <v>188</v>
      </c>
      <c r="B14" s="25" t="s">
        <v>14</v>
      </c>
      <c r="C14" s="71">
        <v>19</v>
      </c>
      <c r="D14" s="26">
        <v>0</v>
      </c>
      <c r="E14" s="71" t="s">
        <v>190</v>
      </c>
      <c r="F14" s="38">
        <v>1</v>
      </c>
      <c r="G14" s="28" t="s">
        <v>191</v>
      </c>
      <c r="H14" s="3">
        <f>'Non-MAGI Redeterminations'!M14</f>
        <v>21</v>
      </c>
      <c r="I14" s="4">
        <f t="shared" si="0"/>
        <v>2</v>
      </c>
    </row>
    <row r="15" spans="1:9" ht="17.100000000000001" customHeight="1" x14ac:dyDescent="0.3">
      <c r="A15" s="25" t="s">
        <v>188</v>
      </c>
      <c r="B15" s="25" t="s">
        <v>15</v>
      </c>
      <c r="C15" s="71">
        <v>71</v>
      </c>
      <c r="D15" s="26">
        <v>0</v>
      </c>
      <c r="E15" s="71">
        <v>9</v>
      </c>
      <c r="F15" s="37" t="s">
        <v>190</v>
      </c>
      <c r="G15" s="28" t="s">
        <v>190</v>
      </c>
      <c r="H15" s="3">
        <f>'Non-MAGI Redeterminations'!M15</f>
        <v>80</v>
      </c>
      <c r="I15" s="4">
        <f t="shared" si="0"/>
        <v>0</v>
      </c>
    </row>
    <row r="16" spans="1:9" ht="17.100000000000001" customHeight="1" x14ac:dyDescent="0.3">
      <c r="A16" s="25" t="s">
        <v>188</v>
      </c>
      <c r="B16" s="25" t="s">
        <v>16</v>
      </c>
      <c r="C16" s="71">
        <v>98</v>
      </c>
      <c r="D16" s="26" t="s">
        <v>190</v>
      </c>
      <c r="E16" s="71" t="s">
        <v>190</v>
      </c>
      <c r="F16" s="38">
        <v>1</v>
      </c>
      <c r="G16" s="28" t="s">
        <v>191</v>
      </c>
      <c r="H16" s="3">
        <f>'Non-MAGI Redeterminations'!M16</f>
        <v>117</v>
      </c>
      <c r="I16" s="4">
        <f t="shared" si="0"/>
        <v>19</v>
      </c>
    </row>
    <row r="17" spans="1:9" ht="17.100000000000001" customHeight="1" x14ac:dyDescent="0.3">
      <c r="A17" s="25" t="s">
        <v>188</v>
      </c>
      <c r="B17" s="25" t="s">
        <v>17</v>
      </c>
      <c r="C17" s="71">
        <v>9</v>
      </c>
      <c r="D17" s="26">
        <v>0</v>
      </c>
      <c r="E17" s="71">
        <v>0</v>
      </c>
      <c r="F17" s="37" t="s">
        <v>190</v>
      </c>
      <c r="G17" s="28" t="s">
        <v>190</v>
      </c>
      <c r="H17" s="3">
        <f>'Non-MAGI Redeterminations'!M17</f>
        <v>9</v>
      </c>
      <c r="I17" s="4">
        <f t="shared" si="0"/>
        <v>0</v>
      </c>
    </row>
    <row r="18" spans="1:9" ht="17.100000000000001" customHeight="1" x14ac:dyDescent="0.3">
      <c r="A18" s="25" t="s">
        <v>188</v>
      </c>
      <c r="B18" s="25" t="s">
        <v>18</v>
      </c>
      <c r="C18" s="71">
        <v>407</v>
      </c>
      <c r="D18" s="26">
        <v>24</v>
      </c>
      <c r="E18" s="71">
        <v>93</v>
      </c>
      <c r="F18" s="37" t="s">
        <v>190</v>
      </c>
      <c r="G18" s="28" t="s">
        <v>190</v>
      </c>
      <c r="H18" s="3">
        <f>'Non-MAGI Redeterminations'!M18</f>
        <v>524</v>
      </c>
      <c r="I18" s="4">
        <f t="shared" si="0"/>
        <v>0</v>
      </c>
    </row>
    <row r="19" spans="1:9" ht="17.100000000000001" customHeight="1" x14ac:dyDescent="0.3">
      <c r="A19" s="25" t="s">
        <v>188</v>
      </c>
      <c r="B19" s="25" t="s">
        <v>19</v>
      </c>
      <c r="C19" s="71">
        <v>37</v>
      </c>
      <c r="D19" s="26" t="s">
        <v>190</v>
      </c>
      <c r="E19" s="71" t="s">
        <v>190</v>
      </c>
      <c r="F19" s="38">
        <v>1</v>
      </c>
      <c r="G19" s="28" t="s">
        <v>191</v>
      </c>
      <c r="H19" s="3">
        <f>'Non-MAGI Redeterminations'!M19</f>
        <v>42</v>
      </c>
      <c r="I19" s="4">
        <f t="shared" si="0"/>
        <v>5</v>
      </c>
    </row>
    <row r="20" spans="1:9" ht="17.100000000000001" customHeight="1" x14ac:dyDescent="0.3">
      <c r="A20" s="25" t="s">
        <v>188</v>
      </c>
      <c r="B20" s="25" t="s">
        <v>20</v>
      </c>
      <c r="C20" s="71">
        <v>47</v>
      </c>
      <c r="D20" s="26">
        <v>0</v>
      </c>
      <c r="E20" s="71" t="s">
        <v>190</v>
      </c>
      <c r="F20" s="38">
        <v>1</v>
      </c>
      <c r="G20" s="28" t="s">
        <v>191</v>
      </c>
      <c r="H20" s="3">
        <f>'Non-MAGI Redeterminations'!M20</f>
        <v>49</v>
      </c>
      <c r="I20" s="4">
        <f t="shared" si="0"/>
        <v>2</v>
      </c>
    </row>
    <row r="21" spans="1:9" ht="17.100000000000001" customHeight="1" x14ac:dyDescent="0.3">
      <c r="A21" s="25" t="s">
        <v>188</v>
      </c>
      <c r="B21" s="25" t="s">
        <v>21</v>
      </c>
      <c r="C21" s="71">
        <v>8</v>
      </c>
      <c r="D21" s="26">
        <v>0</v>
      </c>
      <c r="E21" s="71">
        <v>0</v>
      </c>
      <c r="F21" s="37" t="s">
        <v>190</v>
      </c>
      <c r="G21" s="28" t="s">
        <v>190</v>
      </c>
      <c r="H21" s="3">
        <f>'Non-MAGI Redeterminations'!M21</f>
        <v>8</v>
      </c>
      <c r="I21" s="4">
        <f t="shared" si="0"/>
        <v>0</v>
      </c>
    </row>
    <row r="22" spans="1:9" ht="17.100000000000001" customHeight="1" x14ac:dyDescent="0.3">
      <c r="A22" s="25" t="s">
        <v>188</v>
      </c>
      <c r="B22" s="25" t="s">
        <v>22</v>
      </c>
      <c r="C22" s="26">
        <v>3387</v>
      </c>
      <c r="D22" s="26">
        <v>113</v>
      </c>
      <c r="E22" s="71">
        <v>504</v>
      </c>
      <c r="F22" s="37" t="s">
        <v>190</v>
      </c>
      <c r="G22" s="28" t="s">
        <v>190</v>
      </c>
      <c r="H22" s="3">
        <f>'Non-MAGI Redeterminations'!M22</f>
        <v>4004</v>
      </c>
      <c r="I22" s="4">
        <f t="shared" si="0"/>
        <v>0</v>
      </c>
    </row>
    <row r="23" spans="1:9" ht="17.100000000000001" customHeight="1" x14ac:dyDescent="0.3">
      <c r="A23" s="25" t="s">
        <v>188</v>
      </c>
      <c r="B23" s="25" t="s">
        <v>23</v>
      </c>
      <c r="C23" s="71">
        <v>63</v>
      </c>
      <c r="D23" s="26" t="s">
        <v>190</v>
      </c>
      <c r="E23" s="71" t="s">
        <v>190</v>
      </c>
      <c r="F23" s="38">
        <v>1</v>
      </c>
      <c r="G23" s="28" t="s">
        <v>191</v>
      </c>
      <c r="H23" s="3">
        <f>'Non-MAGI Redeterminations'!M23</f>
        <v>83</v>
      </c>
      <c r="I23" s="4">
        <f t="shared" si="0"/>
        <v>20</v>
      </c>
    </row>
    <row r="24" spans="1:9" ht="17.100000000000001" customHeight="1" x14ac:dyDescent="0.3">
      <c r="A24" s="25" t="s">
        <v>188</v>
      </c>
      <c r="B24" s="25" t="s">
        <v>24</v>
      </c>
      <c r="C24" s="71">
        <v>94</v>
      </c>
      <c r="D24" s="26" t="s">
        <v>190</v>
      </c>
      <c r="E24" s="71" t="s">
        <v>190</v>
      </c>
      <c r="F24" s="38">
        <v>1</v>
      </c>
      <c r="G24" s="28" t="s">
        <v>191</v>
      </c>
      <c r="H24" s="3">
        <f>'Non-MAGI Redeterminations'!M24</f>
        <v>104</v>
      </c>
      <c r="I24" s="4">
        <f t="shared" si="0"/>
        <v>10</v>
      </c>
    </row>
    <row r="25" spans="1:9" ht="17.100000000000001" customHeight="1" x14ac:dyDescent="0.3">
      <c r="A25" s="25" t="s">
        <v>188</v>
      </c>
      <c r="B25" s="25" t="s">
        <v>25</v>
      </c>
      <c r="C25" s="71">
        <v>6</v>
      </c>
      <c r="D25" s="26">
        <v>0</v>
      </c>
      <c r="E25" s="71" t="s">
        <v>190</v>
      </c>
      <c r="F25" s="38">
        <v>1</v>
      </c>
      <c r="G25" s="28" t="s">
        <v>191</v>
      </c>
      <c r="H25" s="3" t="str">
        <f>'Non-MAGI Redeterminations'!M25</f>
        <v>intentionally blank</v>
      </c>
      <c r="I25" s="4" t="e">
        <f t="shared" si="0"/>
        <v>#VALUE!</v>
      </c>
    </row>
    <row r="26" spans="1:9" ht="17.100000000000001" customHeight="1" x14ac:dyDescent="0.3">
      <c r="A26" s="25" t="s">
        <v>188</v>
      </c>
      <c r="B26" s="25" t="s">
        <v>26</v>
      </c>
      <c r="C26" s="71">
        <v>48</v>
      </c>
      <c r="D26" s="26">
        <v>0</v>
      </c>
      <c r="E26" s="71" t="s">
        <v>190</v>
      </c>
      <c r="F26" s="37">
        <v>2</v>
      </c>
      <c r="G26" s="28" t="s">
        <v>192</v>
      </c>
      <c r="H26" s="3">
        <f>'Non-MAGI Redeterminations'!M26</f>
        <v>54</v>
      </c>
      <c r="I26" s="4">
        <f t="shared" si="0"/>
        <v>6</v>
      </c>
    </row>
    <row r="27" spans="1:9" ht="17.100000000000001" customHeight="1" x14ac:dyDescent="0.3">
      <c r="A27" s="25" t="s">
        <v>188</v>
      </c>
      <c r="B27" s="25" t="s">
        <v>27</v>
      </c>
      <c r="C27" s="71">
        <v>93</v>
      </c>
      <c r="D27" s="26">
        <v>0</v>
      </c>
      <c r="E27" s="71">
        <v>14</v>
      </c>
      <c r="F27" s="37" t="s">
        <v>190</v>
      </c>
      <c r="G27" s="28" t="s">
        <v>190</v>
      </c>
      <c r="H27" s="3">
        <f>'Non-MAGI Redeterminations'!M27</f>
        <v>107</v>
      </c>
      <c r="I27" s="4">
        <f t="shared" si="0"/>
        <v>0</v>
      </c>
    </row>
    <row r="28" spans="1:9" ht="17.100000000000001" customHeight="1" x14ac:dyDescent="0.3">
      <c r="A28" s="25" t="s">
        <v>188</v>
      </c>
      <c r="B28" s="25" t="s">
        <v>28</v>
      </c>
      <c r="C28" s="71" t="s">
        <v>190</v>
      </c>
      <c r="D28" s="26">
        <v>0</v>
      </c>
      <c r="E28" s="71">
        <v>0</v>
      </c>
      <c r="F28" s="38">
        <v>1</v>
      </c>
      <c r="G28" s="28" t="s">
        <v>191</v>
      </c>
      <c r="H28" s="3" t="str">
        <f>'Non-MAGI Redeterminations'!M28</f>
        <v>intentionally blank</v>
      </c>
      <c r="I28" s="4" t="e">
        <f t="shared" si="0"/>
        <v>#VALUE!</v>
      </c>
    </row>
    <row r="29" spans="1:9" ht="17.100000000000001" customHeight="1" x14ac:dyDescent="0.3">
      <c r="A29" s="25" t="s">
        <v>188</v>
      </c>
      <c r="B29" s="25" t="s">
        <v>29</v>
      </c>
      <c r="C29" s="71" t="s">
        <v>190</v>
      </c>
      <c r="D29" s="26">
        <v>0</v>
      </c>
      <c r="E29" s="71">
        <v>0</v>
      </c>
      <c r="F29" s="38">
        <v>1</v>
      </c>
      <c r="G29" s="28" t="s">
        <v>191</v>
      </c>
      <c r="H29" s="3" t="str">
        <f>'Non-MAGI Redeterminations'!M29</f>
        <v>intentionally blank</v>
      </c>
      <c r="I29" s="4" t="e">
        <f t="shared" si="0"/>
        <v>#VALUE!</v>
      </c>
    </row>
    <row r="30" spans="1:9" ht="17.100000000000001" customHeight="1" x14ac:dyDescent="0.3">
      <c r="A30" s="25" t="s">
        <v>188</v>
      </c>
      <c r="B30" s="25" t="s">
        <v>30</v>
      </c>
      <c r="C30" s="71">
        <v>292</v>
      </c>
      <c r="D30" s="26">
        <v>0</v>
      </c>
      <c r="E30" s="71">
        <v>38</v>
      </c>
      <c r="F30" s="37" t="s">
        <v>190</v>
      </c>
      <c r="G30" s="28" t="s">
        <v>190</v>
      </c>
      <c r="H30" s="3">
        <f>'Non-MAGI Redeterminations'!M30</f>
        <v>330</v>
      </c>
      <c r="I30" s="4">
        <f t="shared" si="0"/>
        <v>0</v>
      </c>
    </row>
    <row r="31" spans="1:9" ht="17.100000000000001" customHeight="1" x14ac:dyDescent="0.3">
      <c r="A31" s="25" t="s">
        <v>188</v>
      </c>
      <c r="B31" s="25" t="s">
        <v>31</v>
      </c>
      <c r="C31" s="71">
        <v>53</v>
      </c>
      <c r="D31" s="26">
        <v>0</v>
      </c>
      <c r="E31" s="71">
        <v>6</v>
      </c>
      <c r="F31" s="37" t="s">
        <v>190</v>
      </c>
      <c r="G31" s="28" t="s">
        <v>190</v>
      </c>
      <c r="H31" s="3">
        <f>'Non-MAGI Redeterminations'!M31</f>
        <v>59</v>
      </c>
      <c r="I31" s="4">
        <f t="shared" si="0"/>
        <v>0</v>
      </c>
    </row>
    <row r="32" spans="1:9" ht="17.100000000000001" customHeight="1" x14ac:dyDescent="0.3">
      <c r="A32" s="25" t="s">
        <v>188</v>
      </c>
      <c r="B32" s="25" t="s">
        <v>32</v>
      </c>
      <c r="C32" s="71">
        <v>21</v>
      </c>
      <c r="D32" s="26" t="s">
        <v>190</v>
      </c>
      <c r="E32" s="71" t="s">
        <v>190</v>
      </c>
      <c r="F32" s="38">
        <v>1</v>
      </c>
      <c r="G32" s="28" t="s">
        <v>191</v>
      </c>
      <c r="H32" s="3">
        <f>'Non-MAGI Redeterminations'!M32</f>
        <v>26</v>
      </c>
      <c r="I32" s="4">
        <f t="shared" si="0"/>
        <v>5</v>
      </c>
    </row>
    <row r="33" spans="1:9" ht="17.100000000000001" customHeight="1" x14ac:dyDescent="0.3">
      <c r="A33" s="25" t="s">
        <v>188</v>
      </c>
      <c r="B33" s="25" t="s">
        <v>33</v>
      </c>
      <c r="C33" s="26">
        <v>764</v>
      </c>
      <c r="D33" s="26">
        <v>15</v>
      </c>
      <c r="E33" s="71">
        <v>139</v>
      </c>
      <c r="F33" s="37" t="s">
        <v>190</v>
      </c>
      <c r="G33" s="28" t="s">
        <v>190</v>
      </c>
      <c r="H33" s="3">
        <f>'Non-MAGI Redeterminations'!M33</f>
        <v>918</v>
      </c>
      <c r="I33" s="4">
        <f t="shared" si="0"/>
        <v>0</v>
      </c>
    </row>
    <row r="34" spans="1:9" ht="17.100000000000001" customHeight="1" x14ac:dyDescent="0.3">
      <c r="A34" s="25" t="s">
        <v>188</v>
      </c>
      <c r="B34" s="25" t="s">
        <v>34</v>
      </c>
      <c r="C34" s="71">
        <v>81</v>
      </c>
      <c r="D34" s="26">
        <v>0</v>
      </c>
      <c r="E34" s="71">
        <v>17</v>
      </c>
      <c r="F34" s="37" t="s">
        <v>190</v>
      </c>
      <c r="G34" s="28" t="s">
        <v>190</v>
      </c>
      <c r="H34" s="3">
        <f>'Non-MAGI Redeterminations'!M34</f>
        <v>98</v>
      </c>
      <c r="I34" s="4">
        <f t="shared" si="0"/>
        <v>0</v>
      </c>
    </row>
    <row r="35" spans="1:9" ht="17.100000000000001" customHeight="1" x14ac:dyDescent="0.3">
      <c r="A35" s="25" t="s">
        <v>188</v>
      </c>
      <c r="B35" s="25" t="s">
        <v>35</v>
      </c>
      <c r="C35" s="71" t="s">
        <v>190</v>
      </c>
      <c r="D35" s="26">
        <v>0</v>
      </c>
      <c r="E35" s="71" t="s">
        <v>190</v>
      </c>
      <c r="F35" s="38">
        <v>1</v>
      </c>
      <c r="G35" s="28" t="s">
        <v>191</v>
      </c>
      <c r="H35" s="3" t="str">
        <f>'Non-MAGI Redeterminations'!M35</f>
        <v>intentionally blank</v>
      </c>
      <c r="I35" s="4" t="e">
        <f t="shared" si="0"/>
        <v>#VALUE!</v>
      </c>
    </row>
    <row r="36" spans="1:9" ht="17.100000000000001" customHeight="1" x14ac:dyDescent="0.3">
      <c r="A36" s="25" t="s">
        <v>188</v>
      </c>
      <c r="B36" s="25" t="s">
        <v>36</v>
      </c>
      <c r="C36" s="26">
        <v>491</v>
      </c>
      <c r="D36" s="26">
        <v>14</v>
      </c>
      <c r="E36" s="71">
        <v>117</v>
      </c>
      <c r="F36" s="37" t="s">
        <v>190</v>
      </c>
      <c r="G36" s="28" t="s">
        <v>190</v>
      </c>
      <c r="H36" s="3">
        <f>'Non-MAGI Redeterminations'!M36</f>
        <v>622</v>
      </c>
      <c r="I36" s="4">
        <f t="shared" si="0"/>
        <v>0</v>
      </c>
    </row>
    <row r="37" spans="1:9" ht="17.100000000000001" customHeight="1" x14ac:dyDescent="0.3">
      <c r="A37" s="25" t="s">
        <v>188</v>
      </c>
      <c r="B37" s="25" t="s">
        <v>37</v>
      </c>
      <c r="C37" s="71">
        <v>330</v>
      </c>
      <c r="D37" s="26" t="s">
        <v>190</v>
      </c>
      <c r="E37" s="71" t="s">
        <v>190</v>
      </c>
      <c r="F37" s="38">
        <v>1</v>
      </c>
      <c r="G37" s="28" t="s">
        <v>191</v>
      </c>
      <c r="H37" s="3">
        <f>'Non-MAGI Redeterminations'!M37</f>
        <v>376</v>
      </c>
      <c r="I37" s="4">
        <f t="shared" si="0"/>
        <v>46</v>
      </c>
    </row>
    <row r="38" spans="1:9" ht="17.100000000000001" customHeight="1" x14ac:dyDescent="0.3">
      <c r="A38" s="25" t="s">
        <v>188</v>
      </c>
      <c r="B38" s="25" t="s">
        <v>38</v>
      </c>
      <c r="C38" s="71">
        <v>13</v>
      </c>
      <c r="D38" s="26">
        <v>0</v>
      </c>
      <c r="E38" s="71">
        <v>8</v>
      </c>
      <c r="F38" s="37" t="s">
        <v>190</v>
      </c>
      <c r="G38" s="28" t="s">
        <v>190</v>
      </c>
      <c r="H38" s="3">
        <f>'Non-MAGI Redeterminations'!M38</f>
        <v>21</v>
      </c>
      <c r="I38" s="4">
        <f t="shared" si="0"/>
        <v>0</v>
      </c>
    </row>
    <row r="39" spans="1:9" ht="17.100000000000001" customHeight="1" x14ac:dyDescent="0.3">
      <c r="A39" s="25" t="s">
        <v>188</v>
      </c>
      <c r="B39" s="25" t="s">
        <v>39</v>
      </c>
      <c r="C39" s="26">
        <v>644</v>
      </c>
      <c r="D39" s="26">
        <v>13</v>
      </c>
      <c r="E39" s="71">
        <v>112</v>
      </c>
      <c r="F39" s="37" t="s">
        <v>190</v>
      </c>
      <c r="G39" s="28" t="s">
        <v>190</v>
      </c>
      <c r="H39" s="3">
        <f>'Non-MAGI Redeterminations'!M39</f>
        <v>769</v>
      </c>
      <c r="I39" s="4">
        <f t="shared" si="0"/>
        <v>0</v>
      </c>
    </row>
    <row r="40" spans="1:9" ht="17.100000000000001" customHeight="1" x14ac:dyDescent="0.3">
      <c r="A40" s="25" t="s">
        <v>188</v>
      </c>
      <c r="B40" s="25" t="s">
        <v>40</v>
      </c>
      <c r="C40" s="26">
        <v>822</v>
      </c>
      <c r="D40" s="26">
        <v>18</v>
      </c>
      <c r="E40" s="71">
        <v>142</v>
      </c>
      <c r="F40" s="37" t="s">
        <v>190</v>
      </c>
      <c r="G40" s="28" t="s">
        <v>190</v>
      </c>
      <c r="H40" s="3">
        <f>'Non-MAGI Redeterminations'!M40</f>
        <v>982</v>
      </c>
      <c r="I40" s="4">
        <f t="shared" si="0"/>
        <v>0</v>
      </c>
    </row>
    <row r="41" spans="1:9" ht="17.100000000000001" customHeight="1" x14ac:dyDescent="0.3">
      <c r="A41" s="25" t="s">
        <v>188</v>
      </c>
      <c r="B41" s="25" t="s">
        <v>41</v>
      </c>
      <c r="C41" s="71">
        <v>201</v>
      </c>
      <c r="D41" s="26">
        <v>0</v>
      </c>
      <c r="E41" s="71">
        <v>18</v>
      </c>
      <c r="F41" s="37" t="s">
        <v>190</v>
      </c>
      <c r="G41" s="28" t="s">
        <v>190</v>
      </c>
      <c r="H41" s="3">
        <f>'Non-MAGI Redeterminations'!M41</f>
        <v>219</v>
      </c>
      <c r="I41" s="4">
        <f t="shared" si="0"/>
        <v>0</v>
      </c>
    </row>
    <row r="42" spans="1:9" ht="17.100000000000001" customHeight="1" x14ac:dyDescent="0.3">
      <c r="A42" s="25" t="s">
        <v>188</v>
      </c>
      <c r="B42" s="25" t="s">
        <v>42</v>
      </c>
      <c r="C42" s="71">
        <v>184</v>
      </c>
      <c r="D42" s="26" t="s">
        <v>190</v>
      </c>
      <c r="E42" s="71" t="s">
        <v>190</v>
      </c>
      <c r="F42" s="38">
        <v>1</v>
      </c>
      <c r="G42" s="28" t="s">
        <v>191</v>
      </c>
      <c r="H42" s="3">
        <f>'Non-MAGI Redeterminations'!M42</f>
        <v>218</v>
      </c>
      <c r="I42" s="4">
        <f t="shared" si="0"/>
        <v>34</v>
      </c>
    </row>
    <row r="43" spans="1:9" ht="17.100000000000001" customHeight="1" x14ac:dyDescent="0.3">
      <c r="A43" s="25" t="s">
        <v>188</v>
      </c>
      <c r="B43" s="25" t="s">
        <v>43</v>
      </c>
      <c r="C43" s="71">
        <v>66</v>
      </c>
      <c r="D43" s="26">
        <v>0</v>
      </c>
      <c r="E43" s="71">
        <v>7</v>
      </c>
      <c r="F43" s="37" t="s">
        <v>190</v>
      </c>
      <c r="G43" s="28" t="s">
        <v>190</v>
      </c>
      <c r="H43" s="3">
        <f>'Non-MAGI Redeterminations'!M43</f>
        <v>73</v>
      </c>
      <c r="I43" s="4">
        <f t="shared" si="0"/>
        <v>0</v>
      </c>
    </row>
    <row r="44" spans="1:9" ht="17.100000000000001" customHeight="1" x14ac:dyDescent="0.3">
      <c r="A44" s="25" t="s">
        <v>188</v>
      </c>
      <c r="B44" s="25" t="s">
        <v>44</v>
      </c>
      <c r="C44" s="71">
        <v>209</v>
      </c>
      <c r="D44" s="26">
        <v>0</v>
      </c>
      <c r="E44" s="71">
        <v>21</v>
      </c>
      <c r="F44" s="37" t="s">
        <v>190</v>
      </c>
      <c r="G44" s="28" t="s">
        <v>190</v>
      </c>
      <c r="H44" s="3">
        <f>'Non-MAGI Redeterminations'!M44</f>
        <v>230</v>
      </c>
      <c r="I44" s="4">
        <f t="shared" si="0"/>
        <v>0</v>
      </c>
    </row>
    <row r="45" spans="1:9" ht="17.100000000000001" customHeight="1" x14ac:dyDescent="0.3">
      <c r="A45" s="25" t="s">
        <v>188</v>
      </c>
      <c r="B45" s="25" t="s">
        <v>45</v>
      </c>
      <c r="C45" s="71">
        <v>108</v>
      </c>
      <c r="D45" s="26">
        <v>0</v>
      </c>
      <c r="E45" s="71">
        <v>18</v>
      </c>
      <c r="F45" s="37" t="s">
        <v>190</v>
      </c>
      <c r="G45" s="28" t="s">
        <v>190</v>
      </c>
      <c r="H45" s="3">
        <f>'Non-MAGI Redeterminations'!M45</f>
        <v>126</v>
      </c>
      <c r="I45" s="4">
        <f t="shared" si="0"/>
        <v>0</v>
      </c>
    </row>
    <row r="46" spans="1:9" ht="17.100000000000001" customHeight="1" x14ac:dyDescent="0.3">
      <c r="A46" s="25" t="s">
        <v>188</v>
      </c>
      <c r="B46" s="25" t="s">
        <v>46</v>
      </c>
      <c r="C46" s="26">
        <v>446</v>
      </c>
      <c r="D46" s="26">
        <v>25</v>
      </c>
      <c r="E46" s="71">
        <v>91</v>
      </c>
      <c r="F46" s="37" t="s">
        <v>190</v>
      </c>
      <c r="G46" s="28" t="s">
        <v>190</v>
      </c>
      <c r="H46" s="3">
        <f>'Non-MAGI Redeterminations'!M46</f>
        <v>562</v>
      </c>
      <c r="I46" s="4">
        <f t="shared" si="0"/>
        <v>0</v>
      </c>
    </row>
    <row r="47" spans="1:9" ht="17.100000000000001" customHeight="1" x14ac:dyDescent="0.3">
      <c r="A47" s="25" t="s">
        <v>188</v>
      </c>
      <c r="B47" s="25" t="s">
        <v>47</v>
      </c>
      <c r="C47" s="71">
        <v>55</v>
      </c>
      <c r="D47" s="26">
        <v>0</v>
      </c>
      <c r="E47" s="71">
        <v>11</v>
      </c>
      <c r="F47" s="37" t="s">
        <v>190</v>
      </c>
      <c r="G47" s="28" t="s">
        <v>190</v>
      </c>
      <c r="H47" s="3">
        <f>'Non-MAGI Redeterminations'!M47</f>
        <v>66</v>
      </c>
      <c r="I47" s="4">
        <f t="shared" si="0"/>
        <v>0</v>
      </c>
    </row>
    <row r="48" spans="1:9" ht="17.100000000000001" customHeight="1" x14ac:dyDescent="0.3">
      <c r="A48" s="25" t="s">
        <v>188</v>
      </c>
      <c r="B48" s="25" t="s">
        <v>48</v>
      </c>
      <c r="C48" s="71">
        <v>86</v>
      </c>
      <c r="D48" s="26">
        <v>0</v>
      </c>
      <c r="E48" s="71">
        <v>10</v>
      </c>
      <c r="F48" s="37" t="s">
        <v>190</v>
      </c>
      <c r="G48" s="28" t="s">
        <v>190</v>
      </c>
      <c r="H48" s="3">
        <f>'Non-MAGI Redeterminations'!M48</f>
        <v>96</v>
      </c>
      <c r="I48" s="4">
        <f t="shared" si="0"/>
        <v>0</v>
      </c>
    </row>
    <row r="49" spans="1:9" ht="17.100000000000001" customHeight="1" x14ac:dyDescent="0.3">
      <c r="A49" s="25" t="s">
        <v>188</v>
      </c>
      <c r="B49" s="25" t="s">
        <v>49</v>
      </c>
      <c r="C49" s="71" t="s">
        <v>190</v>
      </c>
      <c r="D49" s="26">
        <v>0</v>
      </c>
      <c r="E49" s="71">
        <v>0</v>
      </c>
      <c r="F49" s="38">
        <v>1</v>
      </c>
      <c r="G49" s="28" t="s">
        <v>191</v>
      </c>
      <c r="H49" s="3" t="str">
        <f>'Non-MAGI Redeterminations'!M49</f>
        <v>intentionally blank</v>
      </c>
      <c r="I49" s="4" t="e">
        <f t="shared" si="0"/>
        <v>#VALUE!</v>
      </c>
    </row>
    <row r="50" spans="1:9" ht="17.100000000000001" customHeight="1" x14ac:dyDescent="0.3">
      <c r="A50" s="25" t="s">
        <v>188</v>
      </c>
      <c r="B50" s="25" t="s">
        <v>50</v>
      </c>
      <c r="C50" s="71">
        <v>29</v>
      </c>
      <c r="D50" s="26" t="s">
        <v>190</v>
      </c>
      <c r="E50" s="71" t="s">
        <v>190</v>
      </c>
      <c r="F50" s="38">
        <v>1</v>
      </c>
      <c r="G50" s="28" t="s">
        <v>191</v>
      </c>
      <c r="H50" s="3">
        <f>'Non-MAGI Redeterminations'!M50</f>
        <v>39</v>
      </c>
      <c r="I50" s="4">
        <f t="shared" si="0"/>
        <v>10</v>
      </c>
    </row>
    <row r="51" spans="1:9" ht="17.100000000000001" customHeight="1" x14ac:dyDescent="0.3">
      <c r="A51" s="25" t="s">
        <v>188</v>
      </c>
      <c r="B51" s="25" t="s">
        <v>51</v>
      </c>
      <c r="C51" s="71">
        <v>105</v>
      </c>
      <c r="D51" s="26">
        <v>0</v>
      </c>
      <c r="E51" s="71">
        <v>18</v>
      </c>
      <c r="F51" s="37" t="s">
        <v>190</v>
      </c>
      <c r="G51" s="28" t="s">
        <v>190</v>
      </c>
      <c r="H51" s="3">
        <f>'Non-MAGI Redeterminations'!M51</f>
        <v>123</v>
      </c>
      <c r="I51" s="4">
        <f t="shared" si="0"/>
        <v>0</v>
      </c>
    </row>
    <row r="52" spans="1:9" ht="17.100000000000001" customHeight="1" x14ac:dyDescent="0.3">
      <c r="A52" s="25" t="s">
        <v>188</v>
      </c>
      <c r="B52" s="25" t="s">
        <v>52</v>
      </c>
      <c r="C52" s="71">
        <v>98</v>
      </c>
      <c r="D52" s="26">
        <v>0</v>
      </c>
      <c r="E52" s="71">
        <v>15</v>
      </c>
      <c r="F52" s="37" t="s">
        <v>190</v>
      </c>
      <c r="G52" s="28" t="s">
        <v>190</v>
      </c>
      <c r="H52" s="3">
        <f>'Non-MAGI Redeterminations'!M52</f>
        <v>113</v>
      </c>
      <c r="I52" s="4">
        <f t="shared" si="0"/>
        <v>0</v>
      </c>
    </row>
    <row r="53" spans="1:9" ht="17.100000000000001" customHeight="1" x14ac:dyDescent="0.3">
      <c r="A53" s="25" t="s">
        <v>188</v>
      </c>
      <c r="B53" s="25" t="s">
        <v>53</v>
      </c>
      <c r="C53" s="71">
        <v>266</v>
      </c>
      <c r="D53" s="26" t="s">
        <v>190</v>
      </c>
      <c r="E53" s="71" t="s">
        <v>190</v>
      </c>
      <c r="F53" s="38">
        <v>1</v>
      </c>
      <c r="G53" s="28" t="s">
        <v>191</v>
      </c>
      <c r="H53" s="3">
        <f>'Non-MAGI Redeterminations'!M53</f>
        <v>318</v>
      </c>
      <c r="I53" s="4">
        <f t="shared" si="0"/>
        <v>52</v>
      </c>
    </row>
    <row r="54" spans="1:9" ht="17.100000000000001" customHeight="1" x14ac:dyDescent="0.3">
      <c r="A54" s="25" t="s">
        <v>188</v>
      </c>
      <c r="B54" s="25" t="s">
        <v>54</v>
      </c>
      <c r="C54" s="71">
        <v>67</v>
      </c>
      <c r="D54" s="26">
        <v>0</v>
      </c>
      <c r="E54" s="71">
        <v>6</v>
      </c>
      <c r="F54" s="37" t="s">
        <v>190</v>
      </c>
      <c r="G54" s="28" t="s">
        <v>190</v>
      </c>
      <c r="H54" s="3">
        <f>'Non-MAGI Redeterminations'!M54</f>
        <v>73</v>
      </c>
      <c r="I54" s="4">
        <f t="shared" si="0"/>
        <v>0</v>
      </c>
    </row>
    <row r="55" spans="1:9" ht="17.100000000000001" customHeight="1" x14ac:dyDescent="0.3">
      <c r="A55" s="25" t="s">
        <v>188</v>
      </c>
      <c r="B55" s="25" t="s">
        <v>55</v>
      </c>
      <c r="C55" s="71">
        <v>64</v>
      </c>
      <c r="D55" s="26" t="s">
        <v>190</v>
      </c>
      <c r="E55" s="71" t="s">
        <v>190</v>
      </c>
      <c r="F55" s="38">
        <v>1</v>
      </c>
      <c r="G55" s="28" t="s">
        <v>191</v>
      </c>
      <c r="H55" s="3">
        <f>'Non-MAGI Redeterminations'!M55</f>
        <v>76</v>
      </c>
      <c r="I55" s="4">
        <f t="shared" si="0"/>
        <v>12</v>
      </c>
    </row>
    <row r="56" spans="1:9" ht="17.100000000000001" customHeight="1" x14ac:dyDescent="0.3">
      <c r="A56" s="25" t="s">
        <v>188</v>
      </c>
      <c r="B56" s="25" t="s">
        <v>56</v>
      </c>
      <c r="C56" s="71">
        <v>18</v>
      </c>
      <c r="D56" s="26">
        <v>0</v>
      </c>
      <c r="E56" s="71" t="s">
        <v>190</v>
      </c>
      <c r="F56" s="38">
        <v>1</v>
      </c>
      <c r="G56" s="28" t="s">
        <v>191</v>
      </c>
      <c r="H56" s="3">
        <f>'Non-MAGI Redeterminations'!M56</f>
        <v>20</v>
      </c>
      <c r="I56" s="4">
        <f t="shared" si="0"/>
        <v>2</v>
      </c>
    </row>
    <row r="57" spans="1:9" ht="17.100000000000001" customHeight="1" x14ac:dyDescent="0.3">
      <c r="A57" s="25" t="s">
        <v>188</v>
      </c>
      <c r="B57" s="25" t="s">
        <v>57</v>
      </c>
      <c r="C57" s="71">
        <v>130</v>
      </c>
      <c r="D57" s="26">
        <v>8</v>
      </c>
      <c r="E57" s="71" t="s">
        <v>190</v>
      </c>
      <c r="F57" s="37">
        <v>2</v>
      </c>
      <c r="G57" s="28" t="s">
        <v>192</v>
      </c>
      <c r="H57" s="3">
        <f>'Non-MAGI Redeterminations'!M57</f>
        <v>168</v>
      </c>
      <c r="I57" s="4">
        <f t="shared" si="0"/>
        <v>30</v>
      </c>
    </row>
    <row r="58" spans="1:9" ht="17.100000000000001" customHeight="1" x14ac:dyDescent="0.3">
      <c r="A58" s="25" t="s">
        <v>188</v>
      </c>
      <c r="B58" s="25" t="s">
        <v>58</v>
      </c>
      <c r="C58" s="71">
        <v>25</v>
      </c>
      <c r="D58" s="26">
        <v>0</v>
      </c>
      <c r="E58" s="71" t="s">
        <v>190</v>
      </c>
      <c r="F58" s="38">
        <v>1</v>
      </c>
      <c r="G58" s="28" t="s">
        <v>191</v>
      </c>
      <c r="H58" s="3">
        <f>'Non-MAGI Redeterminations'!M58</f>
        <v>26</v>
      </c>
      <c r="I58" s="4">
        <f t="shared" si="0"/>
        <v>1</v>
      </c>
    </row>
    <row r="59" spans="1:9" ht="17.100000000000001" customHeight="1" x14ac:dyDescent="0.3">
      <c r="A59" s="25" t="s">
        <v>188</v>
      </c>
      <c r="B59" s="25" t="s">
        <v>59</v>
      </c>
      <c r="C59" s="71">
        <v>299</v>
      </c>
      <c r="D59" s="26">
        <v>13</v>
      </c>
      <c r="E59" s="71">
        <v>39</v>
      </c>
      <c r="F59" s="37" t="s">
        <v>190</v>
      </c>
      <c r="G59" s="28" t="s">
        <v>190</v>
      </c>
      <c r="H59" s="3">
        <f>'Non-MAGI Redeterminations'!M59</f>
        <v>351</v>
      </c>
      <c r="I59" s="4">
        <f t="shared" si="0"/>
        <v>0</v>
      </c>
    </row>
    <row r="60" spans="1:9" ht="17.100000000000001" customHeight="1" x14ac:dyDescent="0.3">
      <c r="A60" s="25" t="s">
        <v>188</v>
      </c>
      <c r="B60" s="25" t="s">
        <v>60</v>
      </c>
      <c r="C60" s="71">
        <v>51</v>
      </c>
      <c r="D60" s="26">
        <v>0</v>
      </c>
      <c r="E60" s="71">
        <v>5</v>
      </c>
      <c r="F60" s="37" t="s">
        <v>190</v>
      </c>
      <c r="G60" s="28" t="s">
        <v>190</v>
      </c>
      <c r="H60" s="3">
        <f>'Non-MAGI Redeterminations'!M60</f>
        <v>56</v>
      </c>
      <c r="I60" s="4">
        <f t="shared" si="0"/>
        <v>0</v>
      </c>
    </row>
    <row r="61" spans="1:9" ht="17.100000000000001" customHeight="1" x14ac:dyDescent="0.3">
      <c r="A61" s="25" t="s">
        <v>188</v>
      </c>
      <c r="B61" s="25" t="s">
        <v>61</v>
      </c>
      <c r="C61" s="71">
        <v>31</v>
      </c>
      <c r="D61" s="26">
        <v>0</v>
      </c>
      <c r="E61" s="71">
        <v>5</v>
      </c>
      <c r="F61" s="37" t="s">
        <v>190</v>
      </c>
      <c r="G61" s="28" t="s">
        <v>190</v>
      </c>
      <c r="H61" s="3">
        <f>'Non-MAGI Redeterminations'!M61</f>
        <v>36</v>
      </c>
      <c r="I61" s="4">
        <f t="shared" si="0"/>
        <v>0</v>
      </c>
    </row>
    <row r="62" spans="1:9" ht="17.100000000000001" customHeight="1" x14ac:dyDescent="0.3">
      <c r="A62" s="32" t="s">
        <v>188</v>
      </c>
      <c r="B62" s="32" t="s">
        <v>62</v>
      </c>
      <c r="C62" s="33">
        <v>11816</v>
      </c>
      <c r="D62" s="33">
        <v>291</v>
      </c>
      <c r="E62" s="33">
        <v>1874</v>
      </c>
      <c r="F62" s="50" t="s">
        <v>190</v>
      </c>
      <c r="G62" s="51" t="s">
        <v>190</v>
      </c>
      <c r="H62" s="3">
        <f>'Non-MAGI Redeterminations'!M62</f>
        <v>13981</v>
      </c>
      <c r="I62" s="4">
        <f t="shared" si="0"/>
        <v>0</v>
      </c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9" width="19.85546875" style="3" bestFit="1" customWidth="1"/>
    <col min="10" max="10" width="22.5703125" style="20" bestFit="1" customWidth="1"/>
    <col min="11" max="11" width="42.7109375" style="22" customWidth="1"/>
    <col min="12" max="16384" width="11.42578125" style="3" hidden="1"/>
  </cols>
  <sheetData>
    <row r="1" spans="1:13" ht="17.100000000000001" customHeight="1" x14ac:dyDescent="0.3">
      <c r="A1" s="15" t="s">
        <v>176</v>
      </c>
    </row>
    <row r="2" spans="1:13" s="1" customFormat="1" ht="23.1" customHeight="1" x14ac:dyDescent="0.45">
      <c r="A2" s="17" t="s">
        <v>102</v>
      </c>
      <c r="J2" s="21"/>
      <c r="K2" s="23"/>
    </row>
    <row r="3" spans="1:13" s="8" customFormat="1" ht="34.5" x14ac:dyDescent="0.2">
      <c r="A3" s="52" t="s">
        <v>0</v>
      </c>
      <c r="B3" s="52" t="s">
        <v>123</v>
      </c>
      <c r="C3" s="78" t="s">
        <v>97</v>
      </c>
      <c r="D3" s="52" t="s">
        <v>98</v>
      </c>
      <c r="E3" s="52" t="s">
        <v>101</v>
      </c>
      <c r="F3" s="78" t="s">
        <v>103</v>
      </c>
      <c r="G3" s="52" t="s">
        <v>125</v>
      </c>
      <c r="H3" s="52" t="s">
        <v>126</v>
      </c>
      <c r="I3" s="52" t="s">
        <v>99</v>
      </c>
      <c r="J3" s="55" t="s">
        <v>2</v>
      </c>
      <c r="K3" s="52" t="s">
        <v>3</v>
      </c>
    </row>
    <row r="4" spans="1:13" ht="17.100000000000001" customHeight="1" x14ac:dyDescent="0.3">
      <c r="A4" s="46" t="s">
        <v>188</v>
      </c>
      <c r="B4" s="25" t="s">
        <v>4</v>
      </c>
      <c r="C4" s="26">
        <v>1715</v>
      </c>
      <c r="D4" s="71">
        <v>339</v>
      </c>
      <c r="E4" s="71">
        <v>12</v>
      </c>
      <c r="F4" s="71">
        <v>14</v>
      </c>
      <c r="G4" s="71">
        <v>31</v>
      </c>
      <c r="H4" s="71">
        <v>36</v>
      </c>
      <c r="I4" s="71">
        <v>241</v>
      </c>
      <c r="J4" s="37" t="s">
        <v>190</v>
      </c>
      <c r="K4" s="28" t="s">
        <v>190</v>
      </c>
      <c r="L4" s="3">
        <f>'Redeterminations Total'!M4</f>
        <v>2388</v>
      </c>
      <c r="M4" s="4">
        <f>L4-(SUM(C4:I4))</f>
        <v>0</v>
      </c>
    </row>
    <row r="5" spans="1:13" ht="17.100000000000001" customHeight="1" x14ac:dyDescent="0.3">
      <c r="A5" s="46" t="s">
        <v>188</v>
      </c>
      <c r="B5" s="25" t="s">
        <v>5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0</v>
      </c>
      <c r="J5" s="37" t="s">
        <v>190</v>
      </c>
      <c r="K5" s="28" t="s">
        <v>190</v>
      </c>
      <c r="L5" s="3" t="str">
        <f>'Redeterminations Total'!M5</f>
        <v>intentionally blank</v>
      </c>
      <c r="M5" s="4" t="e">
        <f t="shared" ref="M5:M62" si="0">L5-(SUM(C5:I5))</f>
        <v>#VALUE!</v>
      </c>
    </row>
    <row r="6" spans="1:13" ht="17.100000000000001" customHeight="1" x14ac:dyDescent="0.3">
      <c r="A6" s="46" t="s">
        <v>188</v>
      </c>
      <c r="B6" s="25" t="s">
        <v>6</v>
      </c>
      <c r="C6" s="71">
        <v>44</v>
      </c>
      <c r="D6" s="71">
        <v>5</v>
      </c>
      <c r="E6" s="71">
        <v>0</v>
      </c>
      <c r="F6" s="71" t="s">
        <v>190</v>
      </c>
      <c r="G6" s="71">
        <v>0</v>
      </c>
      <c r="H6" s="71">
        <v>9</v>
      </c>
      <c r="I6" s="71">
        <v>0</v>
      </c>
      <c r="J6" s="38">
        <v>1</v>
      </c>
      <c r="K6" s="28" t="s">
        <v>191</v>
      </c>
      <c r="L6" s="3">
        <f>'Redeterminations Total'!M6</f>
        <v>67</v>
      </c>
      <c r="M6" s="4">
        <f t="shared" si="0"/>
        <v>9</v>
      </c>
    </row>
    <row r="7" spans="1:13" ht="17.100000000000001" customHeight="1" x14ac:dyDescent="0.3">
      <c r="A7" s="46" t="s">
        <v>188</v>
      </c>
      <c r="B7" s="25" t="s">
        <v>7</v>
      </c>
      <c r="C7" s="26">
        <v>254</v>
      </c>
      <c r="D7" s="71" t="s">
        <v>190</v>
      </c>
      <c r="E7" s="71">
        <v>0</v>
      </c>
      <c r="F7" s="71" t="s">
        <v>190</v>
      </c>
      <c r="G7" s="71" t="s">
        <v>190</v>
      </c>
      <c r="H7" s="71" t="s">
        <v>190</v>
      </c>
      <c r="I7" s="71">
        <v>19</v>
      </c>
      <c r="J7" s="38">
        <v>1</v>
      </c>
      <c r="K7" s="28" t="s">
        <v>191</v>
      </c>
      <c r="L7" s="3">
        <f>'Redeterminations Total'!M7</f>
        <v>286</v>
      </c>
      <c r="M7" s="4">
        <f t="shared" si="0"/>
        <v>13</v>
      </c>
    </row>
    <row r="8" spans="1:13" ht="17.100000000000001" customHeight="1" x14ac:dyDescent="0.3">
      <c r="A8" s="46" t="s">
        <v>188</v>
      </c>
      <c r="B8" s="25" t="s">
        <v>8</v>
      </c>
      <c r="C8" s="71">
        <v>45</v>
      </c>
      <c r="D8" s="71">
        <v>8</v>
      </c>
      <c r="E8" s="71">
        <v>0</v>
      </c>
      <c r="F8" s="71" t="s">
        <v>190</v>
      </c>
      <c r="G8" s="71" t="s">
        <v>190</v>
      </c>
      <c r="H8" s="71" t="s">
        <v>190</v>
      </c>
      <c r="I8" s="71">
        <v>9</v>
      </c>
      <c r="J8" s="38">
        <v>1</v>
      </c>
      <c r="K8" s="28" t="s">
        <v>191</v>
      </c>
      <c r="L8" s="3">
        <f>'Redeterminations Total'!M8</f>
        <v>70</v>
      </c>
      <c r="M8" s="4">
        <f t="shared" si="0"/>
        <v>8</v>
      </c>
    </row>
    <row r="9" spans="1:13" ht="17.100000000000001" customHeight="1" x14ac:dyDescent="0.3">
      <c r="A9" s="46" t="s">
        <v>188</v>
      </c>
      <c r="B9" s="25" t="s">
        <v>9</v>
      </c>
      <c r="C9" s="71">
        <v>64</v>
      </c>
      <c r="D9" s="71" t="s">
        <v>190</v>
      </c>
      <c r="E9" s="71">
        <v>0</v>
      </c>
      <c r="F9" s="71" t="s">
        <v>190</v>
      </c>
      <c r="G9" s="71">
        <v>0</v>
      </c>
      <c r="H9" s="71" t="s">
        <v>190</v>
      </c>
      <c r="I9" s="71">
        <v>9</v>
      </c>
      <c r="J9" s="38">
        <v>1</v>
      </c>
      <c r="K9" s="28" t="s">
        <v>191</v>
      </c>
      <c r="L9" s="3">
        <f>'Redeterminations Total'!M9</f>
        <v>80</v>
      </c>
      <c r="M9" s="4">
        <f t="shared" si="0"/>
        <v>7</v>
      </c>
    </row>
    <row r="10" spans="1:13" ht="17.100000000000001" customHeight="1" x14ac:dyDescent="0.3">
      <c r="A10" s="46" t="s">
        <v>188</v>
      </c>
      <c r="B10" s="46" t="s">
        <v>10</v>
      </c>
      <c r="C10" s="26">
        <v>1230</v>
      </c>
      <c r="D10" s="71" t="s">
        <v>190</v>
      </c>
      <c r="E10" s="71" t="s">
        <v>190</v>
      </c>
      <c r="F10" s="71">
        <v>26</v>
      </c>
      <c r="G10" s="71">
        <v>49</v>
      </c>
      <c r="H10" s="71">
        <v>45</v>
      </c>
      <c r="I10" s="71">
        <v>225</v>
      </c>
      <c r="J10" s="37">
        <v>2</v>
      </c>
      <c r="K10" s="28" t="s">
        <v>192</v>
      </c>
      <c r="L10" s="3">
        <f>'Redeterminations Total'!M10</f>
        <v>1775</v>
      </c>
      <c r="M10" s="4">
        <f t="shared" si="0"/>
        <v>200</v>
      </c>
    </row>
    <row r="11" spans="1:13" ht="17.100000000000001" customHeight="1" x14ac:dyDescent="0.3">
      <c r="A11" s="46" t="s">
        <v>188</v>
      </c>
      <c r="B11" s="25" t="s">
        <v>11</v>
      </c>
      <c r="C11" s="71">
        <v>86</v>
      </c>
      <c r="D11" s="71">
        <v>11</v>
      </c>
      <c r="E11" s="71">
        <v>0</v>
      </c>
      <c r="F11" s="71">
        <v>0</v>
      </c>
      <c r="G11" s="71" t="s">
        <v>190</v>
      </c>
      <c r="H11" s="71">
        <v>0</v>
      </c>
      <c r="I11" s="71">
        <v>0</v>
      </c>
      <c r="J11" s="38">
        <v>1</v>
      </c>
      <c r="K11" s="28" t="s">
        <v>191</v>
      </c>
      <c r="L11" s="3">
        <f>'Redeterminations Total'!M11</f>
        <v>108</v>
      </c>
      <c r="M11" s="4">
        <f t="shared" si="0"/>
        <v>11</v>
      </c>
    </row>
    <row r="12" spans="1:13" ht="17.100000000000001" customHeight="1" x14ac:dyDescent="0.3">
      <c r="A12" s="46" t="s">
        <v>188</v>
      </c>
      <c r="B12" s="25" t="s">
        <v>12</v>
      </c>
      <c r="C12" s="71">
        <v>128</v>
      </c>
      <c r="D12" s="71">
        <v>15</v>
      </c>
      <c r="E12" s="71">
        <v>0</v>
      </c>
      <c r="F12" s="71" t="s">
        <v>190</v>
      </c>
      <c r="G12" s="71">
        <v>10</v>
      </c>
      <c r="H12" s="71" t="s">
        <v>190</v>
      </c>
      <c r="I12" s="71">
        <v>20</v>
      </c>
      <c r="J12" s="38">
        <v>1</v>
      </c>
      <c r="K12" s="28" t="s">
        <v>191</v>
      </c>
      <c r="L12" s="3">
        <f>'Redeterminations Total'!M12</f>
        <v>181</v>
      </c>
      <c r="M12" s="4">
        <f t="shared" si="0"/>
        <v>8</v>
      </c>
    </row>
    <row r="13" spans="1:13" ht="17.100000000000001" customHeight="1" x14ac:dyDescent="0.3">
      <c r="A13" s="46" t="s">
        <v>188</v>
      </c>
      <c r="B13" s="25" t="s">
        <v>13</v>
      </c>
      <c r="C13" s="26">
        <v>1399</v>
      </c>
      <c r="D13" s="71">
        <v>193</v>
      </c>
      <c r="E13" s="71">
        <v>11</v>
      </c>
      <c r="F13" s="71">
        <v>13</v>
      </c>
      <c r="G13" s="71">
        <v>20</v>
      </c>
      <c r="H13" s="71">
        <v>37</v>
      </c>
      <c r="I13" s="71">
        <v>263</v>
      </c>
      <c r="J13" s="37" t="s">
        <v>190</v>
      </c>
      <c r="K13" s="28" t="s">
        <v>190</v>
      </c>
      <c r="L13" s="3">
        <f>'Redeterminations Total'!M13</f>
        <v>1936</v>
      </c>
      <c r="M13" s="4">
        <f t="shared" si="0"/>
        <v>0</v>
      </c>
    </row>
    <row r="14" spans="1:13" ht="17.100000000000001" customHeight="1" x14ac:dyDescent="0.3">
      <c r="A14" s="46" t="s">
        <v>188</v>
      </c>
      <c r="B14" s="25" t="s">
        <v>14</v>
      </c>
      <c r="C14" s="71">
        <v>56</v>
      </c>
      <c r="D14" s="71">
        <v>7</v>
      </c>
      <c r="E14" s="71">
        <v>0</v>
      </c>
      <c r="F14" s="71" t="s">
        <v>190</v>
      </c>
      <c r="G14" s="71">
        <v>0</v>
      </c>
      <c r="H14" s="71" t="s">
        <v>190</v>
      </c>
      <c r="I14" s="71">
        <v>0</v>
      </c>
      <c r="J14" s="38">
        <v>1</v>
      </c>
      <c r="K14" s="28" t="s">
        <v>191</v>
      </c>
      <c r="L14" s="3">
        <f>'Redeterminations Total'!M14</f>
        <v>79</v>
      </c>
      <c r="M14" s="4">
        <f t="shared" si="0"/>
        <v>16</v>
      </c>
    </row>
    <row r="15" spans="1:13" ht="17.100000000000001" customHeight="1" x14ac:dyDescent="0.3">
      <c r="A15" s="46" t="s">
        <v>188</v>
      </c>
      <c r="B15" s="25" t="s">
        <v>15</v>
      </c>
      <c r="C15" s="71">
        <v>177</v>
      </c>
      <c r="D15" s="71">
        <v>7</v>
      </c>
      <c r="E15" s="71">
        <v>0</v>
      </c>
      <c r="F15" s="71">
        <v>5</v>
      </c>
      <c r="G15" s="71">
        <v>11</v>
      </c>
      <c r="H15" s="71">
        <v>6</v>
      </c>
      <c r="I15" s="71">
        <v>41</v>
      </c>
      <c r="J15" s="37" t="s">
        <v>190</v>
      </c>
      <c r="K15" s="28" t="s">
        <v>190</v>
      </c>
      <c r="L15" s="3">
        <f>'Redeterminations Total'!M15</f>
        <v>247</v>
      </c>
      <c r="M15" s="4">
        <f t="shared" si="0"/>
        <v>0</v>
      </c>
    </row>
    <row r="16" spans="1:13" ht="17.100000000000001" customHeight="1" x14ac:dyDescent="0.3">
      <c r="A16" s="46" t="s">
        <v>188</v>
      </c>
      <c r="B16" s="25" t="s">
        <v>16</v>
      </c>
      <c r="C16" s="26">
        <v>382</v>
      </c>
      <c r="D16" s="71" t="s">
        <v>190</v>
      </c>
      <c r="E16" s="71" t="s">
        <v>190</v>
      </c>
      <c r="F16" s="71">
        <v>5</v>
      </c>
      <c r="G16" s="71">
        <v>21</v>
      </c>
      <c r="H16" s="71">
        <v>14</v>
      </c>
      <c r="I16" s="71">
        <v>78</v>
      </c>
      <c r="J16" s="37">
        <v>2</v>
      </c>
      <c r="K16" s="28" t="s">
        <v>192</v>
      </c>
      <c r="L16" s="3">
        <f>'Redeterminations Total'!M16</f>
        <v>536</v>
      </c>
      <c r="M16" s="4">
        <f t="shared" si="0"/>
        <v>36</v>
      </c>
    </row>
    <row r="17" spans="1:13" ht="17.100000000000001" customHeight="1" x14ac:dyDescent="0.3">
      <c r="A17" s="46" t="s">
        <v>188</v>
      </c>
      <c r="B17" s="25" t="s">
        <v>17</v>
      </c>
      <c r="C17" s="71">
        <v>28</v>
      </c>
      <c r="D17" s="71">
        <v>8</v>
      </c>
      <c r="E17" s="71">
        <v>0</v>
      </c>
      <c r="F17" s="71">
        <v>0</v>
      </c>
      <c r="G17" s="71">
        <v>0</v>
      </c>
      <c r="H17" s="71">
        <v>0</v>
      </c>
      <c r="I17" s="71" t="s">
        <v>190</v>
      </c>
      <c r="J17" s="37">
        <v>2</v>
      </c>
      <c r="K17" s="28" t="s">
        <v>192</v>
      </c>
      <c r="L17" s="3" t="str">
        <f>'Redeterminations Total'!M17</f>
        <v>intentionally blank</v>
      </c>
      <c r="M17" s="4" t="e">
        <f t="shared" si="0"/>
        <v>#VALUE!</v>
      </c>
    </row>
    <row r="18" spans="1:13" ht="17.100000000000001" customHeight="1" x14ac:dyDescent="0.3">
      <c r="A18" s="46" t="s">
        <v>188</v>
      </c>
      <c r="B18" s="25" t="s">
        <v>18</v>
      </c>
      <c r="C18" s="26">
        <v>1259</v>
      </c>
      <c r="D18" s="71">
        <v>388</v>
      </c>
      <c r="E18" s="71">
        <v>24</v>
      </c>
      <c r="F18" s="71">
        <v>24</v>
      </c>
      <c r="G18" s="71">
        <v>39</v>
      </c>
      <c r="H18" s="71">
        <v>85</v>
      </c>
      <c r="I18" s="71">
        <v>312</v>
      </c>
      <c r="J18" s="37" t="s">
        <v>190</v>
      </c>
      <c r="K18" s="28" t="s">
        <v>190</v>
      </c>
      <c r="L18" s="3">
        <f>'Redeterminations Total'!M18</f>
        <v>2131</v>
      </c>
      <c r="M18" s="4">
        <f t="shared" si="0"/>
        <v>0</v>
      </c>
    </row>
    <row r="19" spans="1:13" ht="17.100000000000001" customHeight="1" x14ac:dyDescent="0.3">
      <c r="A19" s="46" t="s">
        <v>188</v>
      </c>
      <c r="B19" s="25" t="s">
        <v>19</v>
      </c>
      <c r="C19" s="71">
        <v>204</v>
      </c>
      <c r="D19" s="71" t="s">
        <v>190</v>
      </c>
      <c r="E19" s="71" t="s">
        <v>190</v>
      </c>
      <c r="F19" s="71" t="s">
        <v>190</v>
      </c>
      <c r="G19" s="71" t="s">
        <v>190</v>
      </c>
      <c r="H19" s="71">
        <v>15</v>
      </c>
      <c r="I19" s="71">
        <v>0</v>
      </c>
      <c r="J19" s="38">
        <v>1</v>
      </c>
      <c r="K19" s="28" t="s">
        <v>191</v>
      </c>
      <c r="L19" s="3">
        <f>'Redeterminations Total'!M19</f>
        <v>347</v>
      </c>
      <c r="M19" s="4">
        <f t="shared" si="0"/>
        <v>128</v>
      </c>
    </row>
    <row r="20" spans="1:13" ht="17.100000000000001" customHeight="1" x14ac:dyDescent="0.3">
      <c r="A20" s="46" t="s">
        <v>188</v>
      </c>
      <c r="B20" s="25" t="s">
        <v>20</v>
      </c>
      <c r="C20" s="71">
        <v>144</v>
      </c>
      <c r="D20" s="71" t="s">
        <v>190</v>
      </c>
      <c r="E20" s="71">
        <v>0</v>
      </c>
      <c r="F20" s="71" t="s">
        <v>190</v>
      </c>
      <c r="G20" s="71">
        <v>7</v>
      </c>
      <c r="H20" s="71" t="s">
        <v>190</v>
      </c>
      <c r="I20" s="71">
        <v>0</v>
      </c>
      <c r="J20" s="38">
        <v>1</v>
      </c>
      <c r="K20" s="28" t="s">
        <v>191</v>
      </c>
      <c r="L20" s="3">
        <f>'Redeterminations Total'!M20</f>
        <v>182</v>
      </c>
      <c r="M20" s="4">
        <f t="shared" si="0"/>
        <v>31</v>
      </c>
    </row>
    <row r="21" spans="1:13" ht="17.100000000000001" customHeight="1" x14ac:dyDescent="0.3">
      <c r="A21" s="46" t="s">
        <v>188</v>
      </c>
      <c r="B21" s="25" t="s">
        <v>21</v>
      </c>
      <c r="C21" s="71">
        <v>21</v>
      </c>
      <c r="D21" s="71" t="s">
        <v>190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37" t="s">
        <v>190</v>
      </c>
      <c r="K21" s="28" t="s">
        <v>190</v>
      </c>
      <c r="L21" s="3">
        <f>'Redeterminations Total'!M21</f>
        <v>26</v>
      </c>
      <c r="M21" s="4">
        <f t="shared" si="0"/>
        <v>5</v>
      </c>
    </row>
    <row r="22" spans="1:13" ht="17.100000000000001" customHeight="1" x14ac:dyDescent="0.3">
      <c r="A22" s="46" t="s">
        <v>188</v>
      </c>
      <c r="B22" s="25" t="s">
        <v>22</v>
      </c>
      <c r="C22" s="26">
        <v>13038</v>
      </c>
      <c r="D22" s="26">
        <v>2094</v>
      </c>
      <c r="E22" s="71">
        <v>113</v>
      </c>
      <c r="F22" s="71">
        <v>183</v>
      </c>
      <c r="G22" s="71">
        <v>340</v>
      </c>
      <c r="H22" s="71">
        <v>377</v>
      </c>
      <c r="I22" s="26">
        <v>2129</v>
      </c>
      <c r="J22" s="37" t="s">
        <v>190</v>
      </c>
      <c r="K22" s="28" t="s">
        <v>190</v>
      </c>
      <c r="L22" s="3">
        <f>'Redeterminations Total'!M22</f>
        <v>18274</v>
      </c>
      <c r="M22" s="4">
        <f t="shared" si="0"/>
        <v>0</v>
      </c>
    </row>
    <row r="23" spans="1:13" ht="17.100000000000001" customHeight="1" x14ac:dyDescent="0.3">
      <c r="A23" s="46" t="s">
        <v>188</v>
      </c>
      <c r="B23" s="25" t="s">
        <v>23</v>
      </c>
      <c r="C23" s="71">
        <v>232</v>
      </c>
      <c r="D23" s="71" t="s">
        <v>190</v>
      </c>
      <c r="E23" s="71" t="s">
        <v>190</v>
      </c>
      <c r="F23" s="71" t="s">
        <v>190</v>
      </c>
      <c r="G23" s="71">
        <v>11</v>
      </c>
      <c r="H23" s="71">
        <v>18</v>
      </c>
      <c r="I23" s="71">
        <v>34</v>
      </c>
      <c r="J23" s="38">
        <v>1</v>
      </c>
      <c r="K23" s="28" t="s">
        <v>191</v>
      </c>
      <c r="L23" s="3">
        <f>'Redeterminations Total'!M23</f>
        <v>380</v>
      </c>
      <c r="M23" s="4">
        <f t="shared" si="0"/>
        <v>85</v>
      </c>
    </row>
    <row r="24" spans="1:13" ht="17.100000000000001" customHeight="1" x14ac:dyDescent="0.3">
      <c r="A24" s="46" t="s">
        <v>188</v>
      </c>
      <c r="B24" s="25" t="s">
        <v>24</v>
      </c>
      <c r="C24" s="71">
        <v>303</v>
      </c>
      <c r="D24" s="71" t="s">
        <v>190</v>
      </c>
      <c r="E24" s="71" t="s">
        <v>190</v>
      </c>
      <c r="F24" s="71" t="s">
        <v>190</v>
      </c>
      <c r="G24" s="71" t="s">
        <v>190</v>
      </c>
      <c r="H24" s="71">
        <v>12</v>
      </c>
      <c r="I24" s="71">
        <v>19</v>
      </c>
      <c r="J24" s="38">
        <v>1</v>
      </c>
      <c r="K24" s="28" t="s">
        <v>191</v>
      </c>
      <c r="L24" s="3">
        <f>'Redeterminations Total'!M24</f>
        <v>368</v>
      </c>
      <c r="M24" s="4">
        <f t="shared" si="0"/>
        <v>34</v>
      </c>
    </row>
    <row r="25" spans="1:13" ht="17.100000000000001" customHeight="1" x14ac:dyDescent="0.3">
      <c r="A25" s="46" t="s">
        <v>188</v>
      </c>
      <c r="B25" s="25" t="s">
        <v>25</v>
      </c>
      <c r="C25" s="71">
        <v>22</v>
      </c>
      <c r="D25" s="71" t="s">
        <v>190</v>
      </c>
      <c r="E25" s="71">
        <v>0</v>
      </c>
      <c r="F25" s="71" t="s">
        <v>190</v>
      </c>
      <c r="G25" s="71" t="s">
        <v>190</v>
      </c>
      <c r="H25" s="71">
        <v>0</v>
      </c>
      <c r="I25" s="71">
        <v>0</v>
      </c>
      <c r="J25" s="38">
        <v>1</v>
      </c>
      <c r="K25" s="28" t="s">
        <v>191</v>
      </c>
      <c r="L25" s="3">
        <f>'Redeterminations Total'!M25</f>
        <v>29</v>
      </c>
      <c r="M25" s="4">
        <f t="shared" si="0"/>
        <v>7</v>
      </c>
    </row>
    <row r="26" spans="1:13" ht="17.100000000000001" customHeight="1" x14ac:dyDescent="0.3">
      <c r="A26" s="46" t="s">
        <v>188</v>
      </c>
      <c r="B26" s="25" t="s">
        <v>26</v>
      </c>
      <c r="C26" s="71">
        <v>158</v>
      </c>
      <c r="D26" s="71">
        <v>26</v>
      </c>
      <c r="E26" s="71">
        <v>0</v>
      </c>
      <c r="F26" s="71" t="s">
        <v>190</v>
      </c>
      <c r="G26" s="71" t="s">
        <v>190</v>
      </c>
      <c r="H26" s="71" t="s">
        <v>190</v>
      </c>
      <c r="I26" s="71">
        <v>24</v>
      </c>
      <c r="J26" s="38">
        <v>1</v>
      </c>
      <c r="K26" s="28" t="s">
        <v>191</v>
      </c>
      <c r="L26" s="3">
        <f>'Redeterminations Total'!M26</f>
        <v>212</v>
      </c>
      <c r="M26" s="4">
        <f t="shared" si="0"/>
        <v>4</v>
      </c>
    </row>
    <row r="27" spans="1:13" ht="17.100000000000001" customHeight="1" x14ac:dyDescent="0.3">
      <c r="A27" s="46" t="s">
        <v>188</v>
      </c>
      <c r="B27" s="25" t="s">
        <v>27</v>
      </c>
      <c r="C27" s="26">
        <v>358</v>
      </c>
      <c r="D27" s="71">
        <v>24</v>
      </c>
      <c r="E27" s="71">
        <v>0</v>
      </c>
      <c r="F27" s="71">
        <v>5</v>
      </c>
      <c r="G27" s="71">
        <v>9</v>
      </c>
      <c r="H27" s="71">
        <v>14</v>
      </c>
      <c r="I27" s="71">
        <v>40</v>
      </c>
      <c r="J27" s="37" t="s">
        <v>190</v>
      </c>
      <c r="K27" s="28" t="s">
        <v>190</v>
      </c>
      <c r="L27" s="3">
        <f>'Redeterminations Total'!M27</f>
        <v>450</v>
      </c>
      <c r="M27" s="4">
        <f t="shared" si="0"/>
        <v>0</v>
      </c>
    </row>
    <row r="28" spans="1:13" ht="17.100000000000001" customHeight="1" x14ac:dyDescent="0.3">
      <c r="A28" s="46" t="s">
        <v>188</v>
      </c>
      <c r="B28" s="25" t="s">
        <v>28</v>
      </c>
      <c r="C28" s="71" t="s">
        <v>190</v>
      </c>
      <c r="D28" s="71" t="s">
        <v>190</v>
      </c>
      <c r="E28" s="71">
        <v>0</v>
      </c>
      <c r="F28" s="71" t="s">
        <v>190</v>
      </c>
      <c r="G28" s="71">
        <v>0</v>
      </c>
      <c r="H28" s="71">
        <v>0</v>
      </c>
      <c r="I28" s="71">
        <v>0</v>
      </c>
      <c r="J28" s="38">
        <v>1</v>
      </c>
      <c r="K28" s="28" t="s">
        <v>191</v>
      </c>
      <c r="L28" s="3" t="str">
        <f>'Redeterminations Total'!M28</f>
        <v>intentionally blank</v>
      </c>
      <c r="M28" s="4" t="e">
        <f t="shared" si="0"/>
        <v>#VALUE!</v>
      </c>
    </row>
    <row r="29" spans="1:13" ht="17.100000000000001" customHeight="1" x14ac:dyDescent="0.3">
      <c r="A29" s="46" t="s">
        <v>188</v>
      </c>
      <c r="B29" s="25" t="s">
        <v>29</v>
      </c>
      <c r="C29" s="71" t="s">
        <v>190</v>
      </c>
      <c r="D29" s="71" t="s">
        <v>190</v>
      </c>
      <c r="E29" s="71">
        <v>0</v>
      </c>
      <c r="F29" s="71">
        <v>0</v>
      </c>
      <c r="G29" s="71" t="s">
        <v>190</v>
      </c>
      <c r="H29" s="71">
        <v>0</v>
      </c>
      <c r="I29" s="71" t="s">
        <v>190</v>
      </c>
      <c r="J29" s="38">
        <v>1</v>
      </c>
      <c r="K29" s="28" t="s">
        <v>191</v>
      </c>
      <c r="L29" s="3">
        <f>'Redeterminations Total'!M29</f>
        <v>20</v>
      </c>
      <c r="M29" s="4">
        <f t="shared" si="0"/>
        <v>20</v>
      </c>
    </row>
    <row r="30" spans="1:13" ht="17.100000000000001" customHeight="1" x14ac:dyDescent="0.3">
      <c r="A30" s="46" t="s">
        <v>188</v>
      </c>
      <c r="B30" s="25" t="s">
        <v>30</v>
      </c>
      <c r="C30" s="26">
        <v>725</v>
      </c>
      <c r="D30" s="71">
        <v>24</v>
      </c>
      <c r="E30" s="71">
        <v>0</v>
      </c>
      <c r="F30" s="71">
        <v>6</v>
      </c>
      <c r="G30" s="71">
        <v>14</v>
      </c>
      <c r="H30" s="71">
        <v>24</v>
      </c>
      <c r="I30" s="71">
        <v>70</v>
      </c>
      <c r="J30" s="37" t="s">
        <v>190</v>
      </c>
      <c r="K30" s="28" t="s">
        <v>190</v>
      </c>
      <c r="L30" s="3">
        <f>'Redeterminations Total'!M30</f>
        <v>863</v>
      </c>
      <c r="M30" s="4">
        <f t="shared" si="0"/>
        <v>0</v>
      </c>
    </row>
    <row r="31" spans="1:13" ht="17.100000000000001" customHeight="1" x14ac:dyDescent="0.3">
      <c r="A31" s="46" t="s">
        <v>188</v>
      </c>
      <c r="B31" s="25" t="s">
        <v>31</v>
      </c>
      <c r="C31" s="71">
        <v>113</v>
      </c>
      <c r="D31" s="71">
        <v>12</v>
      </c>
      <c r="E31" s="71">
        <v>0</v>
      </c>
      <c r="F31" s="71" t="s">
        <v>190</v>
      </c>
      <c r="G31" s="71" t="s">
        <v>190</v>
      </c>
      <c r="H31" s="71" t="s">
        <v>190</v>
      </c>
      <c r="I31" s="71">
        <v>15</v>
      </c>
      <c r="J31" s="38">
        <v>1</v>
      </c>
      <c r="K31" s="28" t="s">
        <v>191</v>
      </c>
      <c r="L31" s="3">
        <f>'Redeterminations Total'!M31</f>
        <v>149</v>
      </c>
      <c r="M31" s="4">
        <f t="shared" si="0"/>
        <v>9</v>
      </c>
    </row>
    <row r="32" spans="1:13" ht="17.100000000000001" customHeight="1" x14ac:dyDescent="0.3">
      <c r="A32" s="46" t="s">
        <v>188</v>
      </c>
      <c r="B32" s="25" t="s">
        <v>32</v>
      </c>
      <c r="C32" s="71">
        <v>98</v>
      </c>
      <c r="D32" s="71" t="s">
        <v>190</v>
      </c>
      <c r="E32" s="71" t="s">
        <v>190</v>
      </c>
      <c r="F32" s="71" t="s">
        <v>190</v>
      </c>
      <c r="G32" s="71" t="s">
        <v>190</v>
      </c>
      <c r="H32" s="71" t="s">
        <v>190</v>
      </c>
      <c r="I32" s="71">
        <v>0</v>
      </c>
      <c r="J32" s="38">
        <v>1</v>
      </c>
      <c r="K32" s="28" t="s">
        <v>191</v>
      </c>
      <c r="L32" s="3">
        <f>'Redeterminations Total'!M32</f>
        <v>176</v>
      </c>
      <c r="M32" s="4">
        <f t="shared" si="0"/>
        <v>78</v>
      </c>
    </row>
    <row r="33" spans="1:13" ht="17.100000000000001" customHeight="1" x14ac:dyDescent="0.3">
      <c r="A33" s="46" t="s">
        <v>188</v>
      </c>
      <c r="B33" s="25" t="s">
        <v>33</v>
      </c>
      <c r="C33" s="26">
        <v>3727</v>
      </c>
      <c r="D33" s="71">
        <v>768</v>
      </c>
      <c r="E33" s="71">
        <v>15</v>
      </c>
      <c r="F33" s="71">
        <v>45</v>
      </c>
      <c r="G33" s="71">
        <v>88</v>
      </c>
      <c r="H33" s="71">
        <v>84</v>
      </c>
      <c r="I33" s="71">
        <v>540</v>
      </c>
      <c r="J33" s="37" t="s">
        <v>190</v>
      </c>
      <c r="K33" s="28" t="s">
        <v>190</v>
      </c>
      <c r="L33" s="3">
        <f>'Redeterminations Total'!M33</f>
        <v>5267</v>
      </c>
      <c r="M33" s="4">
        <f t="shared" si="0"/>
        <v>0</v>
      </c>
    </row>
    <row r="34" spans="1:13" ht="17.100000000000001" customHeight="1" x14ac:dyDescent="0.3">
      <c r="A34" s="46" t="s">
        <v>188</v>
      </c>
      <c r="B34" s="25" t="s">
        <v>34</v>
      </c>
      <c r="C34" s="71">
        <v>295</v>
      </c>
      <c r="D34" s="71">
        <v>41</v>
      </c>
      <c r="E34" s="71">
        <v>0</v>
      </c>
      <c r="F34" s="71">
        <v>7</v>
      </c>
      <c r="G34" s="71">
        <v>13</v>
      </c>
      <c r="H34" s="71">
        <v>13</v>
      </c>
      <c r="I34" s="71">
        <v>61</v>
      </c>
      <c r="J34" s="37" t="s">
        <v>190</v>
      </c>
      <c r="K34" s="28" t="s">
        <v>190</v>
      </c>
      <c r="L34" s="3">
        <f>'Redeterminations Total'!M34</f>
        <v>430</v>
      </c>
      <c r="M34" s="4">
        <f t="shared" si="0"/>
        <v>0</v>
      </c>
    </row>
    <row r="35" spans="1:13" ht="17.100000000000001" customHeight="1" x14ac:dyDescent="0.3">
      <c r="A35" s="46" t="s">
        <v>188</v>
      </c>
      <c r="B35" s="25" t="s">
        <v>35</v>
      </c>
      <c r="C35" s="71">
        <v>18</v>
      </c>
      <c r="D35" s="71" t="s">
        <v>190</v>
      </c>
      <c r="E35" s="71">
        <v>0</v>
      </c>
      <c r="F35" s="71" t="s">
        <v>190</v>
      </c>
      <c r="G35" s="71" t="s">
        <v>190</v>
      </c>
      <c r="H35" s="71" t="s">
        <v>190</v>
      </c>
      <c r="I35" s="71">
        <v>0</v>
      </c>
      <c r="J35" s="38">
        <v>1</v>
      </c>
      <c r="K35" s="28" t="s">
        <v>191</v>
      </c>
      <c r="L35" s="3">
        <f>'Redeterminations Total'!M35</f>
        <v>28</v>
      </c>
      <c r="M35" s="4">
        <f t="shared" si="0"/>
        <v>10</v>
      </c>
    </row>
    <row r="36" spans="1:13" ht="17.100000000000001" customHeight="1" x14ac:dyDescent="0.3">
      <c r="A36" s="46" t="s">
        <v>188</v>
      </c>
      <c r="B36" s="25" t="s">
        <v>36</v>
      </c>
      <c r="C36" s="26">
        <v>2312</v>
      </c>
      <c r="D36" s="71">
        <v>462</v>
      </c>
      <c r="E36" s="71">
        <v>14</v>
      </c>
      <c r="F36" s="71">
        <v>78</v>
      </c>
      <c r="G36" s="71">
        <v>120</v>
      </c>
      <c r="H36" s="71">
        <v>86</v>
      </c>
      <c r="I36" s="71">
        <v>336</v>
      </c>
      <c r="J36" s="37" t="s">
        <v>190</v>
      </c>
      <c r="K36" s="28" t="s">
        <v>190</v>
      </c>
      <c r="L36" s="3">
        <f>'Redeterminations Total'!M36</f>
        <v>3408</v>
      </c>
      <c r="M36" s="4">
        <f t="shared" si="0"/>
        <v>0</v>
      </c>
    </row>
    <row r="37" spans="1:13" ht="17.100000000000001" customHeight="1" x14ac:dyDescent="0.3">
      <c r="A37" s="46" t="s">
        <v>188</v>
      </c>
      <c r="B37" s="25" t="s">
        <v>37</v>
      </c>
      <c r="C37" s="26">
        <v>1495</v>
      </c>
      <c r="D37" s="71" t="s">
        <v>190</v>
      </c>
      <c r="E37" s="71" t="s">
        <v>190</v>
      </c>
      <c r="F37" s="71">
        <v>22</v>
      </c>
      <c r="G37" s="71">
        <v>29</v>
      </c>
      <c r="H37" s="71">
        <v>35</v>
      </c>
      <c r="I37" s="71">
        <v>178</v>
      </c>
      <c r="J37" s="37">
        <v>2</v>
      </c>
      <c r="K37" s="28" t="s">
        <v>192</v>
      </c>
      <c r="L37" s="3">
        <f>'Redeterminations Total'!M37</f>
        <v>1923</v>
      </c>
      <c r="M37" s="4">
        <f t="shared" si="0"/>
        <v>164</v>
      </c>
    </row>
    <row r="38" spans="1:13" ht="17.100000000000001" customHeight="1" x14ac:dyDescent="0.3">
      <c r="A38" s="46" t="s">
        <v>188</v>
      </c>
      <c r="B38" s="25" t="s">
        <v>38</v>
      </c>
      <c r="C38" s="71">
        <v>55</v>
      </c>
      <c r="D38" s="71" t="s">
        <v>190</v>
      </c>
      <c r="E38" s="71">
        <v>0</v>
      </c>
      <c r="F38" s="71" t="s">
        <v>190</v>
      </c>
      <c r="G38" s="71" t="s">
        <v>190</v>
      </c>
      <c r="H38" s="71" t="s">
        <v>190</v>
      </c>
      <c r="I38" s="71">
        <v>17</v>
      </c>
      <c r="J38" s="38">
        <v>1</v>
      </c>
      <c r="K38" s="28" t="s">
        <v>191</v>
      </c>
      <c r="L38" s="3">
        <f>'Redeterminations Total'!M38</f>
        <v>86</v>
      </c>
      <c r="M38" s="4">
        <f t="shared" si="0"/>
        <v>14</v>
      </c>
    </row>
    <row r="39" spans="1:13" ht="17.100000000000001" customHeight="1" x14ac:dyDescent="0.3">
      <c r="A39" s="46" t="s">
        <v>188</v>
      </c>
      <c r="B39" s="46" t="s">
        <v>39</v>
      </c>
      <c r="C39" s="26">
        <v>2679</v>
      </c>
      <c r="D39" s="71">
        <v>287</v>
      </c>
      <c r="E39" s="71">
        <v>13</v>
      </c>
      <c r="F39" s="71">
        <v>32</v>
      </c>
      <c r="G39" s="71">
        <v>98</v>
      </c>
      <c r="H39" s="71">
        <v>129</v>
      </c>
      <c r="I39" s="71">
        <v>276</v>
      </c>
      <c r="J39" s="37" t="s">
        <v>190</v>
      </c>
      <c r="K39" s="28" t="s">
        <v>190</v>
      </c>
      <c r="L39" s="3">
        <f>'Redeterminations Total'!M39</f>
        <v>3514</v>
      </c>
      <c r="M39" s="4">
        <f t="shared" si="0"/>
        <v>0</v>
      </c>
    </row>
    <row r="40" spans="1:13" ht="17.100000000000001" customHeight="1" x14ac:dyDescent="0.3">
      <c r="A40" s="46" t="s">
        <v>188</v>
      </c>
      <c r="B40" s="25" t="s">
        <v>40</v>
      </c>
      <c r="C40" s="26">
        <v>3658</v>
      </c>
      <c r="D40" s="71">
        <v>1087</v>
      </c>
      <c r="E40" s="71">
        <v>18</v>
      </c>
      <c r="F40" s="71">
        <v>39</v>
      </c>
      <c r="G40" s="71">
        <v>142</v>
      </c>
      <c r="H40" s="71">
        <v>142</v>
      </c>
      <c r="I40" s="71">
        <v>727</v>
      </c>
      <c r="J40" s="37" t="s">
        <v>190</v>
      </c>
      <c r="K40" s="28" t="s">
        <v>190</v>
      </c>
      <c r="L40" s="3">
        <f>'Redeterminations Total'!M40</f>
        <v>5813</v>
      </c>
      <c r="M40" s="4">
        <f t="shared" si="0"/>
        <v>0</v>
      </c>
    </row>
    <row r="41" spans="1:13" ht="17.100000000000001" customHeight="1" x14ac:dyDescent="0.3">
      <c r="A41" s="46" t="s">
        <v>188</v>
      </c>
      <c r="B41" s="46" t="s">
        <v>41</v>
      </c>
      <c r="C41" s="26">
        <v>733</v>
      </c>
      <c r="D41" s="71">
        <v>117</v>
      </c>
      <c r="E41" s="71">
        <v>0</v>
      </c>
      <c r="F41" s="71">
        <v>14</v>
      </c>
      <c r="G41" s="71">
        <v>0</v>
      </c>
      <c r="H41" s="71">
        <v>21</v>
      </c>
      <c r="I41" s="71">
        <v>100</v>
      </c>
      <c r="J41" s="37" t="s">
        <v>190</v>
      </c>
      <c r="K41" s="28" t="s">
        <v>190</v>
      </c>
      <c r="L41" s="3">
        <f>'Redeterminations Total'!M41</f>
        <v>985</v>
      </c>
      <c r="M41" s="4">
        <f t="shared" si="0"/>
        <v>0</v>
      </c>
    </row>
    <row r="42" spans="1:13" ht="17.100000000000001" customHeight="1" x14ac:dyDescent="0.3">
      <c r="A42" s="46" t="s">
        <v>188</v>
      </c>
      <c r="B42" s="25" t="s">
        <v>42</v>
      </c>
      <c r="C42" s="26">
        <v>1048</v>
      </c>
      <c r="D42" s="71" t="s">
        <v>190</v>
      </c>
      <c r="E42" s="71" t="s">
        <v>190</v>
      </c>
      <c r="F42" s="71">
        <v>15</v>
      </c>
      <c r="G42" s="71">
        <v>30</v>
      </c>
      <c r="H42" s="71">
        <v>36</v>
      </c>
      <c r="I42" s="71">
        <v>140</v>
      </c>
      <c r="J42" s="37">
        <v>2</v>
      </c>
      <c r="K42" s="28" t="s">
        <v>192</v>
      </c>
      <c r="L42" s="3">
        <f>'Redeterminations Total'!M42</f>
        <v>1542</v>
      </c>
      <c r="M42" s="4">
        <f t="shared" si="0"/>
        <v>273</v>
      </c>
    </row>
    <row r="43" spans="1:13" ht="17.100000000000001" customHeight="1" x14ac:dyDescent="0.3">
      <c r="A43" s="46" t="s">
        <v>188</v>
      </c>
      <c r="B43" s="46" t="s">
        <v>43</v>
      </c>
      <c r="C43" s="71">
        <v>304</v>
      </c>
      <c r="D43" s="71">
        <v>86</v>
      </c>
      <c r="E43" s="71">
        <v>0</v>
      </c>
      <c r="F43" s="71" t="s">
        <v>190</v>
      </c>
      <c r="G43" s="71">
        <v>10</v>
      </c>
      <c r="H43" s="71" t="s">
        <v>190</v>
      </c>
      <c r="I43" s="71">
        <v>60</v>
      </c>
      <c r="J43" s="38">
        <v>1</v>
      </c>
      <c r="K43" s="28" t="s">
        <v>191</v>
      </c>
      <c r="L43" s="3">
        <f>'Redeterminations Total'!M43</f>
        <v>472</v>
      </c>
      <c r="M43" s="4">
        <f t="shared" si="0"/>
        <v>12</v>
      </c>
    </row>
    <row r="44" spans="1:13" ht="17.100000000000001" customHeight="1" x14ac:dyDescent="0.3">
      <c r="A44" s="46" t="s">
        <v>188</v>
      </c>
      <c r="B44" s="25" t="s">
        <v>44</v>
      </c>
      <c r="C44" s="26">
        <v>805</v>
      </c>
      <c r="D44" s="71">
        <v>29</v>
      </c>
      <c r="E44" s="71">
        <v>0</v>
      </c>
      <c r="F44" s="71" t="s">
        <v>190</v>
      </c>
      <c r="G44" s="71">
        <v>13</v>
      </c>
      <c r="H44" s="71" t="s">
        <v>190</v>
      </c>
      <c r="I44" s="71">
        <v>108</v>
      </c>
      <c r="J44" s="38">
        <v>1</v>
      </c>
      <c r="K44" s="28" t="s">
        <v>191</v>
      </c>
      <c r="L44" s="3">
        <f>'Redeterminations Total'!M44</f>
        <v>964</v>
      </c>
      <c r="M44" s="4">
        <f t="shared" si="0"/>
        <v>9</v>
      </c>
    </row>
    <row r="45" spans="1:13" ht="17.100000000000001" customHeight="1" x14ac:dyDescent="0.3">
      <c r="A45" s="46" t="s">
        <v>188</v>
      </c>
      <c r="B45" s="46" t="s">
        <v>45</v>
      </c>
      <c r="C45" s="26">
        <v>479</v>
      </c>
      <c r="D45" s="71">
        <v>57</v>
      </c>
      <c r="E45" s="71">
        <v>0</v>
      </c>
      <c r="F45" s="71" t="s">
        <v>190</v>
      </c>
      <c r="G45" s="71">
        <v>18</v>
      </c>
      <c r="H45" s="71" t="s">
        <v>190</v>
      </c>
      <c r="I45" s="71">
        <v>111</v>
      </c>
      <c r="J45" s="38">
        <v>1</v>
      </c>
      <c r="K45" s="28" t="s">
        <v>191</v>
      </c>
      <c r="L45" s="3">
        <f>'Redeterminations Total'!M45</f>
        <v>681</v>
      </c>
      <c r="M45" s="4">
        <f t="shared" si="0"/>
        <v>16</v>
      </c>
    </row>
    <row r="46" spans="1:13" ht="17.100000000000001" customHeight="1" x14ac:dyDescent="0.3">
      <c r="A46" s="46" t="s">
        <v>188</v>
      </c>
      <c r="B46" s="25" t="s">
        <v>46</v>
      </c>
      <c r="C46" s="26">
        <v>1573</v>
      </c>
      <c r="D46" s="71">
        <v>293</v>
      </c>
      <c r="E46" s="71">
        <v>25</v>
      </c>
      <c r="F46" s="71">
        <v>40</v>
      </c>
      <c r="G46" s="71">
        <v>46</v>
      </c>
      <c r="H46" s="71">
        <v>74</v>
      </c>
      <c r="I46" s="71">
        <v>311</v>
      </c>
      <c r="J46" s="37" t="s">
        <v>190</v>
      </c>
      <c r="K46" s="28" t="s">
        <v>190</v>
      </c>
      <c r="L46" s="3">
        <f>'Redeterminations Total'!M46</f>
        <v>2362</v>
      </c>
      <c r="M46" s="4">
        <f t="shared" si="0"/>
        <v>0</v>
      </c>
    </row>
    <row r="47" spans="1:13" ht="17.100000000000001" customHeight="1" x14ac:dyDescent="0.3">
      <c r="A47" s="46" t="s">
        <v>188</v>
      </c>
      <c r="B47" s="25" t="s">
        <v>47</v>
      </c>
      <c r="C47" s="26">
        <v>240</v>
      </c>
      <c r="D47" s="71">
        <v>32</v>
      </c>
      <c r="E47" s="71">
        <v>0</v>
      </c>
      <c r="F47" s="71">
        <v>6</v>
      </c>
      <c r="G47" s="71" t="s">
        <v>190</v>
      </c>
      <c r="H47" s="71" t="s">
        <v>190</v>
      </c>
      <c r="I47" s="71">
        <v>26</v>
      </c>
      <c r="J47" s="38">
        <v>1</v>
      </c>
      <c r="K47" s="28" t="s">
        <v>191</v>
      </c>
      <c r="L47" s="3">
        <f>'Redeterminations Total'!M47</f>
        <v>313</v>
      </c>
      <c r="M47" s="4">
        <f t="shared" si="0"/>
        <v>9</v>
      </c>
    </row>
    <row r="48" spans="1:13" ht="17.100000000000001" customHeight="1" x14ac:dyDescent="0.3">
      <c r="A48" s="46" t="s">
        <v>188</v>
      </c>
      <c r="B48" s="25" t="s">
        <v>48</v>
      </c>
      <c r="C48" s="71">
        <v>205</v>
      </c>
      <c r="D48" s="71">
        <v>5</v>
      </c>
      <c r="E48" s="71">
        <v>0</v>
      </c>
      <c r="F48" s="71">
        <v>8</v>
      </c>
      <c r="G48" s="71">
        <v>5</v>
      </c>
      <c r="H48" s="71">
        <v>6</v>
      </c>
      <c r="I48" s="71">
        <v>22</v>
      </c>
      <c r="J48" s="37" t="s">
        <v>190</v>
      </c>
      <c r="K48" s="28" t="s">
        <v>190</v>
      </c>
      <c r="L48" s="3">
        <f>'Redeterminations Total'!M48</f>
        <v>251</v>
      </c>
      <c r="M48" s="4">
        <f t="shared" si="0"/>
        <v>0</v>
      </c>
    </row>
    <row r="49" spans="1:13" ht="17.100000000000001" customHeight="1" x14ac:dyDescent="0.3">
      <c r="A49" s="46" t="s">
        <v>188</v>
      </c>
      <c r="B49" s="25" t="s">
        <v>49</v>
      </c>
      <c r="C49" s="71" t="s">
        <v>190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7" t="s">
        <v>190</v>
      </c>
      <c r="K49" s="28" t="s">
        <v>190</v>
      </c>
      <c r="L49" s="3" t="str">
        <f>'Redeterminations Total'!M49</f>
        <v>intentionally blank</v>
      </c>
      <c r="M49" s="4" t="e">
        <f t="shared" si="0"/>
        <v>#VALUE!</v>
      </c>
    </row>
    <row r="50" spans="1:13" ht="17.100000000000001" customHeight="1" x14ac:dyDescent="0.3">
      <c r="A50" s="46" t="s">
        <v>188</v>
      </c>
      <c r="B50" s="25" t="s">
        <v>50</v>
      </c>
      <c r="C50" s="71">
        <v>77</v>
      </c>
      <c r="D50" s="71" t="s">
        <v>190</v>
      </c>
      <c r="E50" s="71" t="s">
        <v>190</v>
      </c>
      <c r="F50" s="71" t="s">
        <v>190</v>
      </c>
      <c r="G50" s="71">
        <v>5</v>
      </c>
      <c r="H50" s="71" t="s">
        <v>190</v>
      </c>
      <c r="I50" s="71">
        <v>17</v>
      </c>
      <c r="J50" s="38">
        <v>1</v>
      </c>
      <c r="K50" s="28" t="s">
        <v>191</v>
      </c>
      <c r="L50" s="3">
        <f>'Redeterminations Total'!M50</f>
        <v>108</v>
      </c>
      <c r="M50" s="4">
        <f t="shared" si="0"/>
        <v>9</v>
      </c>
    </row>
    <row r="51" spans="1:13" ht="17.100000000000001" customHeight="1" x14ac:dyDescent="0.3">
      <c r="A51" s="46" t="s">
        <v>188</v>
      </c>
      <c r="B51" s="25" t="s">
        <v>51</v>
      </c>
      <c r="C51" s="26">
        <v>447</v>
      </c>
      <c r="D51" s="71">
        <v>51</v>
      </c>
      <c r="E51" s="71">
        <v>0</v>
      </c>
      <c r="F51" s="71">
        <v>16</v>
      </c>
      <c r="G51" s="71" t="s">
        <v>190</v>
      </c>
      <c r="H51" s="71" t="s">
        <v>190</v>
      </c>
      <c r="I51" s="71">
        <v>64</v>
      </c>
      <c r="J51" s="38">
        <v>1</v>
      </c>
      <c r="K51" s="28" t="s">
        <v>191</v>
      </c>
      <c r="L51" s="3">
        <f>'Redeterminations Total'!M51</f>
        <v>593</v>
      </c>
      <c r="M51" s="4">
        <f t="shared" si="0"/>
        <v>15</v>
      </c>
    </row>
    <row r="52" spans="1:13" ht="17.100000000000001" customHeight="1" x14ac:dyDescent="0.3">
      <c r="A52" s="46" t="s">
        <v>188</v>
      </c>
      <c r="B52" s="25" t="s">
        <v>52</v>
      </c>
      <c r="C52" s="26">
        <v>352</v>
      </c>
      <c r="D52" s="71">
        <v>35</v>
      </c>
      <c r="E52" s="71">
        <v>0</v>
      </c>
      <c r="F52" s="71">
        <v>8</v>
      </c>
      <c r="G52" s="71">
        <v>12</v>
      </c>
      <c r="H52" s="71">
        <v>13</v>
      </c>
      <c r="I52" s="71">
        <v>44</v>
      </c>
      <c r="J52" s="37" t="s">
        <v>190</v>
      </c>
      <c r="K52" s="28" t="s">
        <v>190</v>
      </c>
      <c r="L52" s="3">
        <f>'Redeterminations Total'!M52</f>
        <v>464</v>
      </c>
      <c r="M52" s="4">
        <f t="shared" si="0"/>
        <v>0</v>
      </c>
    </row>
    <row r="53" spans="1:13" ht="17.100000000000001" customHeight="1" x14ac:dyDescent="0.3">
      <c r="A53" s="46" t="s">
        <v>188</v>
      </c>
      <c r="B53" s="25" t="s">
        <v>53</v>
      </c>
      <c r="C53" s="26">
        <v>809</v>
      </c>
      <c r="D53" s="71" t="s">
        <v>190</v>
      </c>
      <c r="E53" s="71" t="s">
        <v>190</v>
      </c>
      <c r="F53" s="71">
        <v>13</v>
      </c>
      <c r="G53" s="71">
        <v>19</v>
      </c>
      <c r="H53" s="71">
        <v>29</v>
      </c>
      <c r="I53" s="71">
        <v>110</v>
      </c>
      <c r="J53" s="37" t="s">
        <v>190</v>
      </c>
      <c r="K53" s="28" t="s">
        <v>190</v>
      </c>
      <c r="L53" s="3">
        <f>'Redeterminations Total'!M53</f>
        <v>1066</v>
      </c>
      <c r="M53" s="4">
        <f t="shared" si="0"/>
        <v>86</v>
      </c>
    </row>
    <row r="54" spans="1:13" ht="17.100000000000001" customHeight="1" x14ac:dyDescent="0.3">
      <c r="A54" s="46" t="s">
        <v>188</v>
      </c>
      <c r="B54" s="25" t="s">
        <v>54</v>
      </c>
      <c r="C54" s="71">
        <v>156</v>
      </c>
      <c r="D54" s="71">
        <v>6</v>
      </c>
      <c r="E54" s="71">
        <v>0</v>
      </c>
      <c r="F54" s="71" t="s">
        <v>190</v>
      </c>
      <c r="G54" s="71" t="s">
        <v>190</v>
      </c>
      <c r="H54" s="71" t="s">
        <v>190</v>
      </c>
      <c r="I54" s="71">
        <v>9</v>
      </c>
      <c r="J54" s="38">
        <v>1</v>
      </c>
      <c r="K54" s="28" t="s">
        <v>191</v>
      </c>
      <c r="L54" s="3">
        <f>'Redeterminations Total'!M54</f>
        <v>180</v>
      </c>
      <c r="M54" s="4">
        <f t="shared" si="0"/>
        <v>9</v>
      </c>
    </row>
    <row r="55" spans="1:13" ht="17.100000000000001" customHeight="1" x14ac:dyDescent="0.3">
      <c r="A55" s="46" t="s">
        <v>188</v>
      </c>
      <c r="B55" s="25" t="s">
        <v>55</v>
      </c>
      <c r="C55" s="71">
        <v>142</v>
      </c>
      <c r="D55" s="71" t="s">
        <v>190</v>
      </c>
      <c r="E55" s="71" t="s">
        <v>190</v>
      </c>
      <c r="F55" s="71" t="s">
        <v>190</v>
      </c>
      <c r="G55" s="71" t="s">
        <v>190</v>
      </c>
      <c r="H55" s="71" t="s">
        <v>190</v>
      </c>
      <c r="I55" s="71">
        <v>26</v>
      </c>
      <c r="J55" s="38">
        <v>1</v>
      </c>
      <c r="K55" s="28" t="s">
        <v>191</v>
      </c>
      <c r="L55" s="3">
        <f>'Redeterminations Total'!M55</f>
        <v>176</v>
      </c>
      <c r="M55" s="4">
        <f t="shared" si="0"/>
        <v>8</v>
      </c>
    </row>
    <row r="56" spans="1:13" ht="17.100000000000001" customHeight="1" x14ac:dyDescent="0.3">
      <c r="A56" s="46" t="s">
        <v>188</v>
      </c>
      <c r="B56" s="25" t="s">
        <v>56</v>
      </c>
      <c r="C56" s="71">
        <v>27</v>
      </c>
      <c r="D56" s="71" t="s">
        <v>190</v>
      </c>
      <c r="E56" s="71">
        <v>0</v>
      </c>
      <c r="F56" s="71" t="s">
        <v>190</v>
      </c>
      <c r="G56" s="71">
        <v>0</v>
      </c>
      <c r="H56" s="71">
        <v>0</v>
      </c>
      <c r="I56" s="71">
        <v>0</v>
      </c>
      <c r="J56" s="38">
        <v>1</v>
      </c>
      <c r="K56" s="28" t="s">
        <v>191</v>
      </c>
      <c r="L56" s="3">
        <f>'Redeterminations Total'!M56</f>
        <v>41</v>
      </c>
      <c r="M56" s="4">
        <f t="shared" si="0"/>
        <v>14</v>
      </c>
    </row>
    <row r="57" spans="1:13" ht="17.100000000000001" customHeight="1" x14ac:dyDescent="0.3">
      <c r="A57" s="46" t="s">
        <v>188</v>
      </c>
      <c r="B57" s="25" t="s">
        <v>57</v>
      </c>
      <c r="C57" s="26">
        <v>551</v>
      </c>
      <c r="D57" s="71">
        <v>84</v>
      </c>
      <c r="E57" s="71" t="s">
        <v>190</v>
      </c>
      <c r="F57" s="71">
        <v>23</v>
      </c>
      <c r="G57" s="71" t="s">
        <v>190</v>
      </c>
      <c r="H57" s="71">
        <v>18</v>
      </c>
      <c r="I57" s="71">
        <v>121</v>
      </c>
      <c r="J57" s="38">
        <v>1</v>
      </c>
      <c r="K57" s="28" t="s">
        <v>191</v>
      </c>
      <c r="L57" s="3">
        <f>'Redeterminations Total'!M57</f>
        <v>808</v>
      </c>
      <c r="M57" s="4">
        <f t="shared" si="0"/>
        <v>11</v>
      </c>
    </row>
    <row r="58" spans="1:13" ht="17.100000000000001" customHeight="1" x14ac:dyDescent="0.3">
      <c r="A58" s="46" t="s">
        <v>188</v>
      </c>
      <c r="B58" s="25" t="s">
        <v>58</v>
      </c>
      <c r="C58" s="71">
        <v>50</v>
      </c>
      <c r="D58" s="71">
        <v>7</v>
      </c>
      <c r="E58" s="71">
        <v>0</v>
      </c>
      <c r="F58" s="71" t="s">
        <v>190</v>
      </c>
      <c r="G58" s="71" t="s">
        <v>190</v>
      </c>
      <c r="H58" s="71">
        <v>5</v>
      </c>
      <c r="I58" s="71">
        <v>0</v>
      </c>
      <c r="J58" s="38">
        <v>1</v>
      </c>
      <c r="K58" s="28" t="s">
        <v>191</v>
      </c>
      <c r="L58" s="3">
        <f>'Redeterminations Total'!M58</f>
        <v>70</v>
      </c>
      <c r="M58" s="4">
        <f t="shared" si="0"/>
        <v>8</v>
      </c>
    </row>
    <row r="59" spans="1:13" ht="17.100000000000001" customHeight="1" x14ac:dyDescent="0.3">
      <c r="A59" s="46" t="s">
        <v>188</v>
      </c>
      <c r="B59" s="25" t="s">
        <v>59</v>
      </c>
      <c r="C59" s="26">
        <v>963</v>
      </c>
      <c r="D59" s="71">
        <v>96</v>
      </c>
      <c r="E59" s="71">
        <v>13</v>
      </c>
      <c r="F59" s="71">
        <v>12</v>
      </c>
      <c r="G59" s="71">
        <v>38</v>
      </c>
      <c r="H59" s="71">
        <v>20</v>
      </c>
      <c r="I59" s="71">
        <v>113</v>
      </c>
      <c r="J59" s="37" t="s">
        <v>190</v>
      </c>
      <c r="K59" s="28" t="s">
        <v>190</v>
      </c>
      <c r="L59" s="3">
        <f>'Redeterminations Total'!M59</f>
        <v>1255</v>
      </c>
      <c r="M59" s="4">
        <f t="shared" si="0"/>
        <v>0</v>
      </c>
    </row>
    <row r="60" spans="1:13" ht="17.100000000000001" customHeight="1" x14ac:dyDescent="0.3">
      <c r="A60" s="46" t="s">
        <v>188</v>
      </c>
      <c r="B60" s="25" t="s">
        <v>60</v>
      </c>
      <c r="C60" s="71">
        <v>156</v>
      </c>
      <c r="D60" s="71">
        <v>31</v>
      </c>
      <c r="E60" s="71">
        <v>0</v>
      </c>
      <c r="F60" s="71" t="s">
        <v>190</v>
      </c>
      <c r="G60" s="71" t="s">
        <v>190</v>
      </c>
      <c r="H60" s="71">
        <v>6</v>
      </c>
      <c r="I60" s="71">
        <v>28</v>
      </c>
      <c r="J60" s="38">
        <v>1</v>
      </c>
      <c r="K60" s="28" t="s">
        <v>191</v>
      </c>
      <c r="L60" s="3">
        <f>'Redeterminations Total'!M60</f>
        <v>227</v>
      </c>
      <c r="M60" s="4">
        <f t="shared" si="0"/>
        <v>6</v>
      </c>
    </row>
    <row r="61" spans="1:13" ht="17.100000000000001" customHeight="1" x14ac:dyDescent="0.3">
      <c r="A61" s="46" t="s">
        <v>188</v>
      </c>
      <c r="B61" s="25" t="s">
        <v>61</v>
      </c>
      <c r="C61" s="71">
        <v>106</v>
      </c>
      <c r="D61" s="71">
        <v>15</v>
      </c>
      <c r="E61" s="71">
        <v>0</v>
      </c>
      <c r="F61" s="71" t="s">
        <v>190</v>
      </c>
      <c r="G61" s="71" t="s">
        <v>190</v>
      </c>
      <c r="H61" s="71" t="s">
        <v>190</v>
      </c>
      <c r="I61" s="71">
        <v>27</v>
      </c>
      <c r="J61" s="38">
        <v>1</v>
      </c>
      <c r="K61" s="28" t="s">
        <v>191</v>
      </c>
      <c r="L61" s="3">
        <f>'Redeterminations Total'!M61</f>
        <v>155</v>
      </c>
      <c r="M61" s="4">
        <f t="shared" si="0"/>
        <v>7</v>
      </c>
    </row>
    <row r="62" spans="1:13" ht="17.100000000000001" customHeight="1" x14ac:dyDescent="0.3">
      <c r="A62" s="79" t="s">
        <v>188</v>
      </c>
      <c r="B62" s="32" t="s">
        <v>62</v>
      </c>
      <c r="C62" s="33">
        <v>45757</v>
      </c>
      <c r="D62" s="33">
        <v>7769</v>
      </c>
      <c r="E62" s="80">
        <v>291</v>
      </c>
      <c r="F62" s="80">
        <v>725</v>
      </c>
      <c r="G62" s="33">
        <v>1304</v>
      </c>
      <c r="H62" s="33">
        <v>1491</v>
      </c>
      <c r="I62" s="33">
        <v>7258</v>
      </c>
      <c r="J62" s="50" t="s">
        <v>190</v>
      </c>
      <c r="K62" s="51" t="s">
        <v>190</v>
      </c>
      <c r="L62" s="3">
        <f>'Redeterminations Total'!M62</f>
        <v>64595</v>
      </c>
      <c r="M62" s="4">
        <f t="shared" si="0"/>
        <v>0</v>
      </c>
    </row>
    <row r="63" spans="1:13" ht="17.100000000000001" customHeight="1" x14ac:dyDescent="0.3">
      <c r="A63" s="36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69ED84B041C41BEABA5A88802A63F" ma:contentTypeVersion="2" ma:contentTypeDescription="Create a new document." ma:contentTypeScope="" ma:versionID="968ad0bcc81b9abb6139e36da9d448db">
  <xsd:schema xmlns:xsd="http://www.w3.org/2001/XMLSchema" xmlns:xs="http://www.w3.org/2001/XMLSchema" xmlns:p="http://schemas.microsoft.com/office/2006/metadata/properties" xmlns:ns1="http://schemas.microsoft.com/sharepoint/v3" xmlns:ns2="69bc34b3-1921-46c7-8c7a-d18363374b4b" xmlns:ns3="c1c1dc04-eeda-4b6e-b2df-40979f5da1d3" targetNamespace="http://schemas.microsoft.com/office/2006/metadata/properties" ma:root="true" ma:fieldsID="06c11ddece272518d1f6e241fc032406" ns1:_="" ns2:_="" ns3:_="">
    <xsd:import namespace="http://schemas.microsoft.com/sharepoint/v3"/>
    <xsd:import namespace="69bc34b3-1921-46c7-8c7a-d18363374b4b"/>
    <xsd:import namespace="c1c1dc04-eeda-4b6e-b2df-40979f5da1d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o68eaf9243684232b2418c37bbb152dc" minOccurs="0"/>
                <xsd:element ref="ns2:TaxCatchAll" minOccurs="0"/>
                <xsd:element ref="ns2:TaxCatchAllLabel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5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16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c34b3-1921-46c7-8c7a-d18363374b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68eaf9243684232b2418c37bbb152dc" ma:index="11" ma:taxonomy="true" ma:internalName="o68eaf9243684232b2418c37bbb152dc" ma:taxonomyFieldName="Division" ma:displayName="Organization" ma:default="" ma:fieldId="{868eaf92-4368-4232-b241-8c37bbb152dc}" ma:sspId="c5141bb9-a4dc-4ae4-b00f-eda7f03420e3" ma:termSetId="fab399b8-4812-477e-b787-6d88ce91a4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9f1b1011-fad5-4ab7-8fa2-ac38007fb757}" ma:internalName="TaxCatchAll" ma:showField="CatchAllData" ma:web="69bc34b3-1921-46c7-8c7a-d18363374b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description="" ma:hidden="true" ma:list="{9f1b1011-fad5-4ab7-8fa2-ac38007fb757}" ma:internalName="TaxCatchAllLabel" ma:readOnly="true" ma:showField="CatchAllDataLabel" ma:web="69bc34b3-1921-46c7-8c7a-d18363374b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1dc04-eeda-4b6e-b2df-40979f5da1d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bc34b3-1921-46c7-8c7a-d18363374b4b">
      <Value>7</Value>
    </TaxCatchAll>
    <o68eaf9243684232b2418c37bbb152dc xmlns="69bc34b3-1921-46c7-8c7a-d18363374b4b">
      <Terms xmlns="http://schemas.microsoft.com/office/infopath/2007/PartnerControls">
        <TermInfo xmlns="http://schemas.microsoft.com/office/infopath/2007/PartnerControls">
          <TermName xmlns="http://schemas.microsoft.com/office/infopath/2007/PartnerControls">Medi-Cal Eligibility</TermName>
          <TermId xmlns="http://schemas.microsoft.com/office/infopath/2007/PartnerControls">bb028752-9124-4a8b-a534-67faa7060e35</TermId>
        </TermInfo>
      </Terms>
    </o68eaf9243684232b2418c37bbb152dc>
    <PublishingExpirationDate xmlns="http://schemas.microsoft.com/sharepoint/v3" xsi:nil="true"/>
    <PublishingStartDate xmlns="http://schemas.microsoft.com/sharepoint/v3" xsi:nil="true"/>
    <_dlc_DocId xmlns="69bc34b3-1921-46c7-8c7a-d18363374b4b">DHCSDOC-440162534-50</_dlc_DocId>
    <_dlc_DocIdUrl xmlns="69bc34b3-1921-46c7-8c7a-d18363374b4b">
      <Url>https://dhcscagovauthoring/dataandstats/dashboards/_layouts/15/DocIdRedir.aspx?ID=DHCSDOC-440162534-50</Url>
      <Description>DHCSDOC-440162534-50</Description>
    </_dlc_DocIdUrl>
  </documentManagement>
</p:properties>
</file>

<file path=customXml/itemProps1.xml><?xml version="1.0" encoding="utf-8"?>
<ds:datastoreItem xmlns:ds="http://schemas.openxmlformats.org/officeDocument/2006/customXml" ds:itemID="{9FD6B40A-2301-4CB1-BF96-C2344A0722F1}"/>
</file>

<file path=customXml/itemProps2.xml><?xml version="1.0" encoding="utf-8"?>
<ds:datastoreItem xmlns:ds="http://schemas.openxmlformats.org/officeDocument/2006/customXml" ds:itemID="{42AB76A3-0144-445B-8458-0B47C5681A3F}"/>
</file>

<file path=customXml/itemProps3.xml><?xml version="1.0" encoding="utf-8"?>
<ds:datastoreItem xmlns:ds="http://schemas.openxmlformats.org/officeDocument/2006/customXml" ds:itemID="{7AC2BC89-7E6E-4DD6-A43E-662AA5730F43}"/>
</file>

<file path=customXml/itemProps4.xml><?xml version="1.0" encoding="utf-8"?>
<ds:datastoreItem xmlns:ds="http://schemas.openxmlformats.org/officeDocument/2006/customXml" ds:itemID="{B0A5B2F8-4889-496A-B82E-DFFA3D9C98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TitleRegion1.a3.f198.3</vt:lpstr>
      <vt:lpstr>TitleRegion1.a3.f337.2</vt:lpstr>
      <vt:lpstr>TitleRegion1.a3.g4.11</vt:lpstr>
      <vt:lpstr>TitleRegion1.a3.g541.4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County-Stratification-March-2025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2025-04-22T19:56:27Z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  <property fmtid="{D5CDD505-2E9C-101B-9397-08002B2CF9AE}" pid="3" name="ContentTypeId">
    <vt:lpwstr>0x010100AB569ED84B041C41BEABA5A88802A63F</vt:lpwstr>
  </property>
  <property fmtid="{D5CDD505-2E9C-101B-9397-08002B2CF9AE}" pid="4" name="_dlc_DocIdItemGuid">
    <vt:lpwstr>9af44fa6-fe07-4e35-8aa8-0af135a49389</vt:lpwstr>
  </property>
  <property fmtid="{D5CDD505-2E9C-101B-9397-08002B2CF9AE}" pid="5" name="Division">
    <vt:lpwstr>7;#Medi-Cal Eligibility|bb028752-9124-4a8b-a534-67faa7060e35</vt:lpwstr>
  </property>
</Properties>
</file>