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Lake\"/>
    </mc:Choice>
  </mc:AlternateContent>
  <bookViews>
    <workbookView xWindow="480" yWindow="75" windowWidth="18195" windowHeight="11820"/>
  </bookViews>
  <sheets>
    <sheet name="Unspent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Unspent!$A$1:$N$26</definedName>
  </definedNames>
  <calcPr calcId="162913"/>
</workbook>
</file>

<file path=xl/calcChain.xml><?xml version="1.0" encoding="utf-8"?>
<calcChain xmlns="http://schemas.openxmlformats.org/spreadsheetml/2006/main">
  <c r="N9" i="1" l="1"/>
  <c r="N12" i="1"/>
  <c r="N13" i="1"/>
  <c r="F14" i="1"/>
  <c r="G14" i="1"/>
  <c r="H14" i="1"/>
  <c r="I14" i="1"/>
  <c r="J14" i="1"/>
  <c r="J19" i="1" s="1"/>
  <c r="K14" i="1"/>
  <c r="L14" i="1"/>
  <c r="L19" i="1" s="1"/>
  <c r="M14" i="1"/>
  <c r="F16" i="1"/>
  <c r="F19" i="1" s="1"/>
  <c r="G16" i="1"/>
  <c r="H16" i="1"/>
  <c r="I16" i="1"/>
  <c r="I19" i="1" s="1"/>
  <c r="J16" i="1"/>
  <c r="N16" i="1" s="1"/>
  <c r="N17" i="1"/>
  <c r="N18" i="1"/>
  <c r="K19" i="1"/>
  <c r="M19" i="1"/>
  <c r="F24" i="1"/>
  <c r="F25" i="1"/>
  <c r="H19" i="1" l="1"/>
  <c r="N14" i="1"/>
  <c r="G19" i="1"/>
  <c r="F26" i="1"/>
  <c r="N19" i="1"/>
</calcChain>
</file>

<file path=xl/sharedStrings.xml><?xml version="1.0" encoding="utf-8"?>
<sst xmlns="http://schemas.openxmlformats.org/spreadsheetml/2006/main" count="40" uniqueCount="40">
  <si>
    <t>Local Prudent Reserve Balance on June 30, 2010</t>
  </si>
  <si>
    <t>Contributions to the Local Prudent Reserve in FY09/10</t>
  </si>
  <si>
    <t>Distributions from Local Prudent Reserve in FY09/10</t>
  </si>
  <si>
    <t>Local Prudent Reserve Balance on June 30, 2009</t>
  </si>
  <si>
    <t>Local Prudent Reserve Balance</t>
  </si>
  <si>
    <t>Total MHSA Unspent Funds</t>
  </si>
  <si>
    <t>MHSA Funds Subject to Reversion from Prior Fiscal Year</t>
  </si>
  <si>
    <t>Contributions to Local Prudent Reserve in FY 2009-10</t>
  </si>
  <si>
    <t>Total MHSA Expenditures</t>
  </si>
  <si>
    <t>MHSA FY 2009-10 Expenditures</t>
  </si>
  <si>
    <t>Total Deposits</t>
  </si>
  <si>
    <t>Interest Income Posted to MHS Fund</t>
  </si>
  <si>
    <t>Distributions from Department of Mental Health</t>
  </si>
  <si>
    <t>Distributions from the Local Prudent Reserve</t>
  </si>
  <si>
    <t>Deposits to Local MHS Fund during FY 2009-10</t>
  </si>
  <si>
    <t>Total MHSA Unspent Funds Available from Prior Fiscal Years</t>
  </si>
  <si>
    <t>MHSA Unspent Funds Available from Prior Fiscal Years</t>
  </si>
  <si>
    <t>Total-All Components</t>
  </si>
  <si>
    <t>PEI Statewide Projects Funds Assigned to CalMHSA</t>
  </si>
  <si>
    <t>WET Regional Partnerships</t>
  </si>
  <si>
    <t>TTACB</t>
  </si>
  <si>
    <t>Capital Facilities and Technological Needs</t>
  </si>
  <si>
    <t>Workforce Education and Training</t>
  </si>
  <si>
    <t>Innovation</t>
  </si>
  <si>
    <t>Prevention and Early Intervention</t>
  </si>
  <si>
    <t>Community Services and Supports</t>
  </si>
  <si>
    <t>(I)</t>
  </si>
  <si>
    <t>(H)</t>
  </si>
  <si>
    <t>(G)</t>
  </si>
  <si>
    <t>(F)</t>
  </si>
  <si>
    <t>(E)</t>
  </si>
  <si>
    <t>(D)</t>
  </si>
  <si>
    <t>(C)</t>
  </si>
  <si>
    <t>(B)</t>
  </si>
  <si>
    <t>(A)</t>
  </si>
  <si>
    <t>Fiscal Year 2009-10</t>
  </si>
  <si>
    <t>Date:</t>
  </si>
  <si>
    <t>Lake-17</t>
  </si>
  <si>
    <t>County:</t>
  </si>
  <si>
    <t>Annual Mental Health Services Act Revenue and Expenditure Report for Fiscal Year 2009-10
Identification of Unspent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</si>
</sst>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164" fontId="1" fillId="0" borderId="1" xfId="1" applyNumberFormat="1" applyBorder="1"/>
    <xf numFmtId="0" fontId="1" fillId="0" borderId="3" xfId="1" applyBorder="1"/>
    <xf numFmtId="164" fontId="1" fillId="0" borderId="1" xfId="1" applyNumberFormat="1" applyBorder="1" applyProtection="1">
      <protection locked="0"/>
    </xf>
    <xf numFmtId="0" fontId="1" fillId="0" borderId="1" xfId="1" applyBorder="1"/>
    <xf numFmtId="164" fontId="1" fillId="0" borderId="1" xfId="1" applyNumberFormat="1" applyFill="1" applyBorder="1"/>
    <xf numFmtId="0" fontId="1" fillId="0" borderId="4" xfId="1" applyFont="1" applyBorder="1"/>
    <xf numFmtId="0" fontId="1" fillId="0" borderId="2" xfId="1" applyFont="1" applyBorder="1"/>
    <xf numFmtId="0" fontId="2" fillId="0" borderId="3" xfId="1" applyFont="1" applyBorder="1"/>
    <xf numFmtId="164" fontId="1" fillId="0" borderId="5" xfId="1" applyNumberFormat="1" applyFill="1" applyBorder="1"/>
    <xf numFmtId="164" fontId="1" fillId="2" borderId="5" xfId="1" applyNumberFormat="1" applyFill="1" applyBorder="1"/>
    <xf numFmtId="164" fontId="1" fillId="0" borderId="5" xfId="1" applyNumberFormat="1" applyFill="1" applyBorder="1" applyProtection="1">
      <protection locked="0"/>
    </xf>
    <xf numFmtId="0" fontId="1" fillId="0" borderId="6" xfId="1" applyFont="1" applyBorder="1"/>
    <xf numFmtId="0" fontId="1" fillId="0" borderId="0" xfId="1" applyFont="1" applyBorder="1"/>
    <xf numFmtId="0" fontId="2" fillId="0" borderId="7" xfId="1" applyFont="1" applyBorder="1"/>
    <xf numFmtId="164" fontId="1" fillId="0" borderId="8" xfId="1" applyNumberFormat="1" applyFill="1" applyBorder="1"/>
    <xf numFmtId="164" fontId="1" fillId="2" borderId="8" xfId="1" applyNumberFormat="1" applyFill="1" applyBorder="1"/>
    <xf numFmtId="164" fontId="1" fillId="0" borderId="8" xfId="1" applyNumberFormat="1" applyFill="1" applyBorder="1" applyProtection="1">
      <protection locked="0"/>
    </xf>
    <xf numFmtId="0" fontId="1" fillId="0" borderId="9" xfId="1" applyFont="1" applyBorder="1"/>
    <xf numFmtId="0" fontId="1" fillId="0" borderId="10" xfId="1" applyFont="1" applyBorder="1"/>
    <xf numFmtId="0" fontId="2" fillId="0" borderId="11" xfId="1" applyFont="1" applyBorder="1"/>
    <xf numFmtId="0" fontId="1" fillId="0" borderId="12" xfId="1" applyFont="1" applyBorder="1"/>
    <xf numFmtId="0" fontId="1" fillId="0" borderId="13" xfId="1" applyFont="1" applyBorder="1"/>
    <xf numFmtId="0" fontId="1" fillId="0" borderId="13" xfId="1" applyFont="1" applyFill="1" applyBorder="1"/>
    <xf numFmtId="0" fontId="1" fillId="0" borderId="14" xfId="1" applyFont="1" applyBorder="1"/>
    <xf numFmtId="0" fontId="1" fillId="0" borderId="7" xfId="1" applyFont="1" applyBorder="1"/>
    <xf numFmtId="164" fontId="1" fillId="2" borderId="15" xfId="1" applyNumberFormat="1" applyFill="1" applyBorder="1"/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2" xfId="1" applyFont="1" applyBorder="1"/>
    <xf numFmtId="0" fontId="2" fillId="0" borderId="18" xfId="1" applyFont="1" applyBorder="1" applyAlignment="1">
      <alignment horizontal="left"/>
    </xf>
    <xf numFmtId="0" fontId="2" fillId="0" borderId="18" xfId="1" applyFont="1" applyBorder="1"/>
    <xf numFmtId="0" fontId="1" fillId="0" borderId="2" xfId="1" applyFont="1" applyBorder="1" applyAlignment="1">
      <alignment horizontal="left"/>
    </xf>
    <xf numFmtId="0" fontId="2" fillId="0" borderId="3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left"/>
    </xf>
    <xf numFmtId="14" fontId="1" fillId="0" borderId="18" xfId="1" applyNumberFormat="1" applyBorder="1" applyAlignment="1" applyProtection="1">
      <protection locked="0"/>
    </xf>
    <xf numFmtId="0" fontId="1" fillId="0" borderId="18" xfId="1" applyBorder="1" applyAlignment="1" applyProtection="1">
      <protection locked="0"/>
    </xf>
    <xf numFmtId="0" fontId="2" fillId="0" borderId="22" xfId="1" applyFont="1" applyBorder="1" applyAlignment="1">
      <alignment horizontal="center"/>
    </xf>
    <xf numFmtId="0" fontId="2" fillId="0" borderId="18" xfId="1" applyFont="1" applyBorder="1" applyAlignment="1" applyProtection="1">
      <alignment horizontal="center"/>
      <protection locked="0"/>
    </xf>
    <xf numFmtId="0" fontId="2" fillId="0" borderId="20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2" fillId="0" borderId="23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7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ke_CSS_FY09-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ake_PEI_FY09-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Y%2009-10%20Revised%20R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ake_CFTN_FY09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"/>
    </sheetNames>
    <sheetDataSet>
      <sheetData sheetId="0">
        <row r="37">
          <cell r="G37">
            <v>1558580.7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I"/>
    </sheetNames>
    <sheetDataSet>
      <sheetData sheetId="0">
        <row r="35">
          <cell r="G35">
            <v>50335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N"/>
      <sheetName val="WET"/>
    </sheetNames>
    <sheetDataSet>
      <sheetData sheetId="0">
        <row r="35">
          <cell r="G35">
            <v>0</v>
          </cell>
        </row>
      </sheetData>
      <sheetData sheetId="1">
        <row r="15">
          <cell r="G1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TN"/>
    </sheetNames>
    <sheetDataSet>
      <sheetData sheetId="0">
        <row r="39">
          <cell r="G39">
            <v>19581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Normal="100" workbookViewId="0">
      <selection activeCell="I9" sqref="I9"/>
    </sheetView>
  </sheetViews>
  <sheetFormatPr defaultRowHeight="12.75" x14ac:dyDescent="0.2"/>
  <cols>
    <col min="1" max="4" width="3.7109375" style="1" customWidth="1"/>
    <col min="5" max="5" width="43.28515625" style="1" customWidth="1"/>
    <col min="6" max="14" width="14.7109375" style="1" customWidth="1"/>
    <col min="15" max="16384" width="9.140625" style="1"/>
  </cols>
  <sheetData>
    <row r="1" spans="1:17" ht="32.1" customHeight="1" x14ac:dyDescent="0.25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7" ht="20.100000000000001" customHeight="1" x14ac:dyDescent="0.2">
      <c r="A2" s="34" t="s">
        <v>38</v>
      </c>
      <c r="B2" s="34"/>
      <c r="C2" s="34"/>
      <c r="D2" s="41" t="s">
        <v>37</v>
      </c>
      <c r="E2" s="41"/>
      <c r="L2" s="33" t="s">
        <v>36</v>
      </c>
      <c r="M2" s="38">
        <v>41089</v>
      </c>
      <c r="N2" s="39"/>
    </row>
    <row r="3" spans="1:17" ht="15" customHeight="1" x14ac:dyDescent="0.2">
      <c r="A3" s="32"/>
      <c r="B3" s="32"/>
      <c r="C3" s="32"/>
      <c r="D3" s="40"/>
      <c r="E3" s="40"/>
    </row>
    <row r="5" spans="1:17" s="30" customFormat="1" ht="15" customHeight="1" x14ac:dyDescent="0.2">
      <c r="A5" s="45" t="s">
        <v>35</v>
      </c>
      <c r="B5" s="40"/>
      <c r="C5" s="40"/>
      <c r="D5" s="40"/>
      <c r="E5" s="46"/>
      <c r="F5" s="31" t="s">
        <v>34</v>
      </c>
      <c r="G5" s="31" t="s">
        <v>33</v>
      </c>
      <c r="H5" s="31" t="s">
        <v>32</v>
      </c>
      <c r="I5" s="31" t="s">
        <v>31</v>
      </c>
      <c r="J5" s="31" t="s">
        <v>30</v>
      </c>
      <c r="K5" s="31" t="s">
        <v>29</v>
      </c>
      <c r="L5" s="31" t="s">
        <v>28</v>
      </c>
      <c r="M5" s="31" t="s">
        <v>27</v>
      </c>
      <c r="N5" s="31" t="s">
        <v>26</v>
      </c>
    </row>
    <row r="6" spans="1:17" s="30" customFormat="1" ht="15" customHeight="1" x14ac:dyDescent="0.2">
      <c r="A6" s="47"/>
      <c r="B6" s="48"/>
      <c r="C6" s="48"/>
      <c r="D6" s="48"/>
      <c r="E6" s="49"/>
      <c r="F6" s="42" t="s">
        <v>25</v>
      </c>
      <c r="G6" s="42" t="s">
        <v>24</v>
      </c>
      <c r="H6" s="42" t="s">
        <v>23</v>
      </c>
      <c r="I6" s="42" t="s">
        <v>22</v>
      </c>
      <c r="J6" s="42" t="s">
        <v>21</v>
      </c>
      <c r="K6" s="42" t="s">
        <v>20</v>
      </c>
      <c r="L6" s="42" t="s">
        <v>19</v>
      </c>
      <c r="M6" s="42" t="s">
        <v>18</v>
      </c>
      <c r="N6" s="42" t="s">
        <v>17</v>
      </c>
    </row>
    <row r="7" spans="1:17" s="28" customFormat="1" ht="42" customHeight="1" x14ac:dyDescent="0.2">
      <c r="A7" s="50"/>
      <c r="B7" s="51"/>
      <c r="C7" s="51"/>
      <c r="D7" s="51"/>
      <c r="E7" s="52"/>
      <c r="F7" s="43"/>
      <c r="G7" s="43"/>
      <c r="H7" s="43"/>
      <c r="I7" s="43"/>
      <c r="J7" s="43"/>
      <c r="K7" s="43"/>
      <c r="L7" s="43"/>
      <c r="M7" s="43"/>
      <c r="N7" s="43"/>
      <c r="O7" s="29"/>
      <c r="P7" s="29"/>
      <c r="Q7" s="29"/>
    </row>
    <row r="8" spans="1:17" ht="24.95" customHeight="1" x14ac:dyDescent="0.2">
      <c r="A8" s="15" t="s">
        <v>16</v>
      </c>
      <c r="B8" s="14"/>
      <c r="C8" s="14"/>
      <c r="D8" s="14"/>
      <c r="E8" s="13"/>
      <c r="F8" s="27"/>
      <c r="G8" s="27"/>
      <c r="H8" s="27"/>
      <c r="I8" s="27"/>
      <c r="J8" s="27"/>
      <c r="K8" s="27"/>
      <c r="L8" s="27"/>
      <c r="M8" s="27"/>
      <c r="N8" s="27"/>
    </row>
    <row r="9" spans="1:17" ht="24.95" customHeight="1" x14ac:dyDescent="0.2">
      <c r="A9" s="25"/>
      <c r="B9" s="23" t="s">
        <v>15</v>
      </c>
      <c r="C9" s="23"/>
      <c r="D9" s="23"/>
      <c r="E9" s="22"/>
      <c r="F9" s="18">
        <v>133269</v>
      </c>
      <c r="G9" s="18">
        <v>72552</v>
      </c>
      <c r="H9" s="18"/>
      <c r="I9" s="18">
        <v>30495</v>
      </c>
      <c r="J9" s="18"/>
      <c r="K9" s="18"/>
      <c r="L9" s="18"/>
      <c r="M9" s="18"/>
      <c r="N9" s="16">
        <f>SUM(F9:M9)</f>
        <v>236316</v>
      </c>
    </row>
    <row r="10" spans="1:17" ht="24.95" customHeight="1" x14ac:dyDescent="0.2">
      <c r="A10" s="15" t="s">
        <v>14</v>
      </c>
      <c r="B10" s="14"/>
      <c r="C10" s="14"/>
      <c r="D10" s="14"/>
      <c r="E10" s="13"/>
      <c r="F10" s="17"/>
      <c r="G10" s="17"/>
      <c r="H10" s="17"/>
      <c r="I10" s="17"/>
      <c r="J10" s="17"/>
      <c r="K10" s="17"/>
      <c r="L10" s="17"/>
      <c r="M10" s="17"/>
      <c r="N10" s="17"/>
    </row>
    <row r="11" spans="1:17" ht="24.95" customHeight="1" x14ac:dyDescent="0.2">
      <c r="A11" s="26"/>
      <c r="B11" s="14" t="s">
        <v>13</v>
      </c>
      <c r="C11" s="14"/>
      <c r="D11" s="14"/>
      <c r="E11" s="13"/>
      <c r="F11" s="17"/>
      <c r="G11" s="17"/>
      <c r="H11" s="17"/>
      <c r="I11" s="17"/>
      <c r="J11" s="17"/>
      <c r="K11" s="17"/>
      <c r="L11" s="17"/>
      <c r="M11" s="17"/>
      <c r="N11" s="17"/>
    </row>
    <row r="12" spans="1:17" ht="24.95" customHeight="1" x14ac:dyDescent="0.2">
      <c r="A12" s="26"/>
      <c r="B12" s="14" t="s">
        <v>12</v>
      </c>
      <c r="C12" s="14"/>
      <c r="D12" s="14"/>
      <c r="E12" s="13"/>
      <c r="F12" s="18">
        <v>1985000</v>
      </c>
      <c r="G12" s="18">
        <v>513400</v>
      </c>
      <c r="H12" s="18"/>
      <c r="I12" s="18"/>
      <c r="J12" s="18">
        <v>175000</v>
      </c>
      <c r="K12" s="18">
        <v>17800</v>
      </c>
      <c r="L12" s="18"/>
      <c r="M12" s="18"/>
      <c r="N12" s="16">
        <f>SUM(F12:M12)</f>
        <v>2691200</v>
      </c>
    </row>
    <row r="13" spans="1:17" ht="24.95" customHeight="1" x14ac:dyDescent="0.2">
      <c r="A13" s="26"/>
      <c r="B13" s="14" t="s">
        <v>11</v>
      </c>
      <c r="C13" s="14"/>
      <c r="D13" s="14"/>
      <c r="E13" s="13"/>
      <c r="F13" s="18">
        <v>6618</v>
      </c>
      <c r="G13" s="18"/>
      <c r="H13" s="18"/>
      <c r="I13" s="18"/>
      <c r="J13" s="18"/>
      <c r="K13" s="18"/>
      <c r="L13" s="18"/>
      <c r="M13" s="18"/>
      <c r="N13" s="16">
        <f>SUM(F13:M13)</f>
        <v>6618</v>
      </c>
    </row>
    <row r="14" spans="1:17" ht="24.95" customHeight="1" x14ac:dyDescent="0.2">
      <c r="A14" s="25"/>
      <c r="B14" s="24" t="s">
        <v>10</v>
      </c>
      <c r="C14" s="24"/>
      <c r="D14" s="23"/>
      <c r="E14" s="22"/>
      <c r="F14" s="16">
        <f t="shared" ref="F14:M14" si="0">SUM(F12:F13)</f>
        <v>1991618</v>
      </c>
      <c r="G14" s="16">
        <f t="shared" si="0"/>
        <v>513400</v>
      </c>
      <c r="H14" s="16">
        <f t="shared" si="0"/>
        <v>0</v>
      </c>
      <c r="I14" s="16">
        <f t="shared" si="0"/>
        <v>0</v>
      </c>
      <c r="J14" s="16">
        <f t="shared" si="0"/>
        <v>175000</v>
      </c>
      <c r="K14" s="16">
        <f t="shared" si="0"/>
        <v>17800</v>
      </c>
      <c r="L14" s="16">
        <f t="shared" si="0"/>
        <v>0</v>
      </c>
      <c r="M14" s="16">
        <f t="shared" si="0"/>
        <v>0</v>
      </c>
      <c r="N14" s="16">
        <f>SUM(F14:M14)</f>
        <v>2697818</v>
      </c>
    </row>
    <row r="15" spans="1:17" ht="24.95" customHeight="1" x14ac:dyDescent="0.2">
      <c r="A15" s="21" t="s">
        <v>9</v>
      </c>
      <c r="B15" s="20"/>
      <c r="C15" s="20"/>
      <c r="D15" s="20"/>
      <c r="E15" s="19"/>
      <c r="F15" s="17"/>
      <c r="G15" s="17"/>
      <c r="H15" s="17"/>
      <c r="I15" s="17"/>
      <c r="J15" s="17"/>
      <c r="K15" s="17"/>
      <c r="L15" s="17"/>
      <c r="M15" s="17"/>
      <c r="N15" s="17"/>
    </row>
    <row r="16" spans="1:17" ht="24.95" customHeight="1" x14ac:dyDescent="0.2">
      <c r="A16" s="21"/>
      <c r="B16" s="20" t="s">
        <v>8</v>
      </c>
      <c r="C16" s="20"/>
      <c r="D16" s="20"/>
      <c r="E16" s="19"/>
      <c r="F16" s="16">
        <f>[1]CSS!G37</f>
        <v>1558580.7</v>
      </c>
      <c r="G16" s="16">
        <f>[2]PEI!G35</f>
        <v>50335</v>
      </c>
      <c r="H16" s="16">
        <f>[3]INN!G35</f>
        <v>0</v>
      </c>
      <c r="I16" s="16">
        <f>[3]WET!G15</f>
        <v>0</v>
      </c>
      <c r="J16" s="16">
        <f>[4]CFTN!G39</f>
        <v>19581</v>
      </c>
      <c r="K16" s="18"/>
      <c r="L16" s="18"/>
      <c r="M16" s="18"/>
      <c r="N16" s="16">
        <f>SUM(F16:M16)</f>
        <v>1628496.7</v>
      </c>
    </row>
    <row r="17" spans="1:14" ht="24.95" customHeight="1" x14ac:dyDescent="0.2">
      <c r="A17" s="21" t="s">
        <v>7</v>
      </c>
      <c r="B17" s="20"/>
      <c r="C17" s="20"/>
      <c r="D17" s="20"/>
      <c r="E17" s="19"/>
      <c r="F17" s="18">
        <v>400000</v>
      </c>
      <c r="G17" s="18">
        <v>175952</v>
      </c>
      <c r="H17" s="17"/>
      <c r="I17" s="17"/>
      <c r="J17" s="17"/>
      <c r="K17" s="17"/>
      <c r="L17" s="17"/>
      <c r="M17" s="17"/>
      <c r="N17" s="16">
        <f>SUM(F17:M17)</f>
        <v>575952</v>
      </c>
    </row>
    <row r="18" spans="1:14" ht="24.95" customHeight="1" x14ac:dyDescent="0.2">
      <c r="A18" s="15" t="s">
        <v>6</v>
      </c>
      <c r="B18" s="14"/>
      <c r="C18" s="14"/>
      <c r="D18" s="14"/>
      <c r="E18" s="13"/>
      <c r="F18" s="12"/>
      <c r="G18" s="12"/>
      <c r="H18" s="11"/>
      <c r="I18" s="11"/>
      <c r="J18" s="11"/>
      <c r="K18" s="11"/>
      <c r="L18" s="11"/>
      <c r="M18" s="11"/>
      <c r="N18" s="10">
        <f>SUM(F18:M18)</f>
        <v>0</v>
      </c>
    </row>
    <row r="19" spans="1:14" ht="24.95" customHeight="1" x14ac:dyDescent="0.2">
      <c r="A19" s="9" t="s">
        <v>5</v>
      </c>
      <c r="B19" s="8"/>
      <c r="C19" s="8"/>
      <c r="D19" s="8"/>
      <c r="E19" s="7"/>
      <c r="F19" s="6">
        <f>F9+F14-F16-F17-F18</f>
        <v>166306.30000000005</v>
      </c>
      <c r="G19" s="6">
        <f>G9+G14-G16-G17-G18</f>
        <v>359665</v>
      </c>
      <c r="H19" s="6">
        <f t="shared" ref="H19:M19" si="1">H9+H14-H16</f>
        <v>0</v>
      </c>
      <c r="I19" s="6">
        <f t="shared" si="1"/>
        <v>30495</v>
      </c>
      <c r="J19" s="6">
        <f t="shared" si="1"/>
        <v>155419</v>
      </c>
      <c r="K19" s="6">
        <f t="shared" si="1"/>
        <v>17800</v>
      </c>
      <c r="L19" s="6">
        <f t="shared" si="1"/>
        <v>0</v>
      </c>
      <c r="M19" s="6">
        <f t="shared" si="1"/>
        <v>0</v>
      </c>
      <c r="N19" s="6">
        <f>SUM(F19:M19)</f>
        <v>729685.3</v>
      </c>
    </row>
    <row r="22" spans="1:14" ht="24.95" customHeight="1" x14ac:dyDescent="0.2">
      <c r="A22" s="36" t="s">
        <v>4</v>
      </c>
      <c r="B22" s="37"/>
      <c r="C22" s="37"/>
      <c r="D22" s="37"/>
      <c r="E22" s="37"/>
      <c r="F22" s="5"/>
    </row>
    <row r="23" spans="1:14" ht="24.95" customHeight="1" x14ac:dyDescent="0.2">
      <c r="A23" s="3"/>
      <c r="B23" s="35" t="s">
        <v>3</v>
      </c>
      <c r="C23" s="35"/>
      <c r="D23" s="35"/>
      <c r="E23" s="35"/>
      <c r="F23" s="4">
        <v>104500</v>
      </c>
    </row>
    <row r="24" spans="1:14" ht="24.95" customHeight="1" x14ac:dyDescent="0.2">
      <c r="A24" s="3"/>
      <c r="B24" s="35" t="s">
        <v>2</v>
      </c>
      <c r="C24" s="35"/>
      <c r="D24" s="35"/>
      <c r="E24" s="35"/>
      <c r="F24" s="2">
        <f>SUM(F11:G11)</f>
        <v>0</v>
      </c>
    </row>
    <row r="25" spans="1:14" ht="24.95" customHeight="1" x14ac:dyDescent="0.2">
      <c r="A25" s="3"/>
      <c r="B25" s="35" t="s">
        <v>1</v>
      </c>
      <c r="C25" s="35"/>
      <c r="D25" s="35"/>
      <c r="E25" s="35"/>
      <c r="F25" s="2">
        <f>SUM(F17:G17)</f>
        <v>575952</v>
      </c>
    </row>
    <row r="26" spans="1:14" ht="24.95" customHeight="1" x14ac:dyDescent="0.2">
      <c r="A26" s="3"/>
      <c r="B26" s="35" t="s">
        <v>0</v>
      </c>
      <c r="C26" s="35"/>
      <c r="D26" s="35"/>
      <c r="E26" s="35"/>
      <c r="F26" s="2">
        <f>F23-F24+F25</f>
        <v>680452</v>
      </c>
    </row>
  </sheetData>
  <sheetProtection password="954B" sheet="1" objects="1" scenarios="1" selectLockedCells="1"/>
  <mergeCells count="19">
    <mergeCell ref="A1:N1"/>
    <mergeCell ref="J6:J7"/>
    <mergeCell ref="G6:G7"/>
    <mergeCell ref="N6:N7"/>
    <mergeCell ref="I6:I7"/>
    <mergeCell ref="A5:E7"/>
    <mergeCell ref="F6:F7"/>
    <mergeCell ref="L6:L7"/>
    <mergeCell ref="K6:K7"/>
    <mergeCell ref="B26:E26"/>
    <mergeCell ref="A22:E22"/>
    <mergeCell ref="M2:N2"/>
    <mergeCell ref="D3:E3"/>
    <mergeCell ref="D2:E2"/>
    <mergeCell ref="M6:M7"/>
    <mergeCell ref="B23:E23"/>
    <mergeCell ref="B24:E24"/>
    <mergeCell ref="B25:E25"/>
    <mergeCell ref="H6:H7"/>
  </mergeCells>
  <printOptions horizontalCentered="1"/>
  <pageMargins left="0.5" right="0.5" top="0.75" bottom="0.75" header="0.5" footer="0.5"/>
  <pageSetup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Unspent</vt:lpstr>
      <vt:lpstr>Unspent!Print_Area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Ramel, Jennifer (MHSD-FMOR)@DHCS</cp:lastModifiedBy>
  <dcterms:created xsi:type="dcterms:W3CDTF">2012-10-23T18:34:26Z</dcterms:created>
  <dcterms:modified xsi:type="dcterms:W3CDTF">2018-08-30T22:03:29Z</dcterms:modified>
</cp:coreProperties>
</file>