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hsintra\dhcs\DMH\DMHGroups\NDMC\SOC_Shr\Revenue &amp; Expenditure Reports (RER)\.COUNTY FILES\15-16 ADA\"/>
    </mc:Choice>
  </mc:AlternateContent>
  <bookViews>
    <workbookView xWindow="0" yWindow="0" windowWidth="25140" windowHeight="11100" activeTab="10"/>
  </bookViews>
  <sheets>
    <sheet name="CSS " sheetId="1" r:id="rId1"/>
    <sheet name="PEI" sheetId="2" r:id="rId2"/>
    <sheet name="PEI II" sheetId="3" state="hidden" r:id="rId3"/>
    <sheet name="PEI III" sheetId="4" state="hidden" r:id="rId4"/>
    <sheet name="INN" sheetId="5" r:id="rId5"/>
    <sheet name="INN II" sheetId="6" state="hidden" r:id="rId6"/>
    <sheet name="WET" sheetId="7" r:id="rId7"/>
    <sheet name="CFTN" sheetId="8" r:id="rId8"/>
    <sheet name="Other MHSA Funds" sheetId="9" r:id="rId9"/>
    <sheet name="Unencumbered Housing Funds" sheetId="10" r:id="rId10"/>
    <sheet name="RER Summary" sheetId="11" r:id="rId11"/>
    <sheet name="Adjustments Summary" sheetId="12" r:id="rId12"/>
    <sheet name="Sheet1" sheetId="14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______________________________________________________________________________Pgm11" localSheetId="9">#REF!</definedName>
    <definedName name="______________________________________________________________________________Pgm11">#REF!</definedName>
    <definedName name="______________________________________________________________________________Pgm12" localSheetId="9">#REF!</definedName>
    <definedName name="______________________________________________________________________________Pgm12">#REF!</definedName>
    <definedName name="______________________________________________________________________________Pgm13" localSheetId="9">#REF!</definedName>
    <definedName name="______________________________________________________________________________Pgm13">#REF!</definedName>
    <definedName name="______________________________________________________________________________Pgm14" localSheetId="9">#REF!</definedName>
    <definedName name="______________________________________________________________________________Pgm14">#REF!</definedName>
    <definedName name="______________________________________________________________________________Pgm15" localSheetId="9">#REF!</definedName>
    <definedName name="______________________________________________________________________________Pgm15">#REF!</definedName>
    <definedName name="______________________________________________________________________________Pgm4" localSheetId="9">#REF!</definedName>
    <definedName name="______________________________________________________________________________Pgm4">#REF!</definedName>
    <definedName name="______________________________________________________________________________Pgm5" localSheetId="9">#REF!</definedName>
    <definedName name="______________________________________________________________________________Pgm5">#REF!</definedName>
    <definedName name="______________________________________________________________________________Pgm6" localSheetId="9">#REF!</definedName>
    <definedName name="______________________________________________________________________________Pgm6">#REF!</definedName>
    <definedName name="______________________________________________________________________________Pgm7" localSheetId="9">#REF!</definedName>
    <definedName name="______________________________________________________________________________Pgm7">#REF!</definedName>
    <definedName name="______________________________________________________________________________Pgm8" localSheetId="9">#REF!</definedName>
    <definedName name="______________________________________________________________________________Pgm8">#REF!</definedName>
    <definedName name="______________________________________________________________________________Pgm9" localSheetId="9">#REF!</definedName>
    <definedName name="______________________________________________________________________________Pgm9">#REF!</definedName>
    <definedName name="_____________________________________________________________________________pgm10" localSheetId="9">#REF!</definedName>
    <definedName name="_____________________________________________________________________________pgm10">#REF!</definedName>
    <definedName name="_____________________________________________________________________________Pgm11" localSheetId="9">#REF!</definedName>
    <definedName name="_____________________________________________________________________________Pgm11">#REF!</definedName>
    <definedName name="_____________________________________________________________________________Pgm12" localSheetId="9">#REF!</definedName>
    <definedName name="_____________________________________________________________________________Pgm12">#REF!</definedName>
    <definedName name="_____________________________________________________________________________Pgm13" localSheetId="9">#REF!</definedName>
    <definedName name="_____________________________________________________________________________Pgm13">#REF!</definedName>
    <definedName name="_____________________________________________________________________________Pgm14" localSheetId="9">#REF!</definedName>
    <definedName name="_____________________________________________________________________________Pgm14">#REF!</definedName>
    <definedName name="_____________________________________________________________________________Pgm15" localSheetId="9">#REF!</definedName>
    <definedName name="_____________________________________________________________________________Pgm15">#REF!</definedName>
    <definedName name="_____________________________________________________________________________Pgm2" localSheetId="9">#REF!</definedName>
    <definedName name="_____________________________________________________________________________Pgm2">#REF!</definedName>
    <definedName name="_____________________________________________________________________________Pgm3" localSheetId="9">#REF!</definedName>
    <definedName name="_____________________________________________________________________________Pgm3">#REF!</definedName>
    <definedName name="_____________________________________________________________________________Pgm4" localSheetId="9">#REF!</definedName>
    <definedName name="_____________________________________________________________________________Pgm4">#REF!</definedName>
    <definedName name="_____________________________________________________________________________Pgm5" localSheetId="9">#REF!</definedName>
    <definedName name="_____________________________________________________________________________Pgm5">#REF!</definedName>
    <definedName name="_____________________________________________________________________________Pgm6" localSheetId="9">#REF!</definedName>
    <definedName name="_____________________________________________________________________________Pgm6">#REF!</definedName>
    <definedName name="_____________________________________________________________________________Pgm7" localSheetId="9">#REF!</definedName>
    <definedName name="_____________________________________________________________________________Pgm7">#REF!</definedName>
    <definedName name="_____________________________________________________________________________Pgm8" localSheetId="9">#REF!</definedName>
    <definedName name="_____________________________________________________________________________Pgm8">#REF!</definedName>
    <definedName name="_____________________________________________________________________________Pgm9" localSheetId="9">#REF!</definedName>
    <definedName name="_____________________________________________________________________________Pgm9">#REF!</definedName>
    <definedName name="____________________________________________________________________________pgm10" localSheetId="9">#REF!</definedName>
    <definedName name="____________________________________________________________________________pgm10">#REF!</definedName>
    <definedName name="____________________________________________________________________________Pgm11" localSheetId="9">#REF!</definedName>
    <definedName name="____________________________________________________________________________Pgm11">#REF!</definedName>
    <definedName name="____________________________________________________________________________Pgm12" localSheetId="9">#REF!</definedName>
    <definedName name="____________________________________________________________________________Pgm12">#REF!</definedName>
    <definedName name="____________________________________________________________________________Pgm13" localSheetId="9">#REF!</definedName>
    <definedName name="____________________________________________________________________________Pgm13">#REF!</definedName>
    <definedName name="____________________________________________________________________________Pgm14" localSheetId="9">#REF!</definedName>
    <definedName name="____________________________________________________________________________Pgm14">#REF!</definedName>
    <definedName name="____________________________________________________________________________Pgm15" localSheetId="9">#REF!</definedName>
    <definedName name="____________________________________________________________________________Pgm15">#REF!</definedName>
    <definedName name="____________________________________________________________________________Pgm2" localSheetId="9">#REF!</definedName>
    <definedName name="____________________________________________________________________________Pgm2">#REF!</definedName>
    <definedName name="____________________________________________________________________________Pgm3" localSheetId="9">#REF!</definedName>
    <definedName name="____________________________________________________________________________Pgm3">#REF!</definedName>
    <definedName name="____________________________________________________________________________Pgm4">'[1]CSS WP 4'!$D$3</definedName>
    <definedName name="____________________________________________________________________________Pgm5">'[1]CSS WP 5'!$D$3</definedName>
    <definedName name="____________________________________________________________________________Pgm6">'[1]CSS WP 6'!$D$3</definedName>
    <definedName name="____________________________________________________________________________Pgm7" localSheetId="9">#REF!</definedName>
    <definedName name="____________________________________________________________________________Pgm7">#REF!</definedName>
    <definedName name="____________________________________________________________________________Pgm8" localSheetId="9">#REF!</definedName>
    <definedName name="____________________________________________________________________________Pgm8">#REF!</definedName>
    <definedName name="____________________________________________________________________________Pgm9" localSheetId="9">#REF!</definedName>
    <definedName name="____________________________________________________________________________Pgm9">#REF!</definedName>
    <definedName name="___________________________________________________________________________pgm10" localSheetId="9">#REF!</definedName>
    <definedName name="___________________________________________________________________________pgm10">#REF!</definedName>
    <definedName name="___________________________________________________________________________Pgm11" localSheetId="9">#REF!</definedName>
    <definedName name="___________________________________________________________________________Pgm11">#REF!</definedName>
    <definedName name="___________________________________________________________________________Pgm12" localSheetId="9">#REF!</definedName>
    <definedName name="___________________________________________________________________________Pgm12">#REF!</definedName>
    <definedName name="___________________________________________________________________________Pgm13" localSheetId="9">#REF!</definedName>
    <definedName name="___________________________________________________________________________Pgm13">#REF!</definedName>
    <definedName name="___________________________________________________________________________Pgm14" localSheetId="9">#REF!</definedName>
    <definedName name="___________________________________________________________________________Pgm14">#REF!</definedName>
    <definedName name="___________________________________________________________________________Pgm15" localSheetId="9">#REF!</definedName>
    <definedName name="___________________________________________________________________________Pgm15">#REF!</definedName>
    <definedName name="___________________________________________________________________________Pgm2">'[1]CSS WP 2'!$D$3</definedName>
    <definedName name="___________________________________________________________________________Pgm3">'[1]CSS WP 3'!$D$3</definedName>
    <definedName name="___________________________________________________________________________Pgm4">'[2]CSS Pgm 4'!$D$3</definedName>
    <definedName name="___________________________________________________________________________Pgm5">'[2]CSS Pgm 5'!$D$3</definedName>
    <definedName name="___________________________________________________________________________Pgm6">'[2]CSS Pgm 6'!$D$3</definedName>
    <definedName name="___________________________________________________________________________Pgm7" localSheetId="9">#REF!</definedName>
    <definedName name="___________________________________________________________________________Pgm7">#REF!</definedName>
    <definedName name="___________________________________________________________________________Pgm8" localSheetId="9">#REF!</definedName>
    <definedName name="___________________________________________________________________________Pgm8">#REF!</definedName>
    <definedName name="___________________________________________________________________________Pgm9" localSheetId="9">#REF!</definedName>
    <definedName name="___________________________________________________________________________Pgm9">#REF!</definedName>
    <definedName name="__________________________________________________________________________pgm10" localSheetId="9">#REF!</definedName>
    <definedName name="__________________________________________________________________________pgm10">#REF!</definedName>
    <definedName name="__________________________________________________________________________Pgm11" localSheetId="9">#REF!</definedName>
    <definedName name="__________________________________________________________________________Pgm11">#REF!</definedName>
    <definedName name="__________________________________________________________________________Pgm12" localSheetId="9">#REF!</definedName>
    <definedName name="__________________________________________________________________________Pgm12">#REF!</definedName>
    <definedName name="__________________________________________________________________________Pgm13" localSheetId="9">#REF!</definedName>
    <definedName name="__________________________________________________________________________Pgm13">#REF!</definedName>
    <definedName name="__________________________________________________________________________Pgm14" localSheetId="9">#REF!</definedName>
    <definedName name="__________________________________________________________________________Pgm14">#REF!</definedName>
    <definedName name="__________________________________________________________________________Pgm15" localSheetId="9">#REF!</definedName>
    <definedName name="__________________________________________________________________________Pgm15">#REF!</definedName>
    <definedName name="__________________________________________________________________________Pgm2">'[2]CSS Pgm 2'!$D$3</definedName>
    <definedName name="__________________________________________________________________________Pgm3">'[2]CSS Pgm 3'!$D$3</definedName>
    <definedName name="__________________________________________________________________________Pgm4" localSheetId="9">#REF!</definedName>
    <definedName name="__________________________________________________________________________Pgm4">#REF!</definedName>
    <definedName name="__________________________________________________________________________Pgm5" localSheetId="9">#REF!</definedName>
    <definedName name="__________________________________________________________________________Pgm5">#REF!</definedName>
    <definedName name="__________________________________________________________________________Pgm6" localSheetId="9">#REF!</definedName>
    <definedName name="__________________________________________________________________________Pgm6">#REF!</definedName>
    <definedName name="__________________________________________________________________________Pgm7" localSheetId="9">#REF!</definedName>
    <definedName name="__________________________________________________________________________Pgm7">#REF!</definedName>
    <definedName name="__________________________________________________________________________Pgm8" localSheetId="9">#REF!</definedName>
    <definedName name="__________________________________________________________________________Pgm8">#REF!</definedName>
    <definedName name="__________________________________________________________________________Pgm9" localSheetId="9">#REF!</definedName>
    <definedName name="__________________________________________________________________________Pgm9">#REF!</definedName>
    <definedName name="_________________________________________________________________________pgm10" localSheetId="9">#REF!</definedName>
    <definedName name="_________________________________________________________________________pgm10">#REF!</definedName>
    <definedName name="_________________________________________________________________________Pgm11" localSheetId="9">#REF!</definedName>
    <definedName name="_________________________________________________________________________Pgm11">#REF!</definedName>
    <definedName name="_________________________________________________________________________Pgm12" localSheetId="9">#REF!</definedName>
    <definedName name="_________________________________________________________________________Pgm12">#REF!</definedName>
    <definedName name="_________________________________________________________________________Pgm13" localSheetId="9">#REF!</definedName>
    <definedName name="_________________________________________________________________________Pgm13">#REF!</definedName>
    <definedName name="_________________________________________________________________________Pgm14" localSheetId="9">#REF!</definedName>
    <definedName name="_________________________________________________________________________Pgm14">#REF!</definedName>
    <definedName name="_________________________________________________________________________Pgm15" localSheetId="9">#REF!</definedName>
    <definedName name="_________________________________________________________________________Pgm15">#REF!</definedName>
    <definedName name="_________________________________________________________________________Pgm2" localSheetId="9">#REF!</definedName>
    <definedName name="_________________________________________________________________________Pgm2">#REF!</definedName>
    <definedName name="_________________________________________________________________________Pgm3" localSheetId="9">#REF!</definedName>
    <definedName name="_________________________________________________________________________Pgm3">#REF!</definedName>
    <definedName name="_________________________________________________________________________Pgm4" localSheetId="9">#REF!</definedName>
    <definedName name="_________________________________________________________________________Pgm4">#REF!</definedName>
    <definedName name="_________________________________________________________________________Pgm5" localSheetId="9">#REF!</definedName>
    <definedName name="_________________________________________________________________________Pgm5">#REF!</definedName>
    <definedName name="_________________________________________________________________________Pgm6" localSheetId="9">#REF!</definedName>
    <definedName name="_________________________________________________________________________Pgm6">#REF!</definedName>
    <definedName name="_________________________________________________________________________Pgm7" localSheetId="9">#REF!</definedName>
    <definedName name="_________________________________________________________________________Pgm7">#REF!</definedName>
    <definedName name="_________________________________________________________________________Pgm8" localSheetId="9">#REF!</definedName>
    <definedName name="_________________________________________________________________________Pgm8">#REF!</definedName>
    <definedName name="_________________________________________________________________________Pgm9" localSheetId="9">#REF!</definedName>
    <definedName name="_________________________________________________________________________Pgm9">#REF!</definedName>
    <definedName name="________________________________________________________________________pgm10" localSheetId="9">#REF!</definedName>
    <definedName name="________________________________________________________________________pgm10">#REF!</definedName>
    <definedName name="________________________________________________________________________Pgm11">'[3]CSS WP 11'!$D$3</definedName>
    <definedName name="________________________________________________________________________Pgm12">'[3]CSS WP 12'!$D$3</definedName>
    <definedName name="________________________________________________________________________Pgm13">'[3]CSS WP 13'!$D$3</definedName>
    <definedName name="________________________________________________________________________Pgm14">'[3]CSS WP 14'!$D$3</definedName>
    <definedName name="________________________________________________________________________Pgm15">'[3]CSS WP 15'!$D$3</definedName>
    <definedName name="________________________________________________________________________Pgm2" localSheetId="9">#REF!</definedName>
    <definedName name="________________________________________________________________________Pgm2">#REF!</definedName>
    <definedName name="________________________________________________________________________Pgm3" localSheetId="9">#REF!</definedName>
    <definedName name="________________________________________________________________________Pgm3">#REF!</definedName>
    <definedName name="________________________________________________________________________Pgm4">'[3]CSS WP 4'!$D$3</definedName>
    <definedName name="________________________________________________________________________Pgm5">'[3]CSS WP 5'!$D$3</definedName>
    <definedName name="________________________________________________________________________Pgm6">'[3]CSS WP 6'!$D$3</definedName>
    <definedName name="________________________________________________________________________Pgm7">'[3]CSS WP 7'!$D$3</definedName>
    <definedName name="________________________________________________________________________Pgm8">'[3]CSS WP 8'!$D$3</definedName>
    <definedName name="________________________________________________________________________Pgm9">'[3]CSS WP 9'!$D$3</definedName>
    <definedName name="_______________________________________________________________________pgm10">'[3]CSS WP 10'!$D$3</definedName>
    <definedName name="_______________________________________________________________________Pgm11">'[4]CSS Pgm 11'!$D$3</definedName>
    <definedName name="_______________________________________________________________________Pgm12">'[4]CSS Pgm 12'!$D$3</definedName>
    <definedName name="_______________________________________________________________________Pgm13">'[4]CSS Pgm 13'!$D$3</definedName>
    <definedName name="_______________________________________________________________________Pgm14">'[4]CSS Pgm 14'!$D$3</definedName>
    <definedName name="_______________________________________________________________________Pgm15">'[4]CSS Pgm 15'!$D$3</definedName>
    <definedName name="_______________________________________________________________________Pgm2">'[3]CSS WP 2'!$D$3</definedName>
    <definedName name="_______________________________________________________________________Pgm3">'[3]CSS WP 3'!$D$3</definedName>
    <definedName name="_______________________________________________________________________Pgm4">'[4]CSS Pgm 4'!$D$3</definedName>
    <definedName name="_______________________________________________________________________Pgm5">'[4]CSS Pgm 5'!$D$3</definedName>
    <definedName name="_______________________________________________________________________Pgm6">'[4]CSS Pgm 6'!$D$3</definedName>
    <definedName name="_______________________________________________________________________Pgm7">'[4]CSS Pgm 7'!$D$3</definedName>
    <definedName name="_______________________________________________________________________Pgm8">'[4]CSS Pgm 8'!$D$3</definedName>
    <definedName name="_______________________________________________________________________Pgm9">'[4]CSS Pgm 9'!$D$3</definedName>
    <definedName name="______________________________________________________________________pgm10">'[4]CSS Pgm 10'!$D$3</definedName>
    <definedName name="______________________________________________________________________Pgm11" localSheetId="9">#REF!</definedName>
    <definedName name="______________________________________________________________________Pgm11">#REF!</definedName>
    <definedName name="______________________________________________________________________Pgm12" localSheetId="9">#REF!</definedName>
    <definedName name="______________________________________________________________________Pgm12">#REF!</definedName>
    <definedName name="______________________________________________________________________Pgm13" localSheetId="9">#REF!</definedName>
    <definedName name="______________________________________________________________________Pgm13">#REF!</definedName>
    <definedName name="______________________________________________________________________Pgm14" localSheetId="9">#REF!</definedName>
    <definedName name="______________________________________________________________________Pgm14">#REF!</definedName>
    <definedName name="______________________________________________________________________Pgm15" localSheetId="9">#REF!</definedName>
    <definedName name="______________________________________________________________________Pgm15">#REF!</definedName>
    <definedName name="______________________________________________________________________Pgm2">'[4]CSS Pgm 2'!$D$3</definedName>
    <definedName name="______________________________________________________________________Pgm3">'[4]CSS Pgm 3'!$D$3</definedName>
    <definedName name="______________________________________________________________________Pgm4" localSheetId="9">#REF!</definedName>
    <definedName name="______________________________________________________________________Pgm4">#REF!</definedName>
    <definedName name="______________________________________________________________________Pgm5" localSheetId="9">#REF!</definedName>
    <definedName name="______________________________________________________________________Pgm5">#REF!</definedName>
    <definedName name="______________________________________________________________________Pgm6" localSheetId="9">#REF!</definedName>
    <definedName name="______________________________________________________________________Pgm6">#REF!</definedName>
    <definedName name="______________________________________________________________________Pgm7" localSheetId="9">#REF!</definedName>
    <definedName name="______________________________________________________________________Pgm7">#REF!</definedName>
    <definedName name="______________________________________________________________________Pgm8" localSheetId="9">#REF!</definedName>
    <definedName name="______________________________________________________________________Pgm8">#REF!</definedName>
    <definedName name="______________________________________________________________________Pgm9" localSheetId="9">#REF!</definedName>
    <definedName name="______________________________________________________________________Pgm9">#REF!</definedName>
    <definedName name="_____________________________________________________________________pgm10" localSheetId="9">#REF!</definedName>
    <definedName name="_____________________________________________________________________pgm10">#REF!</definedName>
    <definedName name="_____________________________________________________________________Pgm11" localSheetId="9">#REF!</definedName>
    <definedName name="_____________________________________________________________________Pgm11">#REF!</definedName>
    <definedName name="_____________________________________________________________________Pgm12" localSheetId="9">#REF!</definedName>
    <definedName name="_____________________________________________________________________Pgm12">#REF!</definedName>
    <definedName name="_____________________________________________________________________Pgm13" localSheetId="9">#REF!</definedName>
    <definedName name="_____________________________________________________________________Pgm13">#REF!</definedName>
    <definedName name="_____________________________________________________________________Pgm14" localSheetId="9">#REF!</definedName>
    <definedName name="_____________________________________________________________________Pgm14">#REF!</definedName>
    <definedName name="_____________________________________________________________________Pgm15" localSheetId="9">#REF!</definedName>
    <definedName name="_____________________________________________________________________Pgm15">#REF!</definedName>
    <definedName name="_____________________________________________________________________Pgm2" localSheetId="9">#REF!</definedName>
    <definedName name="_____________________________________________________________________Pgm2">#REF!</definedName>
    <definedName name="_____________________________________________________________________Pgm3" localSheetId="9">#REF!</definedName>
    <definedName name="_____________________________________________________________________Pgm3">#REF!</definedName>
    <definedName name="_____________________________________________________________________Pgm4" localSheetId="9">#REF!</definedName>
    <definedName name="_____________________________________________________________________Pgm4">#REF!</definedName>
    <definedName name="_____________________________________________________________________Pgm5" localSheetId="9">#REF!</definedName>
    <definedName name="_____________________________________________________________________Pgm5">#REF!</definedName>
    <definedName name="_____________________________________________________________________Pgm6" localSheetId="9">#REF!</definedName>
    <definedName name="_____________________________________________________________________Pgm6">#REF!</definedName>
    <definedName name="_____________________________________________________________________Pgm7" localSheetId="9">#REF!</definedName>
    <definedName name="_____________________________________________________________________Pgm7">#REF!</definedName>
    <definedName name="_____________________________________________________________________Pgm8" localSheetId="9">#REF!</definedName>
    <definedName name="_____________________________________________________________________Pgm8">#REF!</definedName>
    <definedName name="_____________________________________________________________________Pgm9" localSheetId="9">#REF!</definedName>
    <definedName name="_____________________________________________________________________Pgm9">#REF!</definedName>
    <definedName name="____________________________________________________________________pgm10" localSheetId="9">#REF!</definedName>
    <definedName name="____________________________________________________________________pgm10">#REF!</definedName>
    <definedName name="____________________________________________________________________Pgm11">'[5]CSS WP 11'!$D$3</definedName>
    <definedName name="____________________________________________________________________Pgm12">'[5]CSS WP 12'!$D$3</definedName>
    <definedName name="____________________________________________________________________Pgm13">'[5]CSS WP 13'!$D$3</definedName>
    <definedName name="____________________________________________________________________Pgm14">'[5]CSS WP 14'!$D$3</definedName>
    <definedName name="____________________________________________________________________Pgm15">'[5]CSS WP 15'!$D$3</definedName>
    <definedName name="____________________________________________________________________Pgm2" localSheetId="9">#REF!</definedName>
    <definedName name="____________________________________________________________________Pgm2">#REF!</definedName>
    <definedName name="____________________________________________________________________Pgm3" localSheetId="9">#REF!</definedName>
    <definedName name="____________________________________________________________________Pgm3">#REF!</definedName>
    <definedName name="____________________________________________________________________Pgm4">'[5]CSS WP 4'!$D$3</definedName>
    <definedName name="____________________________________________________________________Pgm5">'[5]CSS WP 5'!$D$3</definedName>
    <definedName name="____________________________________________________________________Pgm6">'[5]CSS WP 6'!$D$3</definedName>
    <definedName name="____________________________________________________________________Pgm7">'[5]CSS WP 7'!$D$3</definedName>
    <definedName name="____________________________________________________________________Pgm8">'[5]CSS WP 8'!$D$3</definedName>
    <definedName name="____________________________________________________________________Pgm9">'[5]CSS WP 9'!$D$3</definedName>
    <definedName name="___________________________________________________________________pgm10">'[5]CSS WP 10'!$D$3</definedName>
    <definedName name="___________________________________________________________________Pgm11">'[6]CSS Pgm 11'!$D$3</definedName>
    <definedName name="___________________________________________________________________Pgm12">'[6]CSS Pgm 12'!$D$3</definedName>
    <definedName name="___________________________________________________________________Pgm13">'[6]CSS Pgm 13'!$D$3</definedName>
    <definedName name="___________________________________________________________________Pgm14">'[6]CSS Pgm 14'!$D$3</definedName>
    <definedName name="___________________________________________________________________Pgm15">'[6]CSS Pgm 15'!$D$3</definedName>
    <definedName name="___________________________________________________________________Pgm2">'[5]CSS WP 2'!$D$3</definedName>
    <definedName name="___________________________________________________________________Pgm3">'[5]CSS WP 3'!$D$3</definedName>
    <definedName name="___________________________________________________________________Pgm4">'[6]FSP-04'!$D$3</definedName>
    <definedName name="___________________________________________________________________Pgm5">'[6]SDOE-01'!$D$3</definedName>
    <definedName name="___________________________________________________________________Pgm6">'[6]SDOE-02'!$D$3</definedName>
    <definedName name="___________________________________________________________________Pgm7">'[6]SDOE-04'!$D$3</definedName>
    <definedName name="___________________________________________________________________Pgm8">'[6]CSS Pgm 8'!$D$3</definedName>
    <definedName name="___________________________________________________________________Pgm9">'[6]CSS Pgm 9'!$D$3</definedName>
    <definedName name="__________________________________________________________________pgm10">'[6]CSS Pgm 10'!$D$3</definedName>
    <definedName name="__________________________________________________________________Pgm11" localSheetId="9">#REF!</definedName>
    <definedName name="__________________________________________________________________Pgm11">#REF!</definedName>
    <definedName name="__________________________________________________________________Pgm12" localSheetId="9">#REF!</definedName>
    <definedName name="__________________________________________________________________Pgm12">#REF!</definedName>
    <definedName name="__________________________________________________________________Pgm13" localSheetId="9">#REF!</definedName>
    <definedName name="__________________________________________________________________Pgm13">#REF!</definedName>
    <definedName name="__________________________________________________________________Pgm14" localSheetId="9">#REF!</definedName>
    <definedName name="__________________________________________________________________Pgm14">#REF!</definedName>
    <definedName name="__________________________________________________________________Pgm15" localSheetId="9">#REF!</definedName>
    <definedName name="__________________________________________________________________Pgm15">#REF!</definedName>
    <definedName name="__________________________________________________________________Pgm2">'[6]FSP-02'!$D$3</definedName>
    <definedName name="__________________________________________________________________Pgm3">'[6]FSP-03'!$D$3</definedName>
    <definedName name="__________________________________________________________________Pgm4" localSheetId="9">#REF!</definedName>
    <definedName name="__________________________________________________________________Pgm4">#REF!</definedName>
    <definedName name="__________________________________________________________________Pgm5" localSheetId="9">#REF!</definedName>
    <definedName name="__________________________________________________________________Pgm5">#REF!</definedName>
    <definedName name="__________________________________________________________________Pgm6" localSheetId="9">#REF!</definedName>
    <definedName name="__________________________________________________________________Pgm6">#REF!</definedName>
    <definedName name="__________________________________________________________________Pgm7" localSheetId="9">#REF!</definedName>
    <definedName name="__________________________________________________________________Pgm7">#REF!</definedName>
    <definedName name="__________________________________________________________________Pgm8" localSheetId="9">#REF!</definedName>
    <definedName name="__________________________________________________________________Pgm8">#REF!</definedName>
    <definedName name="__________________________________________________________________Pgm9" localSheetId="9">#REF!</definedName>
    <definedName name="__________________________________________________________________Pgm9">#REF!</definedName>
    <definedName name="_________________________________________________________________pgm10" localSheetId="9">#REF!</definedName>
    <definedName name="_________________________________________________________________pgm10">#REF!</definedName>
    <definedName name="_________________________________________________________________Pgm11">'[7]CSS WP 11'!$D$3</definedName>
    <definedName name="_________________________________________________________________Pgm12">'[7]CSS WP 12'!$D$3</definedName>
    <definedName name="_________________________________________________________________Pgm13">'[7]CSS WP 13'!$D$3</definedName>
    <definedName name="_________________________________________________________________Pgm14">'[7]CSS WP 14'!$D$3</definedName>
    <definedName name="_________________________________________________________________Pgm15">'[7]CSS WP 15'!$D$3</definedName>
    <definedName name="_________________________________________________________________Pgm2" localSheetId="9">#REF!</definedName>
    <definedName name="_________________________________________________________________Pgm2">#REF!</definedName>
    <definedName name="_________________________________________________________________Pgm3" localSheetId="9">#REF!</definedName>
    <definedName name="_________________________________________________________________Pgm3">#REF!</definedName>
    <definedName name="_________________________________________________________________Pgm4">'[7]CSS WP 4'!$D$3</definedName>
    <definedName name="_________________________________________________________________Pgm5">'[7]CSS WP 5'!$D$3</definedName>
    <definedName name="_________________________________________________________________Pgm6">'[7]CSS WP 6'!$D$3</definedName>
    <definedName name="_________________________________________________________________Pgm7">'[7]CSS WP 7'!$D$3</definedName>
    <definedName name="_________________________________________________________________Pgm8">'[7]CSS WP 8'!$D$3</definedName>
    <definedName name="_________________________________________________________________Pgm9">'[7]CSS WP 9'!$D$3</definedName>
    <definedName name="________________________________________________________________pgm10">'[7]CSS WP 10'!$D$3</definedName>
    <definedName name="________________________________________________________________Pgm11">'[8]CSS Pgm 11'!$D$3</definedName>
    <definedName name="________________________________________________________________Pgm12">'[8]CSS Pgm 12'!$D$3</definedName>
    <definedName name="________________________________________________________________Pgm13">'[8]CSS Pgm 13'!$D$3</definedName>
    <definedName name="________________________________________________________________Pgm14">'[8]CSS Pgm 14'!$D$3</definedName>
    <definedName name="________________________________________________________________Pgm15">'[8]CSS Pgm 15'!$D$3</definedName>
    <definedName name="________________________________________________________________Pgm2">'[7]CSS WP 2'!$D$3</definedName>
    <definedName name="________________________________________________________________Pgm3">'[7]CSS WP 3'!$D$3</definedName>
    <definedName name="________________________________________________________________Pgm4">'[8]CSS Pgm 4'!$D$3</definedName>
    <definedName name="________________________________________________________________Pgm5">'[8]CSS Pgm 5'!$D$3</definedName>
    <definedName name="________________________________________________________________Pgm6">'[8]CSS Pgm 6'!$D$3</definedName>
    <definedName name="________________________________________________________________Pgm7">'[8]CSS Pgm 7'!$D$3</definedName>
    <definedName name="________________________________________________________________Pgm8">'[8]CSS Pgm 8'!$D$3</definedName>
    <definedName name="________________________________________________________________Pgm9">'[8]CSS Pgm 9'!$D$3</definedName>
    <definedName name="_______________________________________________________________pgm10">'[8]CSS Pgm 10'!$D$3</definedName>
    <definedName name="_______________________________________________________________Pgm11" localSheetId="9">#REF!</definedName>
    <definedName name="_______________________________________________________________Pgm11">#REF!</definedName>
    <definedName name="_______________________________________________________________Pgm12" localSheetId="9">#REF!</definedName>
    <definedName name="_______________________________________________________________Pgm12">#REF!</definedName>
    <definedName name="_______________________________________________________________Pgm13" localSheetId="9">#REF!</definedName>
    <definedName name="_______________________________________________________________Pgm13">#REF!</definedName>
    <definedName name="_______________________________________________________________Pgm14" localSheetId="9">#REF!</definedName>
    <definedName name="_______________________________________________________________Pgm14">#REF!</definedName>
    <definedName name="_______________________________________________________________Pgm15" localSheetId="9">#REF!</definedName>
    <definedName name="_______________________________________________________________Pgm15">#REF!</definedName>
    <definedName name="_______________________________________________________________Pgm2">'[8]CSS Pgm 2'!$D$3</definedName>
    <definedName name="_______________________________________________________________Pgm3">'[8]CSS Pgm 3'!$D$3</definedName>
    <definedName name="_______________________________________________________________Pgm4" localSheetId="9">#REF!</definedName>
    <definedName name="_______________________________________________________________Pgm4">#REF!</definedName>
    <definedName name="_______________________________________________________________Pgm5" localSheetId="9">#REF!</definedName>
    <definedName name="_______________________________________________________________Pgm5">#REF!</definedName>
    <definedName name="_______________________________________________________________Pgm6" localSheetId="9">#REF!</definedName>
    <definedName name="_______________________________________________________________Pgm6">#REF!</definedName>
    <definedName name="_______________________________________________________________Pgm7" localSheetId="9">#REF!</definedName>
    <definedName name="_______________________________________________________________Pgm7">#REF!</definedName>
    <definedName name="_______________________________________________________________Pgm8" localSheetId="9">#REF!</definedName>
    <definedName name="_______________________________________________________________Pgm8">#REF!</definedName>
    <definedName name="_______________________________________________________________Pgm9" localSheetId="9">#REF!</definedName>
    <definedName name="_______________________________________________________________Pgm9">#REF!</definedName>
    <definedName name="______________________________________________________________pgm10" localSheetId="9">#REF!</definedName>
    <definedName name="______________________________________________________________pgm10">#REF!</definedName>
    <definedName name="______________________________________________________________Pgm11">'[7]CSS WP 11'!$D$3</definedName>
    <definedName name="______________________________________________________________Pgm12">'[7]CSS WP 12'!$D$3</definedName>
    <definedName name="______________________________________________________________Pgm13">'[7]CSS WP 13'!$D$3</definedName>
    <definedName name="______________________________________________________________Pgm14">'[7]CSS WP 14'!$D$3</definedName>
    <definedName name="______________________________________________________________Pgm15">'[7]CSS WP 15'!$D$3</definedName>
    <definedName name="______________________________________________________________Pgm2" localSheetId="9">#REF!</definedName>
    <definedName name="______________________________________________________________Pgm2">#REF!</definedName>
    <definedName name="______________________________________________________________Pgm3" localSheetId="9">#REF!</definedName>
    <definedName name="______________________________________________________________Pgm3">#REF!</definedName>
    <definedName name="______________________________________________________________Pgm4">'[7]CSS WP 4'!$D$3</definedName>
    <definedName name="______________________________________________________________Pgm5">'[7]CSS WP 5'!$D$3</definedName>
    <definedName name="______________________________________________________________Pgm6">'[7]CSS WP 6'!$D$3</definedName>
    <definedName name="______________________________________________________________Pgm7">'[7]CSS WP 7'!$D$3</definedName>
    <definedName name="______________________________________________________________Pgm8">'[7]CSS WP 8'!$D$3</definedName>
    <definedName name="______________________________________________________________Pgm9">'[7]CSS WP 9'!$D$3</definedName>
    <definedName name="_____________________________________________________________pgm10">'[7]CSS WP 10'!$D$3</definedName>
    <definedName name="_____________________________________________________________Pgm11">'[8]CSS Pgm 11'!$D$3</definedName>
    <definedName name="_____________________________________________________________Pgm12">'[8]CSS Pgm 12'!$D$3</definedName>
    <definedName name="_____________________________________________________________Pgm13">'[8]CSS Pgm 13'!$D$3</definedName>
    <definedName name="_____________________________________________________________Pgm14">'[8]CSS Pgm 14'!$D$3</definedName>
    <definedName name="_____________________________________________________________Pgm15">'[8]CSS Pgm 15'!$D$3</definedName>
    <definedName name="_____________________________________________________________Pgm2">'[7]CSS WP 2'!$D$3</definedName>
    <definedName name="_____________________________________________________________Pgm3">'[7]CSS WP 3'!$D$3</definedName>
    <definedName name="_____________________________________________________________Pgm4">'[8]CSS Pgm 4'!$D$3</definedName>
    <definedName name="_____________________________________________________________Pgm5">'[8]CSS Pgm 5'!$D$3</definedName>
    <definedName name="_____________________________________________________________Pgm6">'[8]CSS Pgm 6'!$D$3</definedName>
    <definedName name="_____________________________________________________________Pgm7">'[8]CSS Pgm 7'!$D$3</definedName>
    <definedName name="_____________________________________________________________Pgm8">'[8]CSS Pgm 8'!$D$3</definedName>
    <definedName name="_____________________________________________________________Pgm9">'[8]CSS Pgm 9'!$D$3</definedName>
    <definedName name="____________________________________________________________pgm10">'[8]CSS Pgm 10'!$D$3</definedName>
    <definedName name="____________________________________________________________Pgm11" localSheetId="9">#REF!</definedName>
    <definedName name="____________________________________________________________Pgm11">#REF!</definedName>
    <definedName name="____________________________________________________________Pgm12" localSheetId="9">#REF!</definedName>
    <definedName name="____________________________________________________________Pgm12">#REF!</definedName>
    <definedName name="____________________________________________________________Pgm13" localSheetId="9">#REF!</definedName>
    <definedName name="____________________________________________________________Pgm13">#REF!</definedName>
    <definedName name="____________________________________________________________Pgm14" localSheetId="9">#REF!</definedName>
    <definedName name="____________________________________________________________Pgm14">#REF!</definedName>
    <definedName name="____________________________________________________________Pgm15" localSheetId="9">#REF!</definedName>
    <definedName name="____________________________________________________________Pgm15">#REF!</definedName>
    <definedName name="____________________________________________________________Pgm2">'[8]CSS Pgm 2'!$D$3</definedName>
    <definedName name="____________________________________________________________Pgm3">'[8]CSS Pgm 3'!$D$3</definedName>
    <definedName name="____________________________________________________________Pgm4" localSheetId="9">#REF!</definedName>
    <definedName name="____________________________________________________________Pgm4">#REF!</definedName>
    <definedName name="____________________________________________________________Pgm5" localSheetId="9">#REF!</definedName>
    <definedName name="____________________________________________________________Pgm5">#REF!</definedName>
    <definedName name="____________________________________________________________Pgm6" localSheetId="9">#REF!</definedName>
    <definedName name="____________________________________________________________Pgm6">#REF!</definedName>
    <definedName name="____________________________________________________________Pgm7" localSheetId="9">#REF!</definedName>
    <definedName name="____________________________________________________________Pgm7">#REF!</definedName>
    <definedName name="____________________________________________________________Pgm8" localSheetId="9">#REF!</definedName>
    <definedName name="____________________________________________________________Pgm8">#REF!</definedName>
    <definedName name="____________________________________________________________Pgm9" localSheetId="9">#REF!</definedName>
    <definedName name="____________________________________________________________Pgm9">#REF!</definedName>
    <definedName name="___________________________________________________________pgm10" localSheetId="9">#REF!</definedName>
    <definedName name="___________________________________________________________pgm10">#REF!</definedName>
    <definedName name="___________________________________________________________Pgm11" localSheetId="9">#REF!</definedName>
    <definedName name="___________________________________________________________Pgm11">#REF!</definedName>
    <definedName name="___________________________________________________________Pgm12" localSheetId="9">#REF!</definedName>
    <definedName name="___________________________________________________________Pgm12">#REF!</definedName>
    <definedName name="___________________________________________________________Pgm13" localSheetId="9">#REF!</definedName>
    <definedName name="___________________________________________________________Pgm13">#REF!</definedName>
    <definedName name="___________________________________________________________Pgm14" localSheetId="9">#REF!</definedName>
    <definedName name="___________________________________________________________Pgm14">#REF!</definedName>
    <definedName name="___________________________________________________________Pgm15" localSheetId="9">#REF!</definedName>
    <definedName name="___________________________________________________________Pgm15">#REF!</definedName>
    <definedName name="___________________________________________________________Pgm2" localSheetId="9">#REF!</definedName>
    <definedName name="___________________________________________________________Pgm2">#REF!</definedName>
    <definedName name="___________________________________________________________Pgm3" localSheetId="9">#REF!</definedName>
    <definedName name="___________________________________________________________Pgm3">#REF!</definedName>
    <definedName name="___________________________________________________________Pgm4" localSheetId="9">#REF!</definedName>
    <definedName name="___________________________________________________________Pgm4">#REF!</definedName>
    <definedName name="___________________________________________________________Pgm5" localSheetId="9">#REF!</definedName>
    <definedName name="___________________________________________________________Pgm5">#REF!</definedName>
    <definedName name="___________________________________________________________Pgm6" localSheetId="9">#REF!</definedName>
    <definedName name="___________________________________________________________Pgm6">#REF!</definedName>
    <definedName name="___________________________________________________________Pgm7" localSheetId="9">#REF!</definedName>
    <definedName name="___________________________________________________________Pgm7">#REF!</definedName>
    <definedName name="___________________________________________________________Pgm8" localSheetId="9">#REF!</definedName>
    <definedName name="___________________________________________________________Pgm8">#REF!</definedName>
    <definedName name="___________________________________________________________Pgm9" localSheetId="9">#REF!</definedName>
    <definedName name="___________________________________________________________Pgm9">#REF!</definedName>
    <definedName name="__________________________________________________________pgm10" localSheetId="9">#REF!</definedName>
    <definedName name="__________________________________________________________pgm10">#REF!</definedName>
    <definedName name="__________________________________________________________Pgm11">'[9]A-11Adult IMD Step-Down Facilit'!$D$3</definedName>
    <definedName name="__________________________________________________________Pgm12">'[9]A-12 Adult Housing Svcs Housing'!$D$3</definedName>
    <definedName name="__________________________________________________________Pgm13">'[9]A-13 Adult Housing Svcs Safe Ha'!$D$3</definedName>
    <definedName name="__________________________________________________________Pgm14">'[9]A-14 Adults Jail Transition_Lin'!$D$3</definedName>
    <definedName name="__________________________________________________________Pgm15">'[9]A-15 Older Adult FSP'!$D$3</definedName>
    <definedName name="__________________________________________________________Pgm2" localSheetId="9">#REF!</definedName>
    <definedName name="__________________________________________________________Pgm2">#REF!</definedName>
    <definedName name="__________________________________________________________Pgm3" localSheetId="9">#REF!</definedName>
    <definedName name="__________________________________________________________Pgm3">#REF!</definedName>
    <definedName name="__________________________________________________________Pgm4">'[9]A-4 Children Family Crisis Svcs'!$D$3</definedName>
    <definedName name="__________________________________________________________Pgm5">'[9]A-5 TAY FSP'!$D$3</definedName>
    <definedName name="__________________________________________________________Pgm6">'[9]A-6 TAY Drop-in Centers'!$D$3</definedName>
    <definedName name="__________________________________________________________Pgm7">'[9]A-7 TAY Housing Services'!$D$3</definedName>
    <definedName name="__________________________________________________________Pgm8">'[9]A-8 Probation Services'!$D$3</definedName>
    <definedName name="__________________________________________________________Pgm9">'[9]A-9 Adult FSP'!$D$3</definedName>
    <definedName name="_________________________________________________________pgm10">'[9]A-10 Adult Wellness Center'!$D$3</definedName>
    <definedName name="_________________________________________________________Pgm11" localSheetId="9">#REF!</definedName>
    <definedName name="_________________________________________________________Pgm11">#REF!</definedName>
    <definedName name="_________________________________________________________Pgm12" localSheetId="9">#REF!</definedName>
    <definedName name="_________________________________________________________Pgm12">#REF!</definedName>
    <definedName name="_________________________________________________________Pgm13" localSheetId="9">#REF!</definedName>
    <definedName name="_________________________________________________________Pgm13">#REF!</definedName>
    <definedName name="_________________________________________________________Pgm14" localSheetId="9">#REF!</definedName>
    <definedName name="_________________________________________________________Pgm14">#REF!</definedName>
    <definedName name="_________________________________________________________Pgm15" localSheetId="9">#REF!</definedName>
    <definedName name="_________________________________________________________Pgm15">#REF!</definedName>
    <definedName name="_________________________________________________________Pgm2">'[9]A-2 Children Family Support Svc'!$D$3</definedName>
    <definedName name="_________________________________________________________Pgm3">'[9]A-3 Children Integrated MH_COD'!$D$3</definedName>
    <definedName name="_________________________________________________________Pgm4" localSheetId="9">#REF!</definedName>
    <definedName name="_________________________________________________________Pgm4">#REF!</definedName>
    <definedName name="_________________________________________________________Pgm5" localSheetId="9">#REF!</definedName>
    <definedName name="_________________________________________________________Pgm5">#REF!</definedName>
    <definedName name="_________________________________________________________Pgm6" localSheetId="9">#REF!</definedName>
    <definedName name="_________________________________________________________Pgm6">#REF!</definedName>
    <definedName name="_________________________________________________________Pgm7" localSheetId="9">#REF!</definedName>
    <definedName name="_________________________________________________________Pgm7">#REF!</definedName>
    <definedName name="_________________________________________________________Pgm8" localSheetId="9">#REF!</definedName>
    <definedName name="_________________________________________________________Pgm8">#REF!</definedName>
    <definedName name="_________________________________________________________Pgm9" localSheetId="9">#REF!</definedName>
    <definedName name="_________________________________________________________Pgm9">#REF!</definedName>
    <definedName name="________________________________________________________pgm10" localSheetId="9">#REF!</definedName>
    <definedName name="________________________________________________________pgm10">#REF!</definedName>
    <definedName name="________________________________________________________Pgm11" localSheetId="9">#REF!</definedName>
    <definedName name="________________________________________________________Pgm11">#REF!</definedName>
    <definedName name="________________________________________________________Pgm12" localSheetId="9">#REF!</definedName>
    <definedName name="________________________________________________________Pgm12">#REF!</definedName>
    <definedName name="________________________________________________________Pgm13" localSheetId="9">#REF!</definedName>
    <definedName name="________________________________________________________Pgm13">#REF!</definedName>
    <definedName name="________________________________________________________Pgm14" localSheetId="9">#REF!</definedName>
    <definedName name="________________________________________________________Pgm14">#REF!</definedName>
    <definedName name="________________________________________________________Pgm15" localSheetId="9">#REF!</definedName>
    <definedName name="________________________________________________________Pgm15">#REF!</definedName>
    <definedName name="________________________________________________________Pgm2" localSheetId="9">#REF!</definedName>
    <definedName name="________________________________________________________Pgm2">#REF!</definedName>
    <definedName name="________________________________________________________Pgm3" localSheetId="9">#REF!</definedName>
    <definedName name="________________________________________________________Pgm3">#REF!</definedName>
    <definedName name="________________________________________________________Pgm4" localSheetId="9">#REF!</definedName>
    <definedName name="________________________________________________________Pgm4">#REF!</definedName>
    <definedName name="________________________________________________________Pgm5" localSheetId="9">#REF!</definedName>
    <definedName name="________________________________________________________Pgm5">#REF!</definedName>
    <definedName name="________________________________________________________Pgm6" localSheetId="9">#REF!</definedName>
    <definedName name="________________________________________________________Pgm6">#REF!</definedName>
    <definedName name="________________________________________________________Pgm7" localSheetId="9">#REF!</definedName>
    <definedName name="________________________________________________________Pgm7">#REF!</definedName>
    <definedName name="________________________________________________________Pgm8" localSheetId="9">#REF!</definedName>
    <definedName name="________________________________________________________Pgm8">#REF!</definedName>
    <definedName name="________________________________________________________Pgm9" localSheetId="9">#REF!</definedName>
    <definedName name="________________________________________________________Pgm9">#REF!</definedName>
    <definedName name="_______________________________________________________pgm10" localSheetId="9">#REF!</definedName>
    <definedName name="_______________________________________________________pgm10">#REF!</definedName>
    <definedName name="_______________________________________________________Pgm11">'[10]CSS WP 11'!$D$3</definedName>
    <definedName name="_______________________________________________________Pgm12">'[10]CSS WP 12'!$D$3</definedName>
    <definedName name="_______________________________________________________Pgm13">'[10]CSS WP 13'!$D$3</definedName>
    <definedName name="_______________________________________________________Pgm14">'[10]CSS WP 14'!$D$3</definedName>
    <definedName name="_______________________________________________________Pgm15">'[10]CSS WP 15'!$D$3</definedName>
    <definedName name="_______________________________________________________Pgm2" localSheetId="9">#REF!</definedName>
    <definedName name="_______________________________________________________Pgm2">#REF!</definedName>
    <definedName name="_______________________________________________________Pgm3" localSheetId="9">#REF!</definedName>
    <definedName name="_______________________________________________________Pgm3">#REF!</definedName>
    <definedName name="_______________________________________________________Pgm4">'[10]CSS WP 4'!$D$3</definedName>
    <definedName name="_______________________________________________________Pgm5">'[10]CSS WP 5'!$D$3</definedName>
    <definedName name="_______________________________________________________Pgm6">'[10]CSS WP 6'!$D$3</definedName>
    <definedName name="_______________________________________________________Pgm7">'[10]CSS WP 7'!$D$3</definedName>
    <definedName name="_______________________________________________________Pgm8">'[10]CSS WP 8'!$D$3</definedName>
    <definedName name="_______________________________________________________Pgm9">'[10]CSS WP 9'!$D$3</definedName>
    <definedName name="______________________________________________________pgm10">'[10]CSS WP 10'!$D$3</definedName>
    <definedName name="______________________________________________________Pgm11">'[11]CSS Pgm 11'!$D$3</definedName>
    <definedName name="______________________________________________________Pgm12">'[11]CSS Pgm 12'!$D$3</definedName>
    <definedName name="______________________________________________________Pgm13">'[11]CSS Pgm 13'!$D$3</definedName>
    <definedName name="______________________________________________________Pgm14">'[11]CSS Pgm 14'!$D$3</definedName>
    <definedName name="______________________________________________________Pgm15">'[11]CSS Pgm 15'!$D$3</definedName>
    <definedName name="______________________________________________________Pgm2">'[10]CSS WP 2'!$D$3</definedName>
    <definedName name="______________________________________________________Pgm3">'[10]CSS WP 3'!$D$3</definedName>
    <definedName name="______________________________________________________Pgm4">[11]ShareCare!$D$3</definedName>
    <definedName name="______________________________________________________Pgm5">'[11]CSS Pgm 5'!$D$3</definedName>
    <definedName name="______________________________________________________Pgm6">'[11]CSS Pgm 6'!$D$3</definedName>
    <definedName name="______________________________________________________Pgm7">'[11]CSS Pgm 7'!$D$3</definedName>
    <definedName name="______________________________________________________Pgm8">'[11]CSS Pgm 8'!$D$3</definedName>
    <definedName name="______________________________________________________Pgm9">'[11]CSS Pgm 9'!$D$3</definedName>
    <definedName name="_____________________________________________________pgm10">'[11]CSS Pgm 10'!$D$3</definedName>
    <definedName name="_____________________________________________________Pgm11" localSheetId="9">#REF!</definedName>
    <definedName name="_____________________________________________________Pgm11">#REF!</definedName>
    <definedName name="_____________________________________________________Pgm12" localSheetId="9">#REF!</definedName>
    <definedName name="_____________________________________________________Pgm12">#REF!</definedName>
    <definedName name="_____________________________________________________Pgm13" localSheetId="9">#REF!</definedName>
    <definedName name="_____________________________________________________Pgm13">#REF!</definedName>
    <definedName name="_____________________________________________________Pgm14" localSheetId="9">#REF!</definedName>
    <definedName name="_____________________________________________________Pgm14">#REF!</definedName>
    <definedName name="_____________________________________________________Pgm15" localSheetId="9">#REF!</definedName>
    <definedName name="_____________________________________________________Pgm15">#REF!</definedName>
    <definedName name="_____________________________________________________Pgm2">'[11]C&amp;YS.06'!$D$3</definedName>
    <definedName name="_____________________________________________________Pgm3">'[11]C&amp;FSP.06'!$D$3</definedName>
    <definedName name="_____________________________________________________Pgm4" localSheetId="9">#REF!</definedName>
    <definedName name="_____________________________________________________Pgm4">#REF!</definedName>
    <definedName name="_____________________________________________________Pgm5" localSheetId="9">#REF!</definedName>
    <definedName name="_____________________________________________________Pgm5">#REF!</definedName>
    <definedName name="_____________________________________________________Pgm6" localSheetId="9">#REF!</definedName>
    <definedName name="_____________________________________________________Pgm6">#REF!</definedName>
    <definedName name="_____________________________________________________Pgm7" localSheetId="9">#REF!</definedName>
    <definedName name="_____________________________________________________Pgm7">#REF!</definedName>
    <definedName name="_____________________________________________________Pgm8" localSheetId="9">#REF!</definedName>
    <definedName name="_____________________________________________________Pgm8">#REF!</definedName>
    <definedName name="_____________________________________________________Pgm9" localSheetId="9">#REF!</definedName>
    <definedName name="_____________________________________________________Pgm9">#REF!</definedName>
    <definedName name="____________________________________________________pgm10" localSheetId="9">#REF!</definedName>
    <definedName name="____________________________________________________pgm10">#REF!</definedName>
    <definedName name="____________________________________________________Pgm11" localSheetId="9">#REF!</definedName>
    <definedName name="____________________________________________________Pgm11">#REF!</definedName>
    <definedName name="____________________________________________________Pgm12" localSheetId="9">#REF!</definedName>
    <definedName name="____________________________________________________Pgm12">#REF!</definedName>
    <definedName name="____________________________________________________Pgm13" localSheetId="9">#REF!</definedName>
    <definedName name="____________________________________________________Pgm13">#REF!</definedName>
    <definedName name="____________________________________________________Pgm14" localSheetId="9">#REF!</definedName>
    <definedName name="____________________________________________________Pgm14">#REF!</definedName>
    <definedName name="____________________________________________________Pgm15" localSheetId="9">#REF!</definedName>
    <definedName name="____________________________________________________Pgm15">#REF!</definedName>
    <definedName name="____________________________________________________Pgm2">'[12]CSS WP 2'!$D$3</definedName>
    <definedName name="____________________________________________________Pgm3">'[12]CSS WP 3'!$D$3</definedName>
    <definedName name="____________________________________________________Pgm4" localSheetId="9">#REF!</definedName>
    <definedName name="____________________________________________________Pgm4">#REF!</definedName>
    <definedName name="____________________________________________________Pgm5" localSheetId="9">#REF!</definedName>
    <definedName name="____________________________________________________Pgm5">#REF!</definedName>
    <definedName name="____________________________________________________Pgm6" localSheetId="9">#REF!</definedName>
    <definedName name="____________________________________________________Pgm6">#REF!</definedName>
    <definedName name="____________________________________________________Pgm7" localSheetId="9">#REF!</definedName>
    <definedName name="____________________________________________________Pgm7">#REF!</definedName>
    <definedName name="____________________________________________________Pgm8" localSheetId="9">#REF!</definedName>
    <definedName name="____________________________________________________Pgm8">#REF!</definedName>
    <definedName name="____________________________________________________Pgm9" localSheetId="9">#REF!</definedName>
    <definedName name="____________________________________________________Pgm9">#REF!</definedName>
    <definedName name="___________________________________________________pgm10" localSheetId="9">#REF!</definedName>
    <definedName name="___________________________________________________pgm10">#REF!</definedName>
    <definedName name="___________________________________________________Pgm11" localSheetId="9">#REF!</definedName>
    <definedName name="___________________________________________________Pgm11">#REF!</definedName>
    <definedName name="___________________________________________________Pgm12" localSheetId="9">#REF!</definedName>
    <definedName name="___________________________________________________Pgm12">#REF!</definedName>
    <definedName name="___________________________________________________Pgm13" localSheetId="9">#REF!</definedName>
    <definedName name="___________________________________________________Pgm13">#REF!</definedName>
    <definedName name="___________________________________________________Pgm14" localSheetId="9">#REF!</definedName>
    <definedName name="___________________________________________________Pgm14">#REF!</definedName>
    <definedName name="___________________________________________________Pgm15" localSheetId="9">#REF!</definedName>
    <definedName name="___________________________________________________Pgm15">#REF!</definedName>
    <definedName name="___________________________________________________Pgm2" localSheetId="9">#REF!</definedName>
    <definedName name="___________________________________________________Pgm2">#REF!</definedName>
    <definedName name="___________________________________________________Pgm3" localSheetId="9">#REF!</definedName>
    <definedName name="___________________________________________________Pgm3">#REF!</definedName>
    <definedName name="___________________________________________________Pgm4" localSheetId="9">#REF!</definedName>
    <definedName name="___________________________________________________Pgm4">#REF!</definedName>
    <definedName name="___________________________________________________Pgm5" localSheetId="9">#REF!</definedName>
    <definedName name="___________________________________________________Pgm5">#REF!</definedName>
    <definedName name="___________________________________________________Pgm6" localSheetId="9">#REF!</definedName>
    <definedName name="___________________________________________________Pgm6">#REF!</definedName>
    <definedName name="___________________________________________________Pgm7" localSheetId="9">#REF!</definedName>
    <definedName name="___________________________________________________Pgm7">#REF!</definedName>
    <definedName name="___________________________________________________Pgm8" localSheetId="9">#REF!</definedName>
    <definedName name="___________________________________________________Pgm8">#REF!</definedName>
    <definedName name="___________________________________________________Pgm9" localSheetId="9">#REF!</definedName>
    <definedName name="___________________________________________________Pgm9">#REF!</definedName>
    <definedName name="__________________________________________________pgm10" localSheetId="9">#REF!</definedName>
    <definedName name="__________________________________________________pgm10">#REF!</definedName>
    <definedName name="__________________________________________________Pgm11" localSheetId="9">#REF!</definedName>
    <definedName name="__________________________________________________Pgm11">#REF!</definedName>
    <definedName name="__________________________________________________Pgm12" localSheetId="9">#REF!</definedName>
    <definedName name="__________________________________________________Pgm12">#REF!</definedName>
    <definedName name="__________________________________________________Pgm13" localSheetId="9">#REF!</definedName>
    <definedName name="__________________________________________________Pgm13">#REF!</definedName>
    <definedName name="__________________________________________________Pgm14" localSheetId="9">#REF!</definedName>
    <definedName name="__________________________________________________Pgm14">#REF!</definedName>
    <definedName name="__________________________________________________Pgm15" localSheetId="9">#REF!</definedName>
    <definedName name="__________________________________________________Pgm15">#REF!</definedName>
    <definedName name="__________________________________________________Pgm2" localSheetId="9">#REF!</definedName>
    <definedName name="__________________________________________________Pgm2">#REF!</definedName>
    <definedName name="__________________________________________________Pgm3" localSheetId="9">#REF!</definedName>
    <definedName name="__________________________________________________Pgm3">#REF!</definedName>
    <definedName name="__________________________________________________Pgm4" localSheetId="9">#REF!</definedName>
    <definedName name="__________________________________________________Pgm4">#REF!</definedName>
    <definedName name="__________________________________________________Pgm5" localSheetId="9">#REF!</definedName>
    <definedName name="__________________________________________________Pgm5">#REF!</definedName>
    <definedName name="__________________________________________________Pgm6" localSheetId="9">#REF!</definedName>
    <definedName name="__________________________________________________Pgm6">#REF!</definedName>
    <definedName name="__________________________________________________Pgm7" localSheetId="9">#REF!</definedName>
    <definedName name="__________________________________________________Pgm7">#REF!</definedName>
    <definedName name="__________________________________________________Pgm8" localSheetId="9">#REF!</definedName>
    <definedName name="__________________________________________________Pgm8">#REF!</definedName>
    <definedName name="__________________________________________________Pgm9" localSheetId="9">#REF!</definedName>
    <definedName name="__________________________________________________Pgm9">#REF!</definedName>
    <definedName name="_________________________________________________pgm10" localSheetId="9">#REF!</definedName>
    <definedName name="_________________________________________________pgm10">#REF!</definedName>
    <definedName name="_________________________________________________Pgm11">'[13]CSS WP 11'!$D$3</definedName>
    <definedName name="_________________________________________________Pgm12">'[13]CSS WP 12'!$D$3</definedName>
    <definedName name="_________________________________________________Pgm13">'[13]CSS WP 13'!$D$3</definedName>
    <definedName name="_________________________________________________Pgm14">'[13]CSS WP 14'!$D$3</definedName>
    <definedName name="_________________________________________________Pgm15">'[13]CSS WP 15'!$D$3</definedName>
    <definedName name="_________________________________________________Pgm2">'[13]CSS WP 2'!$D$3</definedName>
    <definedName name="_________________________________________________Pgm3">'[13]CSS WP 3'!$D$3</definedName>
    <definedName name="_________________________________________________Pgm4">'[13]CSS WP 4'!$D$3</definedName>
    <definedName name="_________________________________________________Pgm5">'[13]CSS WP 5'!$D$3</definedName>
    <definedName name="_________________________________________________Pgm6">'[13]CSS WP 6'!$D$3</definedName>
    <definedName name="_________________________________________________Pgm7">'[13]CSS WP 7'!$D$3</definedName>
    <definedName name="_________________________________________________Pgm8">'[13]CSS WP 8'!$D$3</definedName>
    <definedName name="_________________________________________________Pgm9">'[13]CSS WP 9'!$D$3</definedName>
    <definedName name="________________________________________________pgm10">'[13]CSS WP 10'!$D$3</definedName>
    <definedName name="________________________________________________Pgm11">'[14]CSS Pgm 11'!$D$3</definedName>
    <definedName name="________________________________________________Pgm12">'[14]CSS Pgm 12'!$D$3</definedName>
    <definedName name="________________________________________________Pgm13">'[14]CSS Pgm 13'!$D$3</definedName>
    <definedName name="________________________________________________Pgm14">'[14]CSS Pgm 14'!$D$3</definedName>
    <definedName name="________________________________________________Pgm15">'[14]CSS Pgm 15'!$D$3</definedName>
    <definedName name="________________________________________________Pgm2">'[14]CSS Pgm 2'!$D$3</definedName>
    <definedName name="________________________________________________Pgm3">'[14]CSS Pgm 3'!$D$3</definedName>
    <definedName name="________________________________________________Pgm4">'[14]CSS Pgm 4'!$D$3</definedName>
    <definedName name="________________________________________________Pgm5">'[14]CSS Pgm 5'!$D$3</definedName>
    <definedName name="________________________________________________Pgm6">'[14]CSS Pgm 6'!$D$3</definedName>
    <definedName name="________________________________________________Pgm7">'[14]CSS Pgm 7'!$D$3</definedName>
    <definedName name="________________________________________________Pgm8">'[14]CSS Pgm 8'!$D$3</definedName>
    <definedName name="________________________________________________Pgm9">'[14]CSS Pgm 9'!$D$3</definedName>
    <definedName name="_______________________________________________pgm10">'[14]CSS Pgm 10'!$D$3</definedName>
    <definedName name="_______________________________________________Pgm11" localSheetId="9">#REF!</definedName>
    <definedName name="_______________________________________________Pgm11">#REF!</definedName>
    <definedName name="_______________________________________________Pgm12" localSheetId="9">#REF!</definedName>
    <definedName name="_______________________________________________Pgm12">#REF!</definedName>
    <definedName name="_______________________________________________Pgm13" localSheetId="9">#REF!</definedName>
    <definedName name="_______________________________________________Pgm13">#REF!</definedName>
    <definedName name="_______________________________________________Pgm14" localSheetId="9">#REF!</definedName>
    <definedName name="_______________________________________________Pgm14">#REF!</definedName>
    <definedName name="_______________________________________________Pgm15" localSheetId="9">#REF!</definedName>
    <definedName name="_______________________________________________Pgm15">#REF!</definedName>
    <definedName name="_______________________________________________Pgm2" localSheetId="9">#REF!</definedName>
    <definedName name="_______________________________________________Pgm2">#REF!</definedName>
    <definedName name="_______________________________________________Pgm3" localSheetId="9">#REF!</definedName>
    <definedName name="_______________________________________________Pgm3">#REF!</definedName>
    <definedName name="_______________________________________________Pgm4" localSheetId="9">#REF!</definedName>
    <definedName name="_______________________________________________Pgm4">#REF!</definedName>
    <definedName name="_______________________________________________Pgm5" localSheetId="9">#REF!</definedName>
    <definedName name="_______________________________________________Pgm5">#REF!</definedName>
    <definedName name="_______________________________________________Pgm6" localSheetId="9">#REF!</definedName>
    <definedName name="_______________________________________________Pgm6">#REF!</definedName>
    <definedName name="_______________________________________________Pgm7" localSheetId="9">#REF!</definedName>
    <definedName name="_______________________________________________Pgm7">#REF!</definedName>
    <definedName name="_______________________________________________Pgm8" localSheetId="9">#REF!</definedName>
    <definedName name="_______________________________________________Pgm8">#REF!</definedName>
    <definedName name="_______________________________________________Pgm9" localSheetId="9">#REF!</definedName>
    <definedName name="_______________________________________________Pgm9">#REF!</definedName>
    <definedName name="______________________________________________pgm10" localSheetId="9">#REF!</definedName>
    <definedName name="______________________________________________pgm10">#REF!</definedName>
    <definedName name="______________________________________________Pgm11">'[15]CSS WP 11'!$D$3</definedName>
    <definedName name="______________________________________________Pgm12">'[15]CSS WP 12'!$D$3</definedName>
    <definedName name="______________________________________________Pgm13">'[15]CSS WP 13'!$D$3</definedName>
    <definedName name="______________________________________________Pgm14">'[15]CSS WP 14'!$D$3</definedName>
    <definedName name="______________________________________________Pgm15">'[15]CSS WP 15'!$D$3</definedName>
    <definedName name="______________________________________________Pgm2">'[15]CSS WP 2'!$D$3</definedName>
    <definedName name="______________________________________________Pgm3">'[15]CSS WP 3'!$D$3</definedName>
    <definedName name="______________________________________________Pgm4">'[15]CSS WP 4'!$D$3</definedName>
    <definedName name="______________________________________________Pgm5">'[15]CSS WP 5'!$D$3</definedName>
    <definedName name="______________________________________________Pgm6">'[15]CSS WP 6'!$D$3</definedName>
    <definedName name="______________________________________________Pgm7">'[15]CSS WP 7'!$D$3</definedName>
    <definedName name="______________________________________________Pgm8">'[15]CSS WP 8'!$D$3</definedName>
    <definedName name="______________________________________________Pgm9">'[15]CSS WP 9'!$D$3</definedName>
    <definedName name="_____________________________________________pgm10">'[15]CSS WP 10'!$D$3</definedName>
    <definedName name="_____________________________________________Pgm11">'[16]CSS Pgm 11'!$D$3</definedName>
    <definedName name="_____________________________________________Pgm12">'[16]CSS Pgm 12'!$D$3</definedName>
    <definedName name="_____________________________________________Pgm13">'[16]CSS Pgm 13'!$D$3</definedName>
    <definedName name="_____________________________________________Pgm14">'[16]CSS Pgm 14'!$D$3</definedName>
    <definedName name="_____________________________________________Pgm15">'[16]CSS Pgm 15'!$D$3</definedName>
    <definedName name="_____________________________________________Pgm2">'[16]CSS Pgm 2'!$D$3</definedName>
    <definedName name="_____________________________________________Pgm3">'[16]CSS Pgm 3'!$D$3</definedName>
    <definedName name="_____________________________________________Pgm4">'[16]CSS Pgm 4'!$D$3</definedName>
    <definedName name="_____________________________________________Pgm5">'[16]CSS Pgm 5'!$D$3</definedName>
    <definedName name="_____________________________________________Pgm6">'[16]CSS Pgm 6'!$D$3</definedName>
    <definedName name="_____________________________________________Pgm7">'[16]CSS Pgm 7'!$D$3</definedName>
    <definedName name="_____________________________________________Pgm8">'[16]CSS Pgm 8'!$D$3</definedName>
    <definedName name="_____________________________________________Pgm9">'[16]CSS Pgm 9'!$D$3</definedName>
    <definedName name="____________________________________________pgm10">'[16]CSS Pgm 10'!$D$3</definedName>
    <definedName name="____________________________________________Pgm11" localSheetId="9">#REF!</definedName>
    <definedName name="____________________________________________Pgm11">#REF!</definedName>
    <definedName name="____________________________________________Pgm12" localSheetId="9">#REF!</definedName>
    <definedName name="____________________________________________Pgm12">#REF!</definedName>
    <definedName name="____________________________________________Pgm13" localSheetId="9">#REF!</definedName>
    <definedName name="____________________________________________Pgm13">#REF!</definedName>
    <definedName name="____________________________________________Pgm14" localSheetId="9">#REF!</definedName>
    <definedName name="____________________________________________Pgm14">#REF!</definedName>
    <definedName name="____________________________________________Pgm15" localSheetId="9">#REF!</definedName>
    <definedName name="____________________________________________Pgm15">#REF!</definedName>
    <definedName name="____________________________________________Pgm2" localSheetId="9">#REF!</definedName>
    <definedName name="____________________________________________Pgm2">#REF!</definedName>
    <definedName name="____________________________________________Pgm3" localSheetId="9">#REF!</definedName>
    <definedName name="____________________________________________Pgm3">#REF!</definedName>
    <definedName name="____________________________________________Pgm4" localSheetId="9">#REF!</definedName>
    <definedName name="____________________________________________Pgm4">#REF!</definedName>
    <definedName name="____________________________________________Pgm5" localSheetId="9">#REF!</definedName>
    <definedName name="____________________________________________Pgm5">#REF!</definedName>
    <definedName name="____________________________________________Pgm6" localSheetId="9">#REF!</definedName>
    <definedName name="____________________________________________Pgm6">#REF!</definedName>
    <definedName name="____________________________________________Pgm7" localSheetId="9">#REF!</definedName>
    <definedName name="____________________________________________Pgm7">#REF!</definedName>
    <definedName name="____________________________________________Pgm8" localSheetId="9">#REF!</definedName>
    <definedName name="____________________________________________Pgm8">#REF!</definedName>
    <definedName name="____________________________________________Pgm9" localSheetId="9">#REF!</definedName>
    <definedName name="____________________________________________Pgm9">#REF!</definedName>
    <definedName name="___________________________________________Pgm1" localSheetId="9">#REF!</definedName>
    <definedName name="___________________________________________Pgm1">#REF!</definedName>
    <definedName name="___________________________________________pgm10" localSheetId="9">#REF!</definedName>
    <definedName name="___________________________________________pgm10">#REF!</definedName>
    <definedName name="___________________________________________Pgm11" localSheetId="9">#REF!</definedName>
    <definedName name="___________________________________________Pgm11">#REF!</definedName>
    <definedName name="___________________________________________Pgm12" localSheetId="9">#REF!</definedName>
    <definedName name="___________________________________________Pgm12">#REF!</definedName>
    <definedName name="___________________________________________Pgm13" localSheetId="9">#REF!</definedName>
    <definedName name="___________________________________________Pgm13">#REF!</definedName>
    <definedName name="___________________________________________Pgm14" localSheetId="9">#REF!</definedName>
    <definedName name="___________________________________________Pgm14">#REF!</definedName>
    <definedName name="___________________________________________Pgm15" localSheetId="9">#REF!</definedName>
    <definedName name="___________________________________________Pgm15">#REF!</definedName>
    <definedName name="___________________________________________Pgm2" localSheetId="9">#REF!</definedName>
    <definedName name="___________________________________________Pgm2">#REF!</definedName>
    <definedName name="___________________________________________Pgm3" localSheetId="9">#REF!</definedName>
    <definedName name="___________________________________________Pgm3">#REF!</definedName>
    <definedName name="___________________________________________Pgm4" localSheetId="9">#REF!</definedName>
    <definedName name="___________________________________________Pgm4">#REF!</definedName>
    <definedName name="___________________________________________Pgm5" localSheetId="9">#REF!</definedName>
    <definedName name="___________________________________________Pgm5">#REF!</definedName>
    <definedName name="___________________________________________Pgm6" localSheetId="9">#REF!</definedName>
    <definedName name="___________________________________________Pgm6">#REF!</definedName>
    <definedName name="___________________________________________Pgm7" localSheetId="9">#REF!</definedName>
    <definedName name="___________________________________________Pgm7">#REF!</definedName>
    <definedName name="___________________________________________Pgm8" localSheetId="9">#REF!</definedName>
    <definedName name="___________________________________________Pgm8">#REF!</definedName>
    <definedName name="___________________________________________Pgm9" localSheetId="9">#REF!</definedName>
    <definedName name="___________________________________________Pgm9">#REF!</definedName>
    <definedName name="__________________________________________pgm10" localSheetId="9">#REF!</definedName>
    <definedName name="__________________________________________pgm10">#REF!</definedName>
    <definedName name="__________________________________________Pgm11">'[17]CSS WP 11'!$D$3</definedName>
    <definedName name="__________________________________________Pgm12">'[17]CSS WP 12'!$D$3</definedName>
    <definedName name="__________________________________________Pgm13">'[17]CSS WP 13'!$D$3</definedName>
    <definedName name="__________________________________________Pgm14">'[17]CSS WP 14'!$D$3</definedName>
    <definedName name="__________________________________________Pgm15">'[17]CSS WP 15'!$D$3</definedName>
    <definedName name="__________________________________________Pgm16" localSheetId="9">#REF!</definedName>
    <definedName name="__________________________________________Pgm16">#REF!</definedName>
    <definedName name="__________________________________________Pgm17" localSheetId="9">#REF!</definedName>
    <definedName name="__________________________________________Pgm17">#REF!</definedName>
    <definedName name="__________________________________________Pgm18" localSheetId="9">#REF!</definedName>
    <definedName name="__________________________________________Pgm18">#REF!</definedName>
    <definedName name="__________________________________________Pgm19" localSheetId="9">#REF!</definedName>
    <definedName name="__________________________________________Pgm19">#REF!</definedName>
    <definedName name="__________________________________________Pgm2">'[17]CSS WP 2'!$D$3</definedName>
    <definedName name="__________________________________________Pgm3">'[17]CSS WP 3'!$D$3</definedName>
    <definedName name="__________________________________________Pgm4">'[17]CSS WP 4'!$D$3</definedName>
    <definedName name="__________________________________________Pgm5">'[17]CSS WP 5'!$D$3</definedName>
    <definedName name="__________________________________________Pgm6">'[17]CSS WP 6'!$D$3</definedName>
    <definedName name="__________________________________________Pgm7">'[17]CSS WP 7'!$D$3</definedName>
    <definedName name="__________________________________________Pgm8">'[17]CSS WP 8'!$D$3</definedName>
    <definedName name="__________________________________________Pgm9">'[17]CSS WP 9'!$D$3</definedName>
    <definedName name="_________________________________________Pgm1" localSheetId="9">#REF!</definedName>
    <definedName name="_________________________________________Pgm1">#REF!</definedName>
    <definedName name="_________________________________________pgm10">'[17]CSS WP 10'!$D$3</definedName>
    <definedName name="_________________________________________Pgm11">'[18]CSS Pgm 11'!$D$3</definedName>
    <definedName name="_________________________________________Pgm12">'[18]CSS Pgm 12'!$D$3</definedName>
    <definedName name="_________________________________________Pgm13">'[18]CSS Pgm 13'!$D$3</definedName>
    <definedName name="_________________________________________Pgm14">'[18]CSS Pgm 14'!$D$3</definedName>
    <definedName name="_________________________________________Pgm15">'[18]CSS Pgm 15'!$D$3</definedName>
    <definedName name="_________________________________________Pgm16" localSheetId="9">#REF!</definedName>
    <definedName name="_________________________________________Pgm16">#REF!</definedName>
    <definedName name="_________________________________________Pgm17" localSheetId="9">#REF!</definedName>
    <definedName name="_________________________________________Pgm17">#REF!</definedName>
    <definedName name="_________________________________________Pgm18" localSheetId="9">#REF!</definedName>
    <definedName name="_________________________________________Pgm18">#REF!</definedName>
    <definedName name="_________________________________________Pgm19" localSheetId="9">#REF!</definedName>
    <definedName name="_________________________________________Pgm19">#REF!</definedName>
    <definedName name="_________________________________________Pgm2">'[18]CSS Pgm 2'!$D$3</definedName>
    <definedName name="_________________________________________Pgm3">'[18]CSS Pgm 3'!$D$3</definedName>
    <definedName name="_________________________________________Pgm4">'[18]CSS Pgm 4'!$D$3</definedName>
    <definedName name="_________________________________________Pgm5">'[18]CSS Pgm 5'!$D$3</definedName>
    <definedName name="_________________________________________Pgm6">'[18]CSS Pgm 6'!$D$3</definedName>
    <definedName name="_________________________________________Pgm7">'[18]CSS Pgm 7'!$D$3</definedName>
    <definedName name="_________________________________________Pgm8">'[18]CSS Pgm 8'!$D$3</definedName>
    <definedName name="_________________________________________Pgm9">'[18]CSS Pgm 9'!$D$3</definedName>
    <definedName name="________________________________________Pgm1" localSheetId="9">#REF!</definedName>
    <definedName name="________________________________________Pgm1">#REF!</definedName>
    <definedName name="________________________________________pgm10">'[18]CSS Pgm 10'!$D$3</definedName>
    <definedName name="________________________________________Pgm11" localSheetId="9">#REF!</definedName>
    <definedName name="________________________________________Pgm11">#REF!</definedName>
    <definedName name="________________________________________Pgm12" localSheetId="9">#REF!</definedName>
    <definedName name="________________________________________Pgm12">#REF!</definedName>
    <definedName name="________________________________________Pgm13" localSheetId="9">#REF!</definedName>
    <definedName name="________________________________________Pgm13">#REF!</definedName>
    <definedName name="________________________________________Pgm14" localSheetId="9">#REF!</definedName>
    <definedName name="________________________________________Pgm14">#REF!</definedName>
    <definedName name="________________________________________Pgm15" localSheetId="9">#REF!</definedName>
    <definedName name="________________________________________Pgm15">#REF!</definedName>
    <definedName name="________________________________________Pgm16" localSheetId="9">#REF!</definedName>
    <definedName name="________________________________________Pgm16">#REF!</definedName>
    <definedName name="________________________________________Pgm17" localSheetId="9">#REF!</definedName>
    <definedName name="________________________________________Pgm17">#REF!</definedName>
    <definedName name="________________________________________Pgm18" localSheetId="9">#REF!</definedName>
    <definedName name="________________________________________Pgm18">#REF!</definedName>
    <definedName name="________________________________________Pgm19" localSheetId="9">#REF!</definedName>
    <definedName name="________________________________________Pgm19">#REF!</definedName>
    <definedName name="________________________________________Pgm2" localSheetId="9">#REF!</definedName>
    <definedName name="________________________________________Pgm2">#REF!</definedName>
    <definedName name="________________________________________Pgm3" localSheetId="9">#REF!</definedName>
    <definedName name="________________________________________Pgm3">#REF!</definedName>
    <definedName name="________________________________________Pgm4" localSheetId="9">#REF!</definedName>
    <definedName name="________________________________________Pgm4">#REF!</definedName>
    <definedName name="________________________________________Pgm5" localSheetId="9">#REF!</definedName>
    <definedName name="________________________________________Pgm5">#REF!</definedName>
    <definedName name="________________________________________Pgm6" localSheetId="9">#REF!</definedName>
    <definedName name="________________________________________Pgm6">#REF!</definedName>
    <definedName name="________________________________________Pgm7" localSheetId="9">#REF!</definedName>
    <definedName name="________________________________________Pgm7">#REF!</definedName>
    <definedName name="________________________________________Pgm8" localSheetId="9">#REF!</definedName>
    <definedName name="________________________________________Pgm8">#REF!</definedName>
    <definedName name="________________________________________Pgm9" localSheetId="9">#REF!</definedName>
    <definedName name="________________________________________Pgm9">#REF!</definedName>
    <definedName name="_______________________________________Pgm1" localSheetId="9">#REF!</definedName>
    <definedName name="_______________________________________Pgm1">#REF!</definedName>
    <definedName name="_______________________________________pgm10" localSheetId="9">#REF!</definedName>
    <definedName name="_______________________________________pgm10">#REF!</definedName>
    <definedName name="_______________________________________Pgm11" localSheetId="9">#REF!</definedName>
    <definedName name="_______________________________________Pgm11">#REF!</definedName>
    <definedName name="_______________________________________Pgm12" localSheetId="9">#REF!</definedName>
    <definedName name="_______________________________________Pgm12">#REF!</definedName>
    <definedName name="_______________________________________Pgm13" localSheetId="9">#REF!</definedName>
    <definedName name="_______________________________________Pgm13">#REF!</definedName>
    <definedName name="_______________________________________Pgm14" localSheetId="9">#REF!</definedName>
    <definedName name="_______________________________________Pgm14">#REF!</definedName>
    <definedName name="_______________________________________Pgm15" localSheetId="9">#REF!</definedName>
    <definedName name="_______________________________________Pgm15">#REF!</definedName>
    <definedName name="_______________________________________Pgm16" localSheetId="9">#REF!</definedName>
    <definedName name="_______________________________________Pgm16">#REF!</definedName>
    <definedName name="_______________________________________Pgm17" localSheetId="9">#REF!</definedName>
    <definedName name="_______________________________________Pgm17">#REF!</definedName>
    <definedName name="_______________________________________Pgm18" localSheetId="9">#REF!</definedName>
    <definedName name="_______________________________________Pgm18">#REF!</definedName>
    <definedName name="_______________________________________Pgm19" localSheetId="9">#REF!</definedName>
    <definedName name="_______________________________________Pgm19">#REF!</definedName>
    <definedName name="_______________________________________Pgm2" localSheetId="9">#REF!</definedName>
    <definedName name="_______________________________________Pgm2">#REF!</definedName>
    <definedName name="_______________________________________Pgm3" localSheetId="9">#REF!</definedName>
    <definedName name="_______________________________________Pgm3">#REF!</definedName>
    <definedName name="_______________________________________Pgm4" localSheetId="9">#REF!</definedName>
    <definedName name="_______________________________________Pgm4">#REF!</definedName>
    <definedName name="_______________________________________Pgm5" localSheetId="9">#REF!</definedName>
    <definedName name="_______________________________________Pgm5">#REF!</definedName>
    <definedName name="_______________________________________Pgm6" localSheetId="9">#REF!</definedName>
    <definedName name="_______________________________________Pgm6">#REF!</definedName>
    <definedName name="_______________________________________Pgm7" localSheetId="9">#REF!</definedName>
    <definedName name="_______________________________________Pgm7">#REF!</definedName>
    <definedName name="_______________________________________Pgm8" localSheetId="9">#REF!</definedName>
    <definedName name="_______________________________________Pgm8">#REF!</definedName>
    <definedName name="_______________________________________Pgm9" localSheetId="9">#REF!</definedName>
    <definedName name="_______________________________________Pgm9">#REF!</definedName>
    <definedName name="______________________________________Pgm1" localSheetId="9">#REF!</definedName>
    <definedName name="______________________________________Pgm1">#REF!</definedName>
    <definedName name="______________________________________pgm10" localSheetId="9">#REF!</definedName>
    <definedName name="______________________________________pgm10">#REF!</definedName>
    <definedName name="______________________________________Pgm11">'[19]CSS WP 11'!$D$3</definedName>
    <definedName name="______________________________________Pgm12">'[19]CSS WP 12'!$D$3</definedName>
    <definedName name="______________________________________Pgm13">'[19]CSS WP 13'!$D$3</definedName>
    <definedName name="______________________________________Pgm14">'[19]CSS WP 14'!$D$3</definedName>
    <definedName name="______________________________________Pgm15">'[19]CSS WP 15'!$D$3</definedName>
    <definedName name="______________________________________Pgm16" localSheetId="9">#REF!</definedName>
    <definedName name="______________________________________Pgm16">#REF!</definedName>
    <definedName name="______________________________________Pgm17" localSheetId="9">#REF!</definedName>
    <definedName name="______________________________________Pgm17">#REF!</definedName>
    <definedName name="______________________________________Pgm18" localSheetId="9">#REF!</definedName>
    <definedName name="______________________________________Pgm18">#REF!</definedName>
    <definedName name="______________________________________Pgm19" localSheetId="9">#REF!</definedName>
    <definedName name="______________________________________Pgm19">#REF!</definedName>
    <definedName name="______________________________________Pgm2">[19]WASS!$D$3</definedName>
    <definedName name="______________________________________Pgm3">[19]JSTS!$D$3</definedName>
    <definedName name="______________________________________Pgm4">[19]TAY!$D$3</definedName>
    <definedName name="______________________________________Pgm5">[19]SASS!$D$3</definedName>
    <definedName name="______________________________________Pgm6">[19]Outreach!$D$3</definedName>
    <definedName name="______________________________________Pgm7">'[19]CSS WP 7'!$D$3</definedName>
    <definedName name="______________________________________Pgm8">'[19]CSS WP 8'!$D$3</definedName>
    <definedName name="______________________________________Pgm9">'[19]CSS WP 9'!$D$3</definedName>
    <definedName name="_____________________________________Pgm1" localSheetId="9">#REF!</definedName>
    <definedName name="_____________________________________Pgm1">#REF!</definedName>
    <definedName name="_____________________________________pgm10">'[19]CSS WP 10'!$D$3</definedName>
    <definedName name="_____________________________________Pgm11">'[20]CSS Pgm 11'!$D$3</definedName>
    <definedName name="_____________________________________Pgm12">'[20]CSS Pgm 12'!$D$3</definedName>
    <definedName name="_____________________________________Pgm13">'[20]CSS Pgm 13'!$D$3</definedName>
    <definedName name="_____________________________________Pgm14">'[20]CSS Pgm 14'!$D$3</definedName>
    <definedName name="_____________________________________Pgm15">'[20]CSS Pgm 15'!$D$3</definedName>
    <definedName name="_____________________________________Pgm16" localSheetId="9">#REF!</definedName>
    <definedName name="_____________________________________Pgm16">#REF!</definedName>
    <definedName name="_____________________________________Pgm17" localSheetId="9">#REF!</definedName>
    <definedName name="_____________________________________Pgm17">#REF!</definedName>
    <definedName name="_____________________________________Pgm18" localSheetId="9">#REF!</definedName>
    <definedName name="_____________________________________Pgm18">#REF!</definedName>
    <definedName name="_____________________________________Pgm19" localSheetId="9">#REF!</definedName>
    <definedName name="_____________________________________Pgm19">#REF!</definedName>
    <definedName name="_____________________________________Pgm2">'[20]CSS Pgm 2'!$D$3</definedName>
    <definedName name="_____________________________________Pgm3">'[20]CSS Pgm 3'!$D$3</definedName>
    <definedName name="_____________________________________Pgm4">'[20]CSS Pgm 4'!$D$3</definedName>
    <definedName name="_____________________________________Pgm5">'[20]CSS Pgm 5'!$D$3</definedName>
    <definedName name="_____________________________________Pgm6">'[20]CSS Pgm 6'!$D$3</definedName>
    <definedName name="_____________________________________Pgm7">'[20]CSS Pgm 7'!$D$3</definedName>
    <definedName name="_____________________________________Pgm8">'[20]CSS Pgm 8'!$D$3</definedName>
    <definedName name="_____________________________________Pgm9">'[20]CSS Pgm 9'!$D$3</definedName>
    <definedName name="____________________________________Pgm1" localSheetId="9">#REF!</definedName>
    <definedName name="____________________________________Pgm1">#REF!</definedName>
    <definedName name="____________________________________pgm10">'[20]CSS Pgm 10'!$D$3</definedName>
    <definedName name="____________________________________Pgm11" localSheetId="9">#REF!</definedName>
    <definedName name="____________________________________Pgm11">#REF!</definedName>
    <definedName name="____________________________________Pgm12" localSheetId="9">#REF!</definedName>
    <definedName name="____________________________________Pgm12">#REF!</definedName>
    <definedName name="____________________________________Pgm13" localSheetId="9">#REF!</definedName>
    <definedName name="____________________________________Pgm13">#REF!</definedName>
    <definedName name="____________________________________Pgm14" localSheetId="9">#REF!</definedName>
    <definedName name="____________________________________Pgm14">#REF!</definedName>
    <definedName name="____________________________________Pgm15" localSheetId="9">#REF!</definedName>
    <definedName name="____________________________________Pgm15">#REF!</definedName>
    <definedName name="____________________________________Pgm16" localSheetId="9">#REF!</definedName>
    <definedName name="____________________________________Pgm16">#REF!</definedName>
    <definedName name="____________________________________Pgm17" localSheetId="9">#REF!</definedName>
    <definedName name="____________________________________Pgm17">#REF!</definedName>
    <definedName name="____________________________________Pgm18" localSheetId="9">#REF!</definedName>
    <definedName name="____________________________________Pgm18">#REF!</definedName>
    <definedName name="____________________________________Pgm19" localSheetId="9">#REF!</definedName>
    <definedName name="____________________________________Pgm19">#REF!</definedName>
    <definedName name="____________________________________Pgm2" localSheetId="9">#REF!</definedName>
    <definedName name="____________________________________Pgm2">#REF!</definedName>
    <definedName name="____________________________________Pgm3" localSheetId="9">#REF!</definedName>
    <definedName name="____________________________________Pgm3">#REF!</definedName>
    <definedName name="____________________________________Pgm4" localSheetId="9">#REF!</definedName>
    <definedName name="____________________________________Pgm4">#REF!</definedName>
    <definedName name="____________________________________Pgm5" localSheetId="9">#REF!</definedName>
    <definedName name="____________________________________Pgm5">#REF!</definedName>
    <definedName name="____________________________________Pgm6" localSheetId="9">#REF!</definedName>
    <definedName name="____________________________________Pgm6">#REF!</definedName>
    <definedName name="____________________________________Pgm7" localSheetId="9">#REF!</definedName>
    <definedName name="____________________________________Pgm7">#REF!</definedName>
    <definedName name="____________________________________Pgm8" localSheetId="9">#REF!</definedName>
    <definedName name="____________________________________Pgm8">#REF!</definedName>
    <definedName name="____________________________________Pgm9" localSheetId="9">#REF!</definedName>
    <definedName name="____________________________________Pgm9">#REF!</definedName>
    <definedName name="___________________________________Pgm1" localSheetId="9">#REF!</definedName>
    <definedName name="___________________________________Pgm1">#REF!</definedName>
    <definedName name="___________________________________pgm10" localSheetId="9">#REF!</definedName>
    <definedName name="___________________________________pgm10">#REF!</definedName>
    <definedName name="___________________________________Pgm11">'[21]CSS WP 11'!$D$3</definedName>
    <definedName name="___________________________________Pgm12">'[21]CSS WP 12'!$D$3</definedName>
    <definedName name="___________________________________Pgm13">'[21]CSS WP 13'!$D$3</definedName>
    <definedName name="___________________________________Pgm14">'[21]CSS WP 14'!$D$3</definedName>
    <definedName name="___________________________________Pgm15">'[21]CSS WP 15'!$D$3</definedName>
    <definedName name="___________________________________Pgm16" localSheetId="9">#REF!</definedName>
    <definedName name="___________________________________Pgm16">#REF!</definedName>
    <definedName name="___________________________________Pgm17" localSheetId="9">#REF!</definedName>
    <definedName name="___________________________________Pgm17">#REF!</definedName>
    <definedName name="___________________________________Pgm18" localSheetId="9">#REF!</definedName>
    <definedName name="___________________________________Pgm18">#REF!</definedName>
    <definedName name="___________________________________Pgm19" localSheetId="9">#REF!</definedName>
    <definedName name="___________________________________Pgm19">#REF!</definedName>
    <definedName name="___________________________________Pgm2">'[21]CSS WP 2'!$D$3</definedName>
    <definedName name="___________________________________Pgm3">'[21]CSS WP 3'!$D$3</definedName>
    <definedName name="___________________________________Pgm4">'[21]CSS WP 4'!$D$3</definedName>
    <definedName name="___________________________________Pgm5">'[21]CSS WP 5'!$D$3</definedName>
    <definedName name="___________________________________Pgm6">'[21]CSS WP 6'!$D$3</definedName>
    <definedName name="___________________________________Pgm7">'[21]CSS WP 7'!$D$3</definedName>
    <definedName name="___________________________________Pgm8">'[21]CSS WP 8'!$D$3</definedName>
    <definedName name="___________________________________Pgm9">'[21]CSS WP 9'!$D$3</definedName>
    <definedName name="__________________________________Pgm1" localSheetId="9">#REF!</definedName>
    <definedName name="__________________________________Pgm1">#REF!</definedName>
    <definedName name="__________________________________pgm10">'[21]CSS WP 10'!$D$3</definedName>
    <definedName name="__________________________________Pgm11">'[22]CSS Pgm 11'!$D$3</definedName>
    <definedName name="__________________________________Pgm12">'[22]CSS Pgm 12'!$D$3</definedName>
    <definedName name="__________________________________Pgm13">'[22]CSS Pgm 13'!$D$3</definedName>
    <definedName name="__________________________________Pgm14">'[22]CSS Pgm 14'!$D$3</definedName>
    <definedName name="__________________________________Pgm15">'[22]CSS Pgm 15'!$D$3</definedName>
    <definedName name="__________________________________Pgm16" localSheetId="9">#REF!</definedName>
    <definedName name="__________________________________Pgm16">#REF!</definedName>
    <definedName name="__________________________________Pgm17" localSheetId="9">#REF!</definedName>
    <definedName name="__________________________________Pgm17">#REF!</definedName>
    <definedName name="__________________________________Pgm18" localSheetId="9">#REF!</definedName>
    <definedName name="__________________________________Pgm18">#REF!</definedName>
    <definedName name="__________________________________Pgm19" localSheetId="9">#REF!</definedName>
    <definedName name="__________________________________Pgm19">#REF!</definedName>
    <definedName name="__________________________________Pgm2">'[22]CSS Pgm 2'!$D$3</definedName>
    <definedName name="__________________________________Pgm3">'[22]CSS Pgm 3'!$D$3</definedName>
    <definedName name="__________________________________Pgm4">'[22]CSS Pgm 4'!$D$3</definedName>
    <definedName name="__________________________________Pgm5">'[22]CSS Pgm 5'!$D$3</definedName>
    <definedName name="__________________________________Pgm6">'[22]CSS Pgm 6'!$D$3</definedName>
    <definedName name="__________________________________Pgm7">'[22]CSS Pgm 7'!$D$3</definedName>
    <definedName name="__________________________________Pgm8">'[22]CSS Pgm 8'!$D$3</definedName>
    <definedName name="__________________________________Pgm9">'[22]CSS Pgm 9'!$D$3</definedName>
    <definedName name="_________________________________Pgm1" localSheetId="9">#REF!</definedName>
    <definedName name="_________________________________Pgm1">#REF!</definedName>
    <definedName name="_________________________________pgm10">'[22]CSS Pgm 10'!$D$3</definedName>
    <definedName name="_________________________________Pgm11" localSheetId="9">#REF!</definedName>
    <definedName name="_________________________________Pgm11">#REF!</definedName>
    <definedName name="_________________________________Pgm12" localSheetId="9">#REF!</definedName>
    <definedName name="_________________________________Pgm12">#REF!</definedName>
    <definedName name="_________________________________Pgm13" localSheetId="9">#REF!</definedName>
    <definedName name="_________________________________Pgm13">#REF!</definedName>
    <definedName name="_________________________________Pgm14" localSheetId="9">#REF!</definedName>
    <definedName name="_________________________________Pgm14">#REF!</definedName>
    <definedName name="_________________________________Pgm15" localSheetId="9">#REF!</definedName>
    <definedName name="_________________________________Pgm15">#REF!</definedName>
    <definedName name="_________________________________Pgm16" localSheetId="9">#REF!</definedName>
    <definedName name="_________________________________Pgm16">#REF!</definedName>
    <definedName name="_________________________________Pgm17" localSheetId="9">#REF!</definedName>
    <definedName name="_________________________________Pgm17">#REF!</definedName>
    <definedName name="_________________________________Pgm18" localSheetId="9">#REF!</definedName>
    <definedName name="_________________________________Pgm18">#REF!</definedName>
    <definedName name="_________________________________Pgm19" localSheetId="9">#REF!</definedName>
    <definedName name="_________________________________Pgm19">#REF!</definedName>
    <definedName name="_________________________________Pgm2" localSheetId="9">#REF!</definedName>
    <definedName name="_________________________________Pgm2">#REF!</definedName>
    <definedName name="_________________________________Pgm3" localSheetId="9">#REF!</definedName>
    <definedName name="_________________________________Pgm3">#REF!</definedName>
    <definedName name="_________________________________Pgm4" localSheetId="9">#REF!</definedName>
    <definedName name="_________________________________Pgm4">#REF!</definedName>
    <definedName name="_________________________________Pgm5" localSheetId="9">#REF!</definedName>
    <definedName name="_________________________________Pgm5">#REF!</definedName>
    <definedName name="_________________________________Pgm6" localSheetId="9">#REF!</definedName>
    <definedName name="_________________________________Pgm6">#REF!</definedName>
    <definedName name="_________________________________Pgm7" localSheetId="9">#REF!</definedName>
    <definedName name="_________________________________Pgm7">#REF!</definedName>
    <definedName name="_________________________________Pgm8" localSheetId="9">#REF!</definedName>
    <definedName name="_________________________________Pgm8">#REF!</definedName>
    <definedName name="_________________________________Pgm9" localSheetId="9">#REF!</definedName>
    <definedName name="_________________________________Pgm9">#REF!</definedName>
    <definedName name="________________________________Pgm1" localSheetId="9">#REF!</definedName>
    <definedName name="________________________________Pgm1">#REF!</definedName>
    <definedName name="________________________________pgm10" localSheetId="9">#REF!</definedName>
    <definedName name="________________________________pgm10">#REF!</definedName>
    <definedName name="________________________________Pgm11" localSheetId="9">#REF!</definedName>
    <definedName name="________________________________Pgm11">#REF!</definedName>
    <definedName name="________________________________Pgm12" localSheetId="9">#REF!</definedName>
    <definedName name="________________________________Pgm12">#REF!</definedName>
    <definedName name="________________________________Pgm13" localSheetId="9">#REF!</definedName>
    <definedName name="________________________________Pgm13">#REF!</definedName>
    <definedName name="________________________________Pgm14" localSheetId="9">#REF!</definedName>
    <definedName name="________________________________Pgm14">#REF!</definedName>
    <definedName name="________________________________Pgm15" localSheetId="9">#REF!</definedName>
    <definedName name="________________________________Pgm15">#REF!</definedName>
    <definedName name="________________________________Pgm16" localSheetId="9">#REF!</definedName>
    <definedName name="________________________________Pgm16">#REF!</definedName>
    <definedName name="________________________________Pgm17" localSheetId="9">#REF!</definedName>
    <definedName name="________________________________Pgm17">#REF!</definedName>
    <definedName name="________________________________Pgm18" localSheetId="9">#REF!</definedName>
    <definedName name="________________________________Pgm18">#REF!</definedName>
    <definedName name="________________________________Pgm19" localSheetId="9">#REF!</definedName>
    <definedName name="________________________________Pgm19">#REF!</definedName>
    <definedName name="________________________________Pgm2" localSheetId="9">#REF!</definedName>
    <definedName name="________________________________Pgm2">#REF!</definedName>
    <definedName name="________________________________Pgm3" localSheetId="9">#REF!</definedName>
    <definedName name="________________________________Pgm3">#REF!</definedName>
    <definedName name="________________________________Pgm4" localSheetId="9">#REF!</definedName>
    <definedName name="________________________________Pgm4">#REF!</definedName>
    <definedName name="________________________________Pgm5" localSheetId="9">#REF!</definedName>
    <definedName name="________________________________Pgm5">#REF!</definedName>
    <definedName name="________________________________Pgm6" localSheetId="9">#REF!</definedName>
    <definedName name="________________________________Pgm6">#REF!</definedName>
    <definedName name="________________________________Pgm7" localSheetId="9">#REF!</definedName>
    <definedName name="________________________________Pgm7">#REF!</definedName>
    <definedName name="________________________________Pgm8" localSheetId="9">#REF!</definedName>
    <definedName name="________________________________Pgm8">#REF!</definedName>
    <definedName name="________________________________Pgm9" localSheetId="9">#REF!</definedName>
    <definedName name="________________________________Pgm9">#REF!</definedName>
    <definedName name="_______________________________Pgm1" localSheetId="9">#REF!</definedName>
    <definedName name="_______________________________Pgm1">#REF!</definedName>
    <definedName name="_______________________________pgm10" localSheetId="9">#REF!</definedName>
    <definedName name="_______________________________pgm10">#REF!</definedName>
    <definedName name="_______________________________Pgm11" localSheetId="9">#REF!</definedName>
    <definedName name="_______________________________Pgm11">#REF!</definedName>
    <definedName name="_______________________________Pgm12" localSheetId="9">#REF!</definedName>
    <definedName name="_______________________________Pgm12">#REF!</definedName>
    <definedName name="_______________________________Pgm13" localSheetId="9">#REF!</definedName>
    <definedName name="_______________________________Pgm13">#REF!</definedName>
    <definedName name="_______________________________Pgm14" localSheetId="9">#REF!</definedName>
    <definedName name="_______________________________Pgm14">#REF!</definedName>
    <definedName name="_______________________________Pgm15" localSheetId="9">#REF!</definedName>
    <definedName name="_______________________________Pgm15">#REF!</definedName>
    <definedName name="_______________________________Pgm16">'[9]A-16 OA Transformative Design'!$D$3</definedName>
    <definedName name="_______________________________Pgm17">'[9]A-17 OA Field-Capable Clinical'!$D$3</definedName>
    <definedName name="_______________________________Pgm18">'[9]A-18 OA Svcs Extenders'!$D$3</definedName>
    <definedName name="_______________________________Pgm19">'[9]A-19 OA Training'!$D$3</definedName>
    <definedName name="_______________________________Pgm2">'[23]CSS WP 2'!$D$3</definedName>
    <definedName name="_______________________________Pgm3">'[23]CSS WP 3'!$D$3</definedName>
    <definedName name="_______________________________Pgm4">'[23]CSS WP 4'!$D$3</definedName>
    <definedName name="_______________________________Pgm5" localSheetId="9">#REF!</definedName>
    <definedName name="_______________________________Pgm5">#REF!</definedName>
    <definedName name="_______________________________Pgm6" localSheetId="9">#REF!</definedName>
    <definedName name="_______________________________Pgm6">#REF!</definedName>
    <definedName name="_______________________________Pgm7" localSheetId="9">#REF!</definedName>
    <definedName name="_______________________________Pgm7">#REF!</definedName>
    <definedName name="_______________________________Pgm8" localSheetId="9">#REF!</definedName>
    <definedName name="_______________________________Pgm8">#REF!</definedName>
    <definedName name="_______________________________Pgm9" localSheetId="9">#REF!</definedName>
    <definedName name="_______________________________Pgm9">#REF!</definedName>
    <definedName name="______________________________Pgm1" localSheetId="9">#REF!</definedName>
    <definedName name="______________________________Pgm1">#REF!</definedName>
    <definedName name="______________________________pgm10" localSheetId="9">#REF!</definedName>
    <definedName name="______________________________pgm10">#REF!</definedName>
    <definedName name="______________________________Pgm11" localSheetId="9">#REF!</definedName>
    <definedName name="______________________________Pgm11">#REF!</definedName>
    <definedName name="______________________________Pgm12" localSheetId="9">#REF!</definedName>
    <definedName name="______________________________Pgm12">#REF!</definedName>
    <definedName name="______________________________Pgm13" localSheetId="9">#REF!</definedName>
    <definedName name="______________________________Pgm13">#REF!</definedName>
    <definedName name="______________________________Pgm14" localSheetId="9">#REF!</definedName>
    <definedName name="______________________________Pgm14">#REF!</definedName>
    <definedName name="______________________________Pgm15" localSheetId="9">#REF!</definedName>
    <definedName name="______________________________Pgm15">#REF!</definedName>
    <definedName name="______________________________Pgm16" localSheetId="9">#REF!</definedName>
    <definedName name="______________________________Pgm16">#REF!</definedName>
    <definedName name="______________________________Pgm17" localSheetId="9">#REF!</definedName>
    <definedName name="______________________________Pgm17">#REF!</definedName>
    <definedName name="______________________________Pgm18" localSheetId="9">#REF!</definedName>
    <definedName name="______________________________Pgm18">#REF!</definedName>
    <definedName name="______________________________Pgm19" localSheetId="9">#REF!</definedName>
    <definedName name="______________________________Pgm19">#REF!</definedName>
    <definedName name="______________________________Pgm2">'[24]CSS Pgm 2'!$D$3</definedName>
    <definedName name="______________________________Pgm3">'[24]CSS Pgm 3'!$D$3</definedName>
    <definedName name="______________________________Pgm4">'[24]CSS Pgm 4'!$D$3</definedName>
    <definedName name="______________________________Pgm5" localSheetId="9">#REF!</definedName>
    <definedName name="______________________________Pgm5">#REF!</definedName>
    <definedName name="______________________________Pgm6" localSheetId="9">#REF!</definedName>
    <definedName name="______________________________Pgm6">#REF!</definedName>
    <definedName name="______________________________Pgm7" localSheetId="9">#REF!</definedName>
    <definedName name="______________________________Pgm7">#REF!</definedName>
    <definedName name="______________________________Pgm8" localSheetId="9">#REF!</definedName>
    <definedName name="______________________________Pgm8">#REF!</definedName>
    <definedName name="______________________________Pgm9" localSheetId="9">#REF!</definedName>
    <definedName name="______________________________Pgm9">#REF!</definedName>
    <definedName name="_____________________________Pgm1" localSheetId="9">#REF!</definedName>
    <definedName name="_____________________________Pgm1">#REF!</definedName>
    <definedName name="_____________________________pgm10" localSheetId="9">#REF!</definedName>
    <definedName name="_____________________________pgm10">#REF!</definedName>
    <definedName name="_____________________________Pgm11" localSheetId="9">#REF!</definedName>
    <definedName name="_____________________________Pgm11">#REF!</definedName>
    <definedName name="_____________________________Pgm12" localSheetId="9">#REF!</definedName>
    <definedName name="_____________________________Pgm12">#REF!</definedName>
    <definedName name="_____________________________Pgm13" localSheetId="9">#REF!</definedName>
    <definedName name="_____________________________Pgm13">#REF!</definedName>
    <definedName name="_____________________________Pgm14" localSheetId="9">#REF!</definedName>
    <definedName name="_____________________________Pgm14">#REF!</definedName>
    <definedName name="_____________________________Pgm15" localSheetId="9">#REF!</definedName>
    <definedName name="_____________________________Pgm15">#REF!</definedName>
    <definedName name="_____________________________Pgm16" localSheetId="9">#REF!</definedName>
    <definedName name="_____________________________Pgm16">#REF!</definedName>
    <definedName name="_____________________________Pgm17" localSheetId="9">#REF!</definedName>
    <definedName name="_____________________________Pgm17">#REF!</definedName>
    <definedName name="_____________________________Pgm18" localSheetId="9">#REF!</definedName>
    <definedName name="_____________________________Pgm18">#REF!</definedName>
    <definedName name="_____________________________Pgm19" localSheetId="9">#REF!</definedName>
    <definedName name="_____________________________Pgm19">#REF!</definedName>
    <definedName name="_____________________________Pgm2" localSheetId="9">#REF!</definedName>
    <definedName name="_____________________________Pgm2">#REF!</definedName>
    <definedName name="_____________________________Pgm3" localSheetId="9">#REF!</definedName>
    <definedName name="_____________________________Pgm3">#REF!</definedName>
    <definedName name="_____________________________Pgm4" localSheetId="9">#REF!</definedName>
    <definedName name="_____________________________Pgm4">#REF!</definedName>
    <definedName name="_____________________________Pgm5" localSheetId="9">#REF!</definedName>
    <definedName name="_____________________________Pgm5">#REF!</definedName>
    <definedName name="_____________________________Pgm6" localSheetId="9">#REF!</definedName>
    <definedName name="_____________________________Pgm6">#REF!</definedName>
    <definedName name="_____________________________Pgm7" localSheetId="9">#REF!</definedName>
    <definedName name="_____________________________Pgm7">#REF!</definedName>
    <definedName name="_____________________________Pgm8" localSheetId="9">#REF!</definedName>
    <definedName name="_____________________________Pgm8">#REF!</definedName>
    <definedName name="_____________________________Pgm9" localSheetId="9">#REF!</definedName>
    <definedName name="_____________________________Pgm9">#REF!</definedName>
    <definedName name="____________________________pgm10" localSheetId="9">#REF!</definedName>
    <definedName name="____________________________pgm10">#REF!</definedName>
    <definedName name="____________________________Pgm11" localSheetId="9">#REF!</definedName>
    <definedName name="____________________________Pgm11">#REF!</definedName>
    <definedName name="____________________________Pgm12" localSheetId="9">#REF!</definedName>
    <definedName name="____________________________Pgm12">#REF!</definedName>
    <definedName name="____________________________Pgm13" localSheetId="9">#REF!</definedName>
    <definedName name="____________________________Pgm13">#REF!</definedName>
    <definedName name="____________________________Pgm14" localSheetId="9">#REF!</definedName>
    <definedName name="____________________________Pgm14">#REF!</definedName>
    <definedName name="____________________________Pgm15" localSheetId="9">#REF!</definedName>
    <definedName name="____________________________Pgm15">#REF!</definedName>
    <definedName name="____________________________Pgm16" localSheetId="9">#REF!</definedName>
    <definedName name="____________________________Pgm16">#REF!</definedName>
    <definedName name="____________________________Pgm17" localSheetId="9">#REF!</definedName>
    <definedName name="____________________________Pgm17">#REF!</definedName>
    <definedName name="____________________________Pgm18" localSheetId="9">#REF!</definedName>
    <definedName name="____________________________Pgm18">#REF!</definedName>
    <definedName name="____________________________Pgm19" localSheetId="9">#REF!</definedName>
    <definedName name="____________________________Pgm19">#REF!</definedName>
    <definedName name="____________________________Pgm2" localSheetId="9">#REF!</definedName>
    <definedName name="____________________________Pgm2">#REF!</definedName>
    <definedName name="____________________________Pgm3" localSheetId="9">#REF!</definedName>
    <definedName name="____________________________Pgm3">#REF!</definedName>
    <definedName name="____________________________Pgm4" localSheetId="9">#REF!</definedName>
    <definedName name="____________________________Pgm4">#REF!</definedName>
    <definedName name="____________________________Pgm5" localSheetId="9">#REF!</definedName>
    <definedName name="____________________________Pgm5">#REF!</definedName>
    <definedName name="____________________________Pgm6" localSheetId="9">#REF!</definedName>
    <definedName name="____________________________Pgm6">#REF!</definedName>
    <definedName name="____________________________Pgm7" localSheetId="9">#REF!</definedName>
    <definedName name="____________________________Pgm7">#REF!</definedName>
    <definedName name="____________________________Pgm8" localSheetId="9">#REF!</definedName>
    <definedName name="____________________________Pgm8">#REF!</definedName>
    <definedName name="____________________________Pgm9" localSheetId="9">#REF!</definedName>
    <definedName name="____________________________Pgm9">#REF!</definedName>
    <definedName name="___________________________Pgm1" localSheetId="9">#REF!</definedName>
    <definedName name="___________________________Pgm1">#REF!</definedName>
    <definedName name="___________________________pgm10" localSheetId="9">#REF!</definedName>
    <definedName name="___________________________pgm10">#REF!</definedName>
    <definedName name="___________________________Pgm11">'[25]CSS WP 11'!$D$3</definedName>
    <definedName name="___________________________Pgm12">'[25]CSS WP 12'!$D$3</definedName>
    <definedName name="___________________________Pgm13">'[25]CSS WP 13'!$D$3</definedName>
    <definedName name="___________________________Pgm14">'[25]CSS WP 14'!$D$3</definedName>
    <definedName name="___________________________Pgm15">'[25]CSS WP 15'!$D$3</definedName>
    <definedName name="___________________________Pgm16" localSheetId="9">#REF!</definedName>
    <definedName name="___________________________Pgm16">#REF!</definedName>
    <definedName name="___________________________Pgm17" localSheetId="9">#REF!</definedName>
    <definedName name="___________________________Pgm17">#REF!</definedName>
    <definedName name="___________________________Pgm18" localSheetId="9">#REF!</definedName>
    <definedName name="___________________________Pgm18">#REF!</definedName>
    <definedName name="___________________________Pgm19" localSheetId="9">#REF!</definedName>
    <definedName name="___________________________Pgm19">#REF!</definedName>
    <definedName name="___________________________Pgm2">'[25]CSS WP 2'!$D$3</definedName>
    <definedName name="___________________________Pgm3">'[25]CSS WP 3'!$D$3</definedName>
    <definedName name="___________________________Pgm4">'[25]CSS WP 4'!$D$3</definedName>
    <definedName name="___________________________Pgm5">'[25]CSS WP 5'!$D$3</definedName>
    <definedName name="___________________________Pgm6">'[25]CSS WP 6'!$D$3</definedName>
    <definedName name="___________________________Pgm7">'[25]CSS WP 7'!$D$3</definedName>
    <definedName name="___________________________Pgm8">'[25]CSS WP 8'!$D$3</definedName>
    <definedName name="___________________________Pgm9">'[25]CSS WP 9'!$D$3</definedName>
    <definedName name="__________________________Pgm1" localSheetId="9">#REF!</definedName>
    <definedName name="__________________________Pgm1">#REF!</definedName>
    <definedName name="__________________________pgm10">'[25]CSS WP 10'!$D$3</definedName>
    <definedName name="__________________________Pgm11" localSheetId="9">#REF!</definedName>
    <definedName name="__________________________Pgm11">#REF!</definedName>
    <definedName name="__________________________Pgm12" localSheetId="9">#REF!</definedName>
    <definedName name="__________________________Pgm12">#REF!</definedName>
    <definedName name="__________________________Pgm13" localSheetId="9">#REF!</definedName>
    <definedName name="__________________________Pgm13">#REF!</definedName>
    <definedName name="__________________________Pgm14" localSheetId="9">#REF!</definedName>
    <definedName name="__________________________Pgm14">#REF!</definedName>
    <definedName name="__________________________Pgm15" localSheetId="9">#REF!</definedName>
    <definedName name="__________________________Pgm15">#REF!</definedName>
    <definedName name="__________________________Pgm16" localSheetId="9">#REF!</definedName>
    <definedName name="__________________________Pgm16">#REF!</definedName>
    <definedName name="__________________________Pgm17" localSheetId="9">#REF!</definedName>
    <definedName name="__________________________Pgm17">#REF!</definedName>
    <definedName name="__________________________Pgm18" localSheetId="9">#REF!</definedName>
    <definedName name="__________________________Pgm18">#REF!</definedName>
    <definedName name="__________________________Pgm19" localSheetId="9">#REF!</definedName>
    <definedName name="__________________________Pgm19">#REF!</definedName>
    <definedName name="__________________________Pgm2">'[26]CSS Pgm 2'!$D$3</definedName>
    <definedName name="__________________________Pgm3" localSheetId="9">#REF!</definedName>
    <definedName name="__________________________Pgm3">#REF!</definedName>
    <definedName name="__________________________Pgm4" localSheetId="9">#REF!</definedName>
    <definedName name="__________________________Pgm4">#REF!</definedName>
    <definedName name="__________________________Pgm5" localSheetId="9">#REF!</definedName>
    <definedName name="__________________________Pgm5">#REF!</definedName>
    <definedName name="__________________________Pgm6" localSheetId="9">#REF!</definedName>
    <definedName name="__________________________Pgm6">#REF!</definedName>
    <definedName name="__________________________Pgm7" localSheetId="9">#REF!</definedName>
    <definedName name="__________________________Pgm7">#REF!</definedName>
    <definedName name="__________________________Pgm8" localSheetId="9">#REF!</definedName>
    <definedName name="__________________________Pgm8">#REF!</definedName>
    <definedName name="__________________________Pgm9" localSheetId="9">#REF!</definedName>
    <definedName name="__________________________Pgm9">#REF!</definedName>
    <definedName name="_________________________Pgm1" localSheetId="9">#REF!</definedName>
    <definedName name="_________________________Pgm1">#REF!</definedName>
    <definedName name="_________________________pgm10" localSheetId="9">#REF!</definedName>
    <definedName name="_________________________pgm10">#REF!</definedName>
    <definedName name="_________________________Pgm11" localSheetId="9">#REF!</definedName>
    <definedName name="_________________________Pgm11">#REF!</definedName>
    <definedName name="_________________________Pgm12" localSheetId="9">#REF!</definedName>
    <definedName name="_________________________Pgm12">#REF!</definedName>
    <definedName name="_________________________Pgm13" localSheetId="9">#REF!</definedName>
    <definedName name="_________________________Pgm13">#REF!</definedName>
    <definedName name="_________________________Pgm14" localSheetId="9">#REF!</definedName>
    <definedName name="_________________________Pgm14">#REF!</definedName>
    <definedName name="_________________________Pgm15" localSheetId="9">#REF!</definedName>
    <definedName name="_________________________Pgm15">#REF!</definedName>
    <definedName name="_________________________Pgm16" localSheetId="9">#REF!</definedName>
    <definedName name="_________________________Pgm16">#REF!</definedName>
    <definedName name="_________________________Pgm17" localSheetId="9">#REF!</definedName>
    <definedName name="_________________________Pgm17">#REF!</definedName>
    <definedName name="_________________________Pgm18" localSheetId="9">#REF!</definedName>
    <definedName name="_________________________Pgm18">#REF!</definedName>
    <definedName name="_________________________Pgm19" localSheetId="9">#REF!</definedName>
    <definedName name="_________________________Pgm19">#REF!</definedName>
    <definedName name="_________________________Pgm2" localSheetId="9">#REF!</definedName>
    <definedName name="_________________________Pgm2">#REF!</definedName>
    <definedName name="_________________________Pgm3" localSheetId="9">#REF!</definedName>
    <definedName name="_________________________Pgm3">#REF!</definedName>
    <definedName name="_________________________Pgm4" localSheetId="9">#REF!</definedName>
    <definedName name="_________________________Pgm4">#REF!</definedName>
    <definedName name="_________________________Pgm5" localSheetId="9">#REF!</definedName>
    <definedName name="_________________________Pgm5">#REF!</definedName>
    <definedName name="_________________________Pgm6" localSheetId="9">#REF!</definedName>
    <definedName name="_________________________Pgm6">#REF!</definedName>
    <definedName name="_________________________Pgm7" localSheetId="9">#REF!</definedName>
    <definedName name="_________________________Pgm7">#REF!</definedName>
    <definedName name="_________________________Pgm8" localSheetId="9">#REF!</definedName>
    <definedName name="_________________________Pgm8">#REF!</definedName>
    <definedName name="_________________________Pgm9" localSheetId="9">#REF!</definedName>
    <definedName name="_________________________Pgm9">#REF!</definedName>
    <definedName name="________________________Pgm1" localSheetId="9">#REF!</definedName>
    <definedName name="________________________Pgm1">#REF!</definedName>
    <definedName name="________________________pgm10" localSheetId="9">#REF!</definedName>
    <definedName name="________________________pgm10">#REF!</definedName>
    <definedName name="________________________Pgm11" localSheetId="9">#REF!</definedName>
    <definedName name="________________________Pgm11">#REF!</definedName>
    <definedName name="________________________Pgm12" localSheetId="9">#REF!</definedName>
    <definedName name="________________________Pgm12">#REF!</definedName>
    <definedName name="________________________Pgm13" localSheetId="9">#REF!</definedName>
    <definedName name="________________________Pgm13">#REF!</definedName>
    <definedName name="________________________Pgm14" localSheetId="9">#REF!</definedName>
    <definedName name="________________________Pgm14">#REF!</definedName>
    <definedName name="________________________Pgm15" localSheetId="9">#REF!</definedName>
    <definedName name="________________________Pgm15">#REF!</definedName>
    <definedName name="________________________Pgm16" localSheetId="9">#REF!</definedName>
    <definedName name="________________________Pgm16">#REF!</definedName>
    <definedName name="________________________Pgm17" localSheetId="9">#REF!</definedName>
    <definedName name="________________________Pgm17">#REF!</definedName>
    <definedName name="________________________Pgm18" localSheetId="9">#REF!</definedName>
    <definedName name="________________________Pgm18">#REF!</definedName>
    <definedName name="________________________Pgm19" localSheetId="9">#REF!</definedName>
    <definedName name="________________________Pgm19">#REF!</definedName>
    <definedName name="________________________Pgm2" localSheetId="9">#REF!</definedName>
    <definedName name="________________________Pgm2">#REF!</definedName>
    <definedName name="________________________Pgm3" localSheetId="9">#REF!</definedName>
    <definedName name="________________________Pgm3">#REF!</definedName>
    <definedName name="________________________Pgm4" localSheetId="9">#REF!</definedName>
    <definedName name="________________________Pgm4">#REF!</definedName>
    <definedName name="________________________Pgm5" localSheetId="9">#REF!</definedName>
    <definedName name="________________________Pgm5">#REF!</definedName>
    <definedName name="________________________Pgm6" localSheetId="9">#REF!</definedName>
    <definedName name="________________________Pgm6">#REF!</definedName>
    <definedName name="________________________Pgm7" localSheetId="9">#REF!</definedName>
    <definedName name="________________________Pgm7">#REF!</definedName>
    <definedName name="________________________Pgm8" localSheetId="9">#REF!</definedName>
    <definedName name="________________________Pgm8">#REF!</definedName>
    <definedName name="________________________Pgm9" localSheetId="9">#REF!</definedName>
    <definedName name="________________________Pgm9">#REF!</definedName>
    <definedName name="_______________________Pgm1" localSheetId="9">#REF!</definedName>
    <definedName name="_______________________Pgm1">#REF!</definedName>
    <definedName name="_______________________pgm10" localSheetId="9">#REF!</definedName>
    <definedName name="_______________________pgm10">#REF!</definedName>
    <definedName name="_______________________Pgm11">'[27]CSS WP 11'!$D$3</definedName>
    <definedName name="_______________________Pgm12">'[27]CSS WP 12'!$D$3</definedName>
    <definedName name="_______________________Pgm13">'[27]CSS WP 13'!$D$3</definedName>
    <definedName name="_______________________Pgm14">'[27]CSS WP 14'!$D$3</definedName>
    <definedName name="_______________________Pgm15">'[27]CSS WP 15'!$D$3</definedName>
    <definedName name="_______________________Pgm16" localSheetId="9">#REF!</definedName>
    <definedName name="_______________________Pgm16">#REF!</definedName>
    <definedName name="_______________________Pgm17" localSheetId="9">#REF!</definedName>
    <definedName name="_______________________Pgm17">#REF!</definedName>
    <definedName name="_______________________Pgm18" localSheetId="9">#REF!</definedName>
    <definedName name="_______________________Pgm18">#REF!</definedName>
    <definedName name="_______________________Pgm19" localSheetId="9">#REF!</definedName>
    <definedName name="_______________________Pgm19">#REF!</definedName>
    <definedName name="_______________________Pgm2">'[27]CSS WP 2'!$D$3</definedName>
    <definedName name="_______________________Pgm3">'[27]CSS WP 3'!$D$3</definedName>
    <definedName name="_______________________Pgm4">'[27]CSS WP 4'!$D$3</definedName>
    <definedName name="_______________________Pgm5">'[27]CSS WP 5'!$D$3</definedName>
    <definedName name="_______________________Pgm6">'[27]CSS WP 6'!$D$3</definedName>
    <definedName name="_______________________Pgm7">'[27]CSS WP 7'!$D$3</definedName>
    <definedName name="_______________________Pgm8">'[27]CSS WP 8'!$D$3</definedName>
    <definedName name="_______________________Pgm9">'[27]CSS WP 9'!$D$3</definedName>
    <definedName name="______________________pgm10">'[27]CSS WP 10'!$D$3</definedName>
    <definedName name="______________________Pgm11" localSheetId="9">#REF!</definedName>
    <definedName name="______________________Pgm11">#REF!</definedName>
    <definedName name="______________________Pgm12" localSheetId="9">#REF!</definedName>
    <definedName name="______________________Pgm12">#REF!</definedName>
    <definedName name="______________________Pgm13" localSheetId="9">#REF!</definedName>
    <definedName name="______________________Pgm13">#REF!</definedName>
    <definedName name="______________________Pgm14" localSheetId="9">#REF!</definedName>
    <definedName name="______________________Pgm14">#REF!</definedName>
    <definedName name="______________________Pgm15" localSheetId="9">#REF!</definedName>
    <definedName name="______________________Pgm15">#REF!</definedName>
    <definedName name="______________________Pgm16" localSheetId="9">#REF!</definedName>
    <definedName name="______________________Pgm16">#REF!</definedName>
    <definedName name="______________________Pgm17" localSheetId="9">#REF!</definedName>
    <definedName name="______________________Pgm17">#REF!</definedName>
    <definedName name="______________________Pgm18" localSheetId="9">#REF!</definedName>
    <definedName name="______________________Pgm18">#REF!</definedName>
    <definedName name="______________________Pgm19" localSheetId="9">#REF!</definedName>
    <definedName name="______________________Pgm19">#REF!</definedName>
    <definedName name="______________________Pgm2">'[28]CSS Pgm 2'!$D$3</definedName>
    <definedName name="______________________Pgm3">'[28]CSS Pgm 3'!$D$3</definedName>
    <definedName name="______________________Pgm4">'[28]CSS Pgm 4'!$D$3</definedName>
    <definedName name="______________________Pgm5">'[28]CSS Pgm 5'!$D$3</definedName>
    <definedName name="______________________Pgm6" localSheetId="9">#REF!</definedName>
    <definedName name="______________________Pgm6">#REF!</definedName>
    <definedName name="______________________Pgm7" localSheetId="9">#REF!</definedName>
    <definedName name="______________________Pgm7">#REF!</definedName>
    <definedName name="______________________Pgm8" localSheetId="9">#REF!</definedName>
    <definedName name="______________________Pgm8">#REF!</definedName>
    <definedName name="______________________Pgm9" localSheetId="9">#REF!</definedName>
    <definedName name="______________________Pgm9">#REF!</definedName>
    <definedName name="_____________________Pgm1" localSheetId="9">#REF!</definedName>
    <definedName name="_____________________Pgm1">#REF!</definedName>
    <definedName name="_____________________pgm10" localSheetId="9">#REF!</definedName>
    <definedName name="_____________________pgm10">#REF!</definedName>
    <definedName name="_____________________Pgm11" localSheetId="9">#REF!</definedName>
    <definedName name="_____________________Pgm11">#REF!</definedName>
    <definedName name="_____________________Pgm12" localSheetId="9">#REF!</definedName>
    <definedName name="_____________________Pgm12">#REF!</definedName>
    <definedName name="_____________________Pgm13" localSheetId="9">#REF!</definedName>
    <definedName name="_____________________Pgm13">#REF!</definedName>
    <definedName name="_____________________Pgm14" localSheetId="9">#REF!</definedName>
    <definedName name="_____________________Pgm14">#REF!</definedName>
    <definedName name="_____________________Pgm15" localSheetId="9">#REF!</definedName>
    <definedName name="_____________________Pgm15">#REF!</definedName>
    <definedName name="_____________________Pgm16" localSheetId="9">#REF!</definedName>
    <definedName name="_____________________Pgm16">#REF!</definedName>
    <definedName name="_____________________Pgm17" localSheetId="9">#REF!</definedName>
    <definedName name="_____________________Pgm17">#REF!</definedName>
    <definedName name="_____________________Pgm18" localSheetId="9">#REF!</definedName>
    <definedName name="_____________________Pgm18">#REF!</definedName>
    <definedName name="_____________________Pgm19" localSheetId="9">#REF!</definedName>
    <definedName name="_____________________Pgm19">#REF!</definedName>
    <definedName name="_____________________Pgm2" localSheetId="9">#REF!</definedName>
    <definedName name="_____________________Pgm2">#REF!</definedName>
    <definedName name="_____________________Pgm3" localSheetId="9">#REF!</definedName>
    <definedName name="_____________________Pgm3">#REF!</definedName>
    <definedName name="_____________________Pgm4" localSheetId="9">#REF!</definedName>
    <definedName name="_____________________Pgm4">#REF!</definedName>
    <definedName name="_____________________Pgm5" localSheetId="9">#REF!</definedName>
    <definedName name="_____________________Pgm5">#REF!</definedName>
    <definedName name="_____________________Pgm6" localSheetId="9">#REF!</definedName>
    <definedName name="_____________________Pgm6">#REF!</definedName>
    <definedName name="_____________________Pgm7" localSheetId="9">#REF!</definedName>
    <definedName name="_____________________Pgm7">#REF!</definedName>
    <definedName name="_____________________Pgm8" localSheetId="9">#REF!</definedName>
    <definedName name="_____________________Pgm8">#REF!</definedName>
    <definedName name="_____________________Pgm9" localSheetId="9">#REF!</definedName>
    <definedName name="_____________________Pgm9">#REF!</definedName>
    <definedName name="____________________Pgm1" localSheetId="9">#REF!</definedName>
    <definedName name="____________________Pgm1">#REF!</definedName>
    <definedName name="____________________pgm10" localSheetId="9">#REF!</definedName>
    <definedName name="____________________pgm10">#REF!</definedName>
    <definedName name="____________________Pgm11" localSheetId="9">#REF!</definedName>
    <definedName name="____________________Pgm11">#REF!</definedName>
    <definedName name="____________________Pgm12" localSheetId="9">#REF!</definedName>
    <definedName name="____________________Pgm12">#REF!</definedName>
    <definedName name="____________________Pgm13" localSheetId="9">#REF!</definedName>
    <definedName name="____________________Pgm13">#REF!</definedName>
    <definedName name="____________________Pgm14" localSheetId="9">#REF!</definedName>
    <definedName name="____________________Pgm14">#REF!</definedName>
    <definedName name="____________________Pgm15" localSheetId="9">#REF!</definedName>
    <definedName name="____________________Pgm15">#REF!</definedName>
    <definedName name="____________________Pgm16" localSheetId="9">#REF!</definedName>
    <definedName name="____________________Pgm16">#REF!</definedName>
    <definedName name="____________________Pgm17" localSheetId="9">#REF!</definedName>
    <definedName name="____________________Pgm17">#REF!</definedName>
    <definedName name="____________________Pgm18" localSheetId="9">#REF!</definedName>
    <definedName name="____________________Pgm18">#REF!</definedName>
    <definedName name="____________________Pgm19" localSheetId="9">#REF!</definedName>
    <definedName name="____________________Pgm19">#REF!</definedName>
    <definedName name="____________________Pgm2" localSheetId="9">#REF!</definedName>
    <definedName name="____________________Pgm2">#REF!</definedName>
    <definedName name="____________________Pgm3" localSheetId="9">#REF!</definedName>
    <definedName name="____________________Pgm3">#REF!</definedName>
    <definedName name="____________________Pgm4" localSheetId="9">#REF!</definedName>
    <definedName name="____________________Pgm4">#REF!</definedName>
    <definedName name="____________________Pgm5" localSheetId="9">#REF!</definedName>
    <definedName name="____________________Pgm5">#REF!</definedName>
    <definedName name="____________________Pgm6" localSheetId="9">#REF!</definedName>
    <definedName name="____________________Pgm6">#REF!</definedName>
    <definedName name="____________________Pgm7" localSheetId="9">#REF!</definedName>
    <definedName name="____________________Pgm7">#REF!</definedName>
    <definedName name="____________________Pgm8" localSheetId="9">#REF!</definedName>
    <definedName name="____________________Pgm8">#REF!</definedName>
    <definedName name="____________________Pgm9" localSheetId="9">#REF!</definedName>
    <definedName name="____________________Pgm9">#REF!</definedName>
    <definedName name="___________________Pgm1" localSheetId="9">#REF!</definedName>
    <definedName name="___________________Pgm1">#REF!</definedName>
    <definedName name="___________________pgm10" localSheetId="9">#REF!</definedName>
    <definedName name="___________________pgm10">#REF!</definedName>
    <definedName name="___________________Pgm11">'[29]CSS WP 11'!$D$3</definedName>
    <definedName name="___________________Pgm12">'[29]CSS WP 12'!$D$3</definedName>
    <definedName name="___________________Pgm13">'[29]CSS WP 13'!$D$3</definedName>
    <definedName name="___________________Pgm14">'[29]CSS WP 14'!$D$3</definedName>
    <definedName name="___________________Pgm15">'[29]CSS WP 15'!$D$3</definedName>
    <definedName name="___________________Pgm16" localSheetId="9">#REF!</definedName>
    <definedName name="___________________Pgm16">#REF!</definedName>
    <definedName name="___________________Pgm17" localSheetId="9">#REF!</definedName>
    <definedName name="___________________Pgm17">#REF!</definedName>
    <definedName name="___________________Pgm18" localSheetId="9">#REF!</definedName>
    <definedName name="___________________Pgm18">#REF!</definedName>
    <definedName name="___________________Pgm19" localSheetId="9">#REF!</definedName>
    <definedName name="___________________Pgm19">#REF!</definedName>
    <definedName name="___________________Pgm2">'[29]CSS WP 2'!$D$3</definedName>
    <definedName name="___________________Pgm3">'[29]CSS WP 3'!$D$3</definedName>
    <definedName name="___________________Pgm4">'[29]CSS WP 4'!$D$3</definedName>
    <definedName name="___________________Pgm5">'[29]CSS WP 5'!$D$3</definedName>
    <definedName name="___________________Pgm6">'[29]CSS WP 6'!$D$3</definedName>
    <definedName name="___________________Pgm7">'[29]CSS WP 7'!$D$3</definedName>
    <definedName name="___________________Pgm8">'[29]CSS WP 8'!$D$3</definedName>
    <definedName name="___________________Pgm9">'[29]CSS WP 9'!$D$3</definedName>
    <definedName name="__________________pgm10">'[29]CSS WP 10'!$D$3</definedName>
    <definedName name="__________________Pgm11">'[30]CSS Pgm 11'!$D$3</definedName>
    <definedName name="__________________Pgm12">'[30]CSS Pgm 12'!$D$3</definedName>
    <definedName name="__________________Pgm13">'[30]CSS Pgm 13'!$D$3</definedName>
    <definedName name="__________________Pgm14">'[30]CSS Pgm 14'!$D$3</definedName>
    <definedName name="__________________Pgm15">'[30]CSS Pgm 15'!$D$3</definedName>
    <definedName name="__________________Pgm16" localSheetId="9">#REF!</definedName>
    <definedName name="__________________Pgm16">#REF!</definedName>
    <definedName name="__________________Pgm17" localSheetId="9">#REF!</definedName>
    <definedName name="__________________Pgm17">#REF!</definedName>
    <definedName name="__________________Pgm18" localSheetId="9">#REF!</definedName>
    <definedName name="__________________Pgm18">#REF!</definedName>
    <definedName name="__________________Pgm19" localSheetId="9">#REF!</definedName>
    <definedName name="__________________Pgm19">#REF!</definedName>
    <definedName name="__________________Pgm2">'[30]CSS Pgm 2'!$D$3</definedName>
    <definedName name="__________________Pgm3">'[30]CSS Pgm 3'!$D$3</definedName>
    <definedName name="__________________Pgm4">'[30]CSS Pgm 4'!$D$3</definedName>
    <definedName name="__________________Pgm5">'[30]CSS Pgm 5'!$D$3</definedName>
    <definedName name="__________________Pgm6">'[30]CSS Pgm 6'!$D$3</definedName>
    <definedName name="__________________Pgm7">'[30]CSS Pgm 7'!$D$3</definedName>
    <definedName name="__________________Pgm8">'[30]CSS Pgm 8'!$D$3</definedName>
    <definedName name="__________________Pgm9">'[30]CSS Pgm 9'!$D$3</definedName>
    <definedName name="_________________Pgm1" localSheetId="9">#REF!</definedName>
    <definedName name="_________________Pgm1">#REF!</definedName>
    <definedName name="_________________pgm10">'[30]CSS Pgm 10'!$D$3</definedName>
    <definedName name="_________________Pgm11" localSheetId="9">#REF!</definedName>
    <definedName name="_________________Pgm11">#REF!</definedName>
    <definedName name="_________________Pgm12" localSheetId="9">#REF!</definedName>
    <definedName name="_________________Pgm12">#REF!</definedName>
    <definedName name="_________________Pgm13" localSheetId="9">#REF!</definedName>
    <definedName name="_________________Pgm13">#REF!</definedName>
    <definedName name="_________________Pgm14" localSheetId="9">#REF!</definedName>
    <definedName name="_________________Pgm14">#REF!</definedName>
    <definedName name="_________________Pgm15" localSheetId="9">#REF!</definedName>
    <definedName name="_________________Pgm15">#REF!</definedName>
    <definedName name="_________________Pgm16" localSheetId="9">#REF!</definedName>
    <definedName name="_________________Pgm16">#REF!</definedName>
    <definedName name="_________________Pgm17" localSheetId="9">#REF!</definedName>
    <definedName name="_________________Pgm17">#REF!</definedName>
    <definedName name="_________________Pgm18" localSheetId="9">#REF!</definedName>
    <definedName name="_________________Pgm18">#REF!</definedName>
    <definedName name="_________________Pgm19" localSheetId="9">#REF!</definedName>
    <definedName name="_________________Pgm19">#REF!</definedName>
    <definedName name="_________________Pgm2" localSheetId="9">#REF!</definedName>
    <definedName name="_________________Pgm2">#REF!</definedName>
    <definedName name="_________________Pgm3" localSheetId="9">#REF!</definedName>
    <definedName name="_________________Pgm3">#REF!</definedName>
    <definedName name="_________________Pgm4" localSheetId="9">#REF!</definedName>
    <definedName name="_________________Pgm4">#REF!</definedName>
    <definedName name="_________________Pgm5" localSheetId="9">#REF!</definedName>
    <definedName name="_________________Pgm5">#REF!</definedName>
    <definedName name="_________________Pgm6" localSheetId="9">#REF!</definedName>
    <definedName name="_________________Pgm6">#REF!</definedName>
    <definedName name="_________________Pgm7" localSheetId="9">#REF!</definedName>
    <definedName name="_________________Pgm7">#REF!</definedName>
    <definedName name="_________________Pgm8" localSheetId="9">#REF!</definedName>
    <definedName name="_________________Pgm8">#REF!</definedName>
    <definedName name="_________________Pgm9" localSheetId="9">#REF!</definedName>
    <definedName name="_________________Pgm9">#REF!</definedName>
    <definedName name="________________Pgm1" localSheetId="9">#REF!</definedName>
    <definedName name="________________Pgm1">#REF!</definedName>
    <definedName name="________________pgm10" localSheetId="9">#REF!</definedName>
    <definedName name="________________pgm10">#REF!</definedName>
    <definedName name="________________Pgm11" localSheetId="9">#REF!</definedName>
    <definedName name="________________Pgm11">#REF!</definedName>
    <definedName name="________________Pgm12" localSheetId="9">#REF!</definedName>
    <definedName name="________________Pgm12">#REF!</definedName>
    <definedName name="________________Pgm13" localSheetId="9">#REF!</definedName>
    <definedName name="________________Pgm13">#REF!</definedName>
    <definedName name="________________Pgm14" localSheetId="9">#REF!</definedName>
    <definedName name="________________Pgm14">#REF!</definedName>
    <definedName name="________________Pgm15" localSheetId="9">#REF!</definedName>
    <definedName name="________________Pgm15">#REF!</definedName>
    <definedName name="________________Pgm16" localSheetId="9">#REF!</definedName>
    <definedName name="________________Pgm16">#REF!</definedName>
    <definedName name="________________Pgm17" localSheetId="9">#REF!</definedName>
    <definedName name="________________Pgm17">#REF!</definedName>
    <definedName name="________________Pgm18" localSheetId="9">#REF!</definedName>
    <definedName name="________________Pgm18">#REF!</definedName>
    <definedName name="________________Pgm19" localSheetId="9">#REF!</definedName>
    <definedName name="________________Pgm19">#REF!</definedName>
    <definedName name="________________Pgm2" localSheetId="9">#REF!</definedName>
    <definedName name="________________Pgm2">#REF!</definedName>
    <definedName name="________________Pgm3" localSheetId="9">#REF!</definedName>
    <definedName name="________________Pgm3">#REF!</definedName>
    <definedName name="________________Pgm4" localSheetId="9">#REF!</definedName>
    <definedName name="________________Pgm4">#REF!</definedName>
    <definedName name="________________Pgm5" localSheetId="9">#REF!</definedName>
    <definedName name="________________Pgm5">#REF!</definedName>
    <definedName name="________________Pgm6" localSheetId="9">#REF!</definedName>
    <definedName name="________________Pgm6">#REF!</definedName>
    <definedName name="________________Pgm7" localSheetId="9">#REF!</definedName>
    <definedName name="________________Pgm7">#REF!</definedName>
    <definedName name="________________Pgm8" localSheetId="9">#REF!</definedName>
    <definedName name="________________Pgm8">#REF!</definedName>
    <definedName name="________________Pgm9" localSheetId="9">#REF!</definedName>
    <definedName name="________________Pgm9">#REF!</definedName>
    <definedName name="_______________Pgm1" localSheetId="9">#REF!</definedName>
    <definedName name="_______________Pgm1">#REF!</definedName>
    <definedName name="_______________pgm10" localSheetId="9">#REF!</definedName>
    <definedName name="_______________pgm10">#REF!</definedName>
    <definedName name="_______________Pgm11">'[31]CSS WP 11'!$D$3</definedName>
    <definedName name="_______________Pgm12">'[31]CSS WP 12'!$D$3</definedName>
    <definedName name="_______________Pgm13">'[31]CSS WP 13'!$D$3</definedName>
    <definedName name="_______________Pgm14">'[31]CSS WP 14'!$D$3</definedName>
    <definedName name="_______________Pgm15">'[31]CSS WP 15'!$D$3</definedName>
    <definedName name="_______________Pgm16" localSheetId="9">#REF!</definedName>
    <definedName name="_______________Pgm16">#REF!</definedName>
    <definedName name="_______________Pgm17" localSheetId="9">#REF!</definedName>
    <definedName name="_______________Pgm17">#REF!</definedName>
    <definedName name="_______________Pgm18" localSheetId="9">#REF!</definedName>
    <definedName name="_______________Pgm18">#REF!</definedName>
    <definedName name="_______________Pgm19" localSheetId="9">#REF!</definedName>
    <definedName name="_______________Pgm19">#REF!</definedName>
    <definedName name="_______________Pgm2">'[31]CSS WP 2'!$D$3</definedName>
    <definedName name="_______________Pgm3">'[31]CSS WP 3'!$D$3</definedName>
    <definedName name="_______________Pgm4">'[31]CSS WP 4'!$D$3</definedName>
    <definedName name="_______________Pgm5">'[31]CSS WP 5'!$D$3</definedName>
    <definedName name="_______________Pgm6">'[31]CSS WP 6'!$D$3</definedName>
    <definedName name="_______________Pgm7">'[31]CSS WP 7'!$D$3</definedName>
    <definedName name="_______________Pgm8">'[31]CSS WP 8'!$D$3</definedName>
    <definedName name="_______________Pgm9">'[31]CSS WP 9'!$D$3</definedName>
    <definedName name="______________Pgm1" localSheetId="9">#REF!</definedName>
    <definedName name="______________Pgm1">#REF!</definedName>
    <definedName name="______________pgm10">'[31]CSS WP 10'!$D$3</definedName>
    <definedName name="______________Pgm11">'[32]CSS Pgm 11'!$D$3</definedName>
    <definedName name="______________Pgm12">'[32]CSS Pgm 12'!$D$3</definedName>
    <definedName name="______________Pgm13">'[32]CSS Pgm 13'!$D$3</definedName>
    <definedName name="______________Pgm14">'[32]CSS Pgm 14'!$D$3</definedName>
    <definedName name="______________Pgm15">'[32]CSS Pgm 15'!$D$3</definedName>
    <definedName name="______________Pgm16" localSheetId="9">#REF!</definedName>
    <definedName name="______________Pgm16">#REF!</definedName>
    <definedName name="______________Pgm17" localSheetId="9">#REF!</definedName>
    <definedName name="______________Pgm17">#REF!</definedName>
    <definedName name="______________Pgm18" localSheetId="9">#REF!</definedName>
    <definedName name="______________Pgm18">#REF!</definedName>
    <definedName name="______________Pgm19" localSheetId="9">#REF!</definedName>
    <definedName name="______________Pgm19">#REF!</definedName>
    <definedName name="______________Pgm2">'[32]CSS Pgm 2'!$D$3</definedName>
    <definedName name="______________Pgm3">'[32]CSS Pgm 3'!$D$3</definedName>
    <definedName name="______________Pgm4">'[32]CSS Pgm 4'!$D$3</definedName>
    <definedName name="______________Pgm5">'[32]CSS Pgm 5'!$D$3</definedName>
    <definedName name="______________Pgm6">'[32]CSS Pgm 6'!$D$3</definedName>
    <definedName name="______________Pgm7">'[32]CSS Pgm 7'!$D$3</definedName>
    <definedName name="______________Pgm8">'[32]CSS Pgm 8'!$D$3</definedName>
    <definedName name="______________Pgm9">'[32]CSS Pgm 9'!$D$3</definedName>
    <definedName name="_____________Pgm1" localSheetId="9">#REF!</definedName>
    <definedName name="_____________Pgm1">#REF!</definedName>
    <definedName name="_____________pgm10">'[32]CSS Pgm 10'!$D$3</definedName>
    <definedName name="_____________Pgm11" localSheetId="9">#REF!</definedName>
    <definedName name="_____________Pgm11">#REF!</definedName>
    <definedName name="_____________Pgm12" localSheetId="9">#REF!</definedName>
    <definedName name="_____________Pgm12">#REF!</definedName>
    <definedName name="_____________Pgm13" localSheetId="9">#REF!</definedName>
    <definedName name="_____________Pgm13">#REF!</definedName>
    <definedName name="_____________Pgm14" localSheetId="9">#REF!</definedName>
    <definedName name="_____________Pgm14">#REF!</definedName>
    <definedName name="_____________Pgm15" localSheetId="9">#REF!</definedName>
    <definedName name="_____________Pgm15">#REF!</definedName>
    <definedName name="_____________Pgm16" localSheetId="9">#REF!</definedName>
    <definedName name="_____________Pgm16">#REF!</definedName>
    <definedName name="_____________Pgm17" localSheetId="9">#REF!</definedName>
    <definedName name="_____________Pgm17">#REF!</definedName>
    <definedName name="_____________Pgm18" localSheetId="9">#REF!</definedName>
    <definedName name="_____________Pgm18">#REF!</definedName>
    <definedName name="_____________Pgm19" localSheetId="9">#REF!</definedName>
    <definedName name="_____________Pgm19">#REF!</definedName>
    <definedName name="_____________Pgm2" localSheetId="9">#REF!</definedName>
    <definedName name="_____________Pgm2">#REF!</definedName>
    <definedName name="_____________Pgm3" localSheetId="9">#REF!</definedName>
    <definedName name="_____________Pgm3">#REF!</definedName>
    <definedName name="_____________Pgm4" localSheetId="9">#REF!</definedName>
    <definedName name="_____________Pgm4">#REF!</definedName>
    <definedName name="_____________Pgm5" localSheetId="9">#REF!</definedName>
    <definedName name="_____________Pgm5">#REF!</definedName>
    <definedName name="_____________Pgm6" localSheetId="9">#REF!</definedName>
    <definedName name="_____________Pgm6">#REF!</definedName>
    <definedName name="_____________Pgm7" localSheetId="9">#REF!</definedName>
    <definedName name="_____________Pgm7">#REF!</definedName>
    <definedName name="_____________Pgm8" localSheetId="9">#REF!</definedName>
    <definedName name="_____________Pgm8">#REF!</definedName>
    <definedName name="_____________Pgm9" localSheetId="9">#REF!</definedName>
    <definedName name="_____________Pgm9">#REF!</definedName>
    <definedName name="____________Pgm1" localSheetId="9">#REF!</definedName>
    <definedName name="____________Pgm1">#REF!</definedName>
    <definedName name="____________pgm10" localSheetId="9">#REF!</definedName>
    <definedName name="____________pgm10">#REF!</definedName>
    <definedName name="____________Pgm11" localSheetId="9">#REF!</definedName>
    <definedName name="____________Pgm11">#REF!</definedName>
    <definedName name="____________Pgm12" localSheetId="9">#REF!</definedName>
    <definedName name="____________Pgm12">#REF!</definedName>
    <definedName name="____________Pgm13" localSheetId="9">#REF!</definedName>
    <definedName name="____________Pgm13">#REF!</definedName>
    <definedName name="____________Pgm14" localSheetId="9">#REF!</definedName>
    <definedName name="____________Pgm14">#REF!</definedName>
    <definedName name="____________Pgm15" localSheetId="9">#REF!</definedName>
    <definedName name="____________Pgm15">#REF!</definedName>
    <definedName name="____________Pgm16" localSheetId="9">#REF!</definedName>
    <definedName name="____________Pgm16">#REF!</definedName>
    <definedName name="____________Pgm17" localSheetId="9">#REF!</definedName>
    <definedName name="____________Pgm17">#REF!</definedName>
    <definedName name="____________Pgm18" localSheetId="9">#REF!</definedName>
    <definedName name="____________Pgm18">#REF!</definedName>
    <definedName name="____________Pgm19" localSheetId="9">#REF!</definedName>
    <definedName name="____________Pgm19">#REF!</definedName>
    <definedName name="____________Pgm2" localSheetId="9">#REF!</definedName>
    <definedName name="____________Pgm2">#REF!</definedName>
    <definedName name="____________Pgm3" localSheetId="9">#REF!</definedName>
    <definedName name="____________Pgm3">#REF!</definedName>
    <definedName name="____________Pgm4" localSheetId="9">#REF!</definedName>
    <definedName name="____________Pgm4">#REF!</definedName>
    <definedName name="____________Pgm5" localSheetId="9">#REF!</definedName>
    <definedName name="____________Pgm5">#REF!</definedName>
    <definedName name="____________Pgm6" localSheetId="9">#REF!</definedName>
    <definedName name="____________Pgm6">#REF!</definedName>
    <definedName name="____________Pgm7" localSheetId="9">#REF!</definedName>
    <definedName name="____________Pgm7">#REF!</definedName>
    <definedName name="____________Pgm8" localSheetId="9">#REF!</definedName>
    <definedName name="____________Pgm8">#REF!</definedName>
    <definedName name="____________Pgm9" localSheetId="9">#REF!</definedName>
    <definedName name="____________Pgm9">#REF!</definedName>
    <definedName name="___________Pgm1" localSheetId="9">#REF!</definedName>
    <definedName name="___________Pgm1">#REF!</definedName>
    <definedName name="___________pgm10" localSheetId="9">#REF!</definedName>
    <definedName name="___________pgm10">#REF!</definedName>
    <definedName name="___________Pgm11">'[33]11'!$D$3</definedName>
    <definedName name="___________Pgm12">'[33]12'!$D$3</definedName>
    <definedName name="___________Pgm13">'[33]13'!$D$3</definedName>
    <definedName name="___________Pgm14">'[33]14'!$D$3</definedName>
    <definedName name="___________Pgm15">'[33]15'!$D$3</definedName>
    <definedName name="___________Pgm16" localSheetId="9">#REF!</definedName>
    <definedName name="___________Pgm16">#REF!</definedName>
    <definedName name="___________Pgm17" localSheetId="9">#REF!</definedName>
    <definedName name="___________Pgm17">#REF!</definedName>
    <definedName name="___________Pgm18" localSheetId="9">#REF!</definedName>
    <definedName name="___________Pgm18">#REF!</definedName>
    <definedName name="___________Pgm19" localSheetId="9">#REF!</definedName>
    <definedName name="___________Pgm19">#REF!</definedName>
    <definedName name="___________Pgm2">'[33]CSS WP 2'!$D$3</definedName>
    <definedName name="___________Pgm3">'[33]CSS WP 3'!$D$3</definedName>
    <definedName name="___________Pgm4">'[33]CSS WP 4'!$D$3</definedName>
    <definedName name="___________Pgm5">'[33]5'!$D$3</definedName>
    <definedName name="___________Pgm6">'[33]6'!$D$3</definedName>
    <definedName name="___________Pgm7">'[33]7'!$D$3</definedName>
    <definedName name="___________Pgm8">'[33]8'!$D$3</definedName>
    <definedName name="___________Pgm9">'[33]9'!$D$3</definedName>
    <definedName name="__________Pgm1" localSheetId="9">#REF!</definedName>
    <definedName name="__________Pgm1">#REF!</definedName>
    <definedName name="__________pgm10">'[33]10'!$D$3</definedName>
    <definedName name="__________Pgm11">'[34]CSS Pgm 11'!$D$3</definedName>
    <definedName name="__________Pgm12">'[34]CSS Pgm 12'!$D$3</definedName>
    <definedName name="__________Pgm13">'[34]CSS Pgm 13'!$D$3</definedName>
    <definedName name="__________Pgm14">'[34]CSS Pgm 14'!$D$3</definedName>
    <definedName name="__________Pgm15">'[34]CSS Pgm 15'!$D$3</definedName>
    <definedName name="__________Pgm16" localSheetId="9">#REF!</definedName>
    <definedName name="__________Pgm16">#REF!</definedName>
    <definedName name="__________Pgm17" localSheetId="9">#REF!</definedName>
    <definedName name="__________Pgm17">#REF!</definedName>
    <definedName name="__________Pgm18" localSheetId="9">#REF!</definedName>
    <definedName name="__________Pgm18">#REF!</definedName>
    <definedName name="__________Pgm19" localSheetId="9">#REF!</definedName>
    <definedName name="__________Pgm19">#REF!</definedName>
    <definedName name="__________Pgm2">'[34]CSS Pgm 2'!$D$3</definedName>
    <definedName name="__________Pgm3">'[34]CSS Pgm 3'!$D$3</definedName>
    <definedName name="__________Pgm4">'[34]CSS Pgm 4'!$D$3</definedName>
    <definedName name="__________Pgm5">'[34]CSS Pgm 5'!$D$3</definedName>
    <definedName name="__________Pgm6">'[34]CSS Pgm 6'!$D$3</definedName>
    <definedName name="__________Pgm7">'[34]CSS Pgm 7'!$D$3</definedName>
    <definedName name="__________Pgm8">'[34]CSS Pgm 8'!$D$3</definedName>
    <definedName name="__________Pgm9">'[34]CSS Pgm 9'!$D$3</definedName>
    <definedName name="_________Pgm1" localSheetId="9">#REF!</definedName>
    <definedName name="_________Pgm1">#REF!</definedName>
    <definedName name="_________pgm10">'[34]CSS Pgm 10'!$D$3</definedName>
    <definedName name="_________Pgm11" localSheetId="9">#REF!</definedName>
    <definedName name="_________Pgm11">#REF!</definedName>
    <definedName name="_________Pgm12" localSheetId="9">#REF!</definedName>
    <definedName name="_________Pgm12">#REF!</definedName>
    <definedName name="_________Pgm13" localSheetId="9">#REF!</definedName>
    <definedName name="_________Pgm13">#REF!</definedName>
    <definedName name="_________Pgm14" localSheetId="9">#REF!</definedName>
    <definedName name="_________Pgm14">#REF!</definedName>
    <definedName name="_________Pgm15" localSheetId="9">#REF!</definedName>
    <definedName name="_________Pgm15">#REF!</definedName>
    <definedName name="_________Pgm16" localSheetId="9">#REF!</definedName>
    <definedName name="_________Pgm16">#REF!</definedName>
    <definedName name="_________Pgm17" localSheetId="9">#REF!</definedName>
    <definedName name="_________Pgm17">#REF!</definedName>
    <definedName name="_________Pgm18" localSheetId="9">#REF!</definedName>
    <definedName name="_________Pgm18">#REF!</definedName>
    <definedName name="_________Pgm19" localSheetId="9">#REF!</definedName>
    <definedName name="_________Pgm19">#REF!</definedName>
    <definedName name="_________Pgm2" localSheetId="9">#REF!</definedName>
    <definedName name="_________Pgm2">#REF!</definedName>
    <definedName name="_________Pgm3" localSheetId="9">#REF!</definedName>
    <definedName name="_________Pgm3">#REF!</definedName>
    <definedName name="_________Pgm4" localSheetId="9">#REF!</definedName>
    <definedName name="_________Pgm4">#REF!</definedName>
    <definedName name="_________Pgm5" localSheetId="9">#REF!</definedName>
    <definedName name="_________Pgm5">#REF!</definedName>
    <definedName name="_________Pgm6" localSheetId="9">#REF!</definedName>
    <definedName name="_________Pgm6">#REF!</definedName>
    <definedName name="_________Pgm7" localSheetId="9">#REF!</definedName>
    <definedName name="_________Pgm7">#REF!</definedName>
    <definedName name="_________Pgm8" localSheetId="9">#REF!</definedName>
    <definedName name="_________Pgm8">#REF!</definedName>
    <definedName name="_________Pgm9" localSheetId="9">#REF!</definedName>
    <definedName name="_________Pgm9">#REF!</definedName>
    <definedName name="________Pgm1" localSheetId="9">#REF!</definedName>
    <definedName name="________Pgm1">#REF!</definedName>
    <definedName name="________pgm10" localSheetId="9">#REF!</definedName>
    <definedName name="________pgm10">#REF!</definedName>
    <definedName name="________Pgm11" localSheetId="9">#REF!</definedName>
    <definedName name="________Pgm11">#REF!</definedName>
    <definedName name="________Pgm12" localSheetId="9">#REF!</definedName>
    <definedName name="________Pgm12">#REF!</definedName>
    <definedName name="________Pgm13" localSheetId="9">#REF!</definedName>
    <definedName name="________Pgm13">#REF!</definedName>
    <definedName name="________Pgm14" localSheetId="9">#REF!</definedName>
    <definedName name="________Pgm14">#REF!</definedName>
    <definedName name="________Pgm15" localSheetId="9">#REF!</definedName>
    <definedName name="________Pgm15">#REF!</definedName>
    <definedName name="________Pgm16" localSheetId="9">#REF!</definedName>
    <definedName name="________Pgm16">#REF!</definedName>
    <definedName name="________Pgm17" localSheetId="9">#REF!</definedName>
    <definedName name="________Pgm17">#REF!</definedName>
    <definedName name="________Pgm18" localSheetId="9">#REF!</definedName>
    <definedName name="________Pgm18">#REF!</definedName>
    <definedName name="________Pgm19" localSheetId="9">#REF!</definedName>
    <definedName name="________Pgm19">#REF!</definedName>
    <definedName name="________Pgm2" localSheetId="9">#REF!</definedName>
    <definedName name="________Pgm2">#REF!</definedName>
    <definedName name="________Pgm3" localSheetId="9">#REF!</definedName>
    <definedName name="________Pgm3">#REF!</definedName>
    <definedName name="________Pgm4" localSheetId="9">#REF!</definedName>
    <definedName name="________Pgm4">#REF!</definedName>
    <definedName name="________Pgm5" localSheetId="9">#REF!</definedName>
    <definedName name="________Pgm5">#REF!</definedName>
    <definedName name="________Pgm6" localSheetId="9">#REF!</definedName>
    <definedName name="________Pgm6">#REF!</definedName>
    <definedName name="________Pgm7" localSheetId="9">#REF!</definedName>
    <definedName name="________Pgm7">#REF!</definedName>
    <definedName name="________Pgm8" localSheetId="9">#REF!</definedName>
    <definedName name="________Pgm8">#REF!</definedName>
    <definedName name="________Pgm9" localSheetId="9">#REF!</definedName>
    <definedName name="________Pgm9">#REF!</definedName>
    <definedName name="_______Pgm1" localSheetId="9">#REF!</definedName>
    <definedName name="_______Pgm1">#REF!</definedName>
    <definedName name="_______pgm10" localSheetId="9">#REF!</definedName>
    <definedName name="_______pgm10">#REF!</definedName>
    <definedName name="_______Pgm11">'[35]CSS WP 11'!$D$3</definedName>
    <definedName name="_______Pgm12">'[35]CSS WP 12'!$D$3</definedName>
    <definedName name="_______Pgm13">'[35]CSS WP 13'!$D$3</definedName>
    <definedName name="_______Pgm14">'[35]CSS WP 14'!$D$3</definedName>
    <definedName name="_______Pgm15">'[35]CSS WP 15'!$D$3</definedName>
    <definedName name="_______Pgm16" localSheetId="9">#REF!</definedName>
    <definedName name="_______Pgm16">#REF!</definedName>
    <definedName name="_______Pgm17" localSheetId="9">#REF!</definedName>
    <definedName name="_______Pgm17">#REF!</definedName>
    <definedName name="_______Pgm18" localSheetId="9">#REF!</definedName>
    <definedName name="_______Pgm18">#REF!</definedName>
    <definedName name="_______Pgm19" localSheetId="9">#REF!</definedName>
    <definedName name="_______Pgm19">#REF!</definedName>
    <definedName name="_______Pgm2">'[35]CSS WP 2'!$D$3</definedName>
    <definedName name="_______Pgm3">'[35]CSS WP 3'!$D$3</definedName>
    <definedName name="_______Pgm4">'[35]CSS WP 4'!$D$3</definedName>
    <definedName name="_______Pgm5">'[35]CSS WP 5'!$D$3</definedName>
    <definedName name="_______Pgm6">'[35]CSS WP 6'!$D$3</definedName>
    <definedName name="_______Pgm7">'[35]CSS WP 7'!$D$3</definedName>
    <definedName name="_______Pgm8">'[35]CSS WP 8'!$D$3</definedName>
    <definedName name="_______Pgm9">'[35]CSS WP 9'!$D$3</definedName>
    <definedName name="______Pgm1" localSheetId="9">#REF!</definedName>
    <definedName name="______Pgm1">#REF!</definedName>
    <definedName name="______pgm10">'[35]CSS WP 10'!$D$3</definedName>
    <definedName name="______Pgm11">'[36]CSS Pgm 11'!$D$3</definedName>
    <definedName name="______Pgm12">'[36]CSS Pgm 12'!$D$3</definedName>
    <definedName name="______Pgm13">'[36]CSS Pgm 13'!$D$3</definedName>
    <definedName name="______Pgm14">'[36]CSS Pgm 14'!$D$3</definedName>
    <definedName name="______Pgm15">'[36]CSS Pgm 15'!$D$3</definedName>
    <definedName name="______Pgm16" localSheetId="9">#REF!</definedName>
    <definedName name="______Pgm16">#REF!</definedName>
    <definedName name="______Pgm17" localSheetId="9">#REF!</definedName>
    <definedName name="______Pgm17">#REF!</definedName>
    <definedName name="______Pgm18" localSheetId="9">#REF!</definedName>
    <definedName name="______Pgm18">#REF!</definedName>
    <definedName name="______Pgm19" localSheetId="9">#REF!</definedName>
    <definedName name="______Pgm19">#REF!</definedName>
    <definedName name="______Pgm2">'[36]CSS Pgm 2'!$D$3</definedName>
    <definedName name="______Pgm3">'[36]CSS Pgm 3'!$D$3</definedName>
    <definedName name="______Pgm4">'[36]CSS Pgm 4'!$D$3</definedName>
    <definedName name="______Pgm5">'[36]CSS Pgm 5'!$D$3</definedName>
    <definedName name="______Pgm6">'[36]CSS Pgm 6'!$D$3</definedName>
    <definedName name="______Pgm7">'[36]CSS Pgm 7'!$D$3</definedName>
    <definedName name="______Pgm8">'[36]CSS Pgm 8'!$D$3</definedName>
    <definedName name="______Pgm9">'[36]CSS Pgm 9'!$D$3</definedName>
    <definedName name="_____Pgm1" localSheetId="9">#REF!</definedName>
    <definedName name="_____Pgm1">#REF!</definedName>
    <definedName name="_____pgm10">'[36]CSS Pgm 10'!$D$3</definedName>
    <definedName name="_____Pgm11" localSheetId="9">#REF!</definedName>
    <definedName name="_____Pgm11">#REF!</definedName>
    <definedName name="_____Pgm12" localSheetId="9">#REF!</definedName>
    <definedName name="_____Pgm12">#REF!</definedName>
    <definedName name="_____Pgm13" localSheetId="9">#REF!</definedName>
    <definedName name="_____Pgm13">#REF!</definedName>
    <definedName name="_____Pgm14" localSheetId="9">#REF!</definedName>
    <definedName name="_____Pgm14">#REF!</definedName>
    <definedName name="_____Pgm15" localSheetId="9">#REF!</definedName>
    <definedName name="_____Pgm15">#REF!</definedName>
    <definedName name="_____Pgm16" localSheetId="9">#REF!</definedName>
    <definedName name="_____Pgm16">#REF!</definedName>
    <definedName name="_____Pgm17" localSheetId="9">#REF!</definedName>
    <definedName name="_____Pgm17">#REF!</definedName>
    <definedName name="_____Pgm18" localSheetId="9">#REF!</definedName>
    <definedName name="_____Pgm18">#REF!</definedName>
    <definedName name="_____Pgm19" localSheetId="9">#REF!</definedName>
    <definedName name="_____Pgm19">#REF!</definedName>
    <definedName name="_____Pgm2" localSheetId="9">#REF!</definedName>
    <definedName name="_____Pgm2">#REF!</definedName>
    <definedName name="_____Pgm3" localSheetId="9">#REF!</definedName>
    <definedName name="_____Pgm3">#REF!</definedName>
    <definedName name="_____Pgm4" localSheetId="9">#REF!</definedName>
    <definedName name="_____Pgm4">#REF!</definedName>
    <definedName name="_____Pgm5" localSheetId="9">#REF!</definedName>
    <definedName name="_____Pgm5">#REF!</definedName>
    <definedName name="_____Pgm6" localSheetId="9">#REF!</definedName>
    <definedName name="_____Pgm6">#REF!</definedName>
    <definedName name="_____Pgm7" localSheetId="9">#REF!</definedName>
    <definedName name="_____Pgm7">#REF!</definedName>
    <definedName name="_____Pgm8" localSheetId="9">#REF!</definedName>
    <definedName name="_____Pgm8">#REF!</definedName>
    <definedName name="_____Pgm9" localSheetId="9">#REF!</definedName>
    <definedName name="_____Pgm9">#REF!</definedName>
    <definedName name="____Pgm1" localSheetId="9">#REF!</definedName>
    <definedName name="____Pgm1">#REF!</definedName>
    <definedName name="____pgm10" localSheetId="9">#REF!</definedName>
    <definedName name="____pgm10">#REF!</definedName>
    <definedName name="____Pgm11" localSheetId="9">#REF!</definedName>
    <definedName name="____Pgm11">#REF!</definedName>
    <definedName name="____Pgm12" localSheetId="9">#REF!</definedName>
    <definedName name="____Pgm12">#REF!</definedName>
    <definedName name="____Pgm13" localSheetId="9">#REF!</definedName>
    <definedName name="____Pgm13">#REF!</definedName>
    <definedName name="____Pgm14" localSheetId="9">#REF!</definedName>
    <definedName name="____Pgm14">#REF!</definedName>
    <definedName name="____Pgm15" localSheetId="9">#REF!</definedName>
    <definedName name="____Pgm15">#REF!</definedName>
    <definedName name="____Pgm16" localSheetId="9">#REF!</definedName>
    <definedName name="____Pgm16">#REF!</definedName>
    <definedName name="____Pgm17" localSheetId="9">#REF!</definedName>
    <definedName name="____Pgm17">#REF!</definedName>
    <definedName name="____Pgm18" localSheetId="9">#REF!</definedName>
    <definedName name="____Pgm18">#REF!</definedName>
    <definedName name="____Pgm19" localSheetId="9">#REF!</definedName>
    <definedName name="____Pgm19">#REF!</definedName>
    <definedName name="____Pgm2" localSheetId="9">#REF!</definedName>
    <definedName name="____Pgm2">#REF!</definedName>
    <definedName name="____Pgm3" localSheetId="9">#REF!</definedName>
    <definedName name="____Pgm3">#REF!</definedName>
    <definedName name="____Pgm4" localSheetId="9">#REF!</definedName>
    <definedName name="____Pgm4">#REF!</definedName>
    <definedName name="____Pgm5" localSheetId="9">#REF!</definedName>
    <definedName name="____Pgm5">#REF!</definedName>
    <definedName name="____Pgm6" localSheetId="9">#REF!</definedName>
    <definedName name="____Pgm6">#REF!</definedName>
    <definedName name="____Pgm7" localSheetId="9">#REF!</definedName>
    <definedName name="____Pgm7">#REF!</definedName>
    <definedName name="____Pgm8" localSheetId="9">#REF!</definedName>
    <definedName name="____Pgm8">#REF!</definedName>
    <definedName name="____Pgm9" localSheetId="9">#REF!</definedName>
    <definedName name="____Pgm9">#REF!</definedName>
    <definedName name="___Pgm1" localSheetId="9">#REF!</definedName>
    <definedName name="___Pgm1">#REF!</definedName>
    <definedName name="___pgm10" localSheetId="9">#REF!</definedName>
    <definedName name="___pgm10">#REF!</definedName>
    <definedName name="___Pgm11">'[37]CSS WP 11'!$D$3</definedName>
    <definedName name="___Pgm12">'[37]CSS WP 12'!$D$3</definedName>
    <definedName name="___Pgm13">'[37]CSS WP 13'!$D$3</definedName>
    <definedName name="___Pgm14">'[37]CSS WP 14'!$D$3</definedName>
    <definedName name="___Pgm15">'[37]CSS WP 15'!$D$3</definedName>
    <definedName name="___Pgm16" localSheetId="9">#REF!</definedName>
    <definedName name="___Pgm16">#REF!</definedName>
    <definedName name="___Pgm17" localSheetId="9">#REF!</definedName>
    <definedName name="___Pgm17">#REF!</definedName>
    <definedName name="___Pgm18" localSheetId="9">#REF!</definedName>
    <definedName name="___Pgm18">#REF!</definedName>
    <definedName name="___Pgm19" localSheetId="9">#REF!</definedName>
    <definedName name="___Pgm19">#REF!</definedName>
    <definedName name="___Pgm2">'[37]CSS WP 2'!$D$3</definedName>
    <definedName name="___Pgm3">'[37]CSS WP 3'!$D$3</definedName>
    <definedName name="___Pgm4">'[37]CSS WP 4'!$D$3</definedName>
    <definedName name="___Pgm5">'[37]CSS WP 5'!$D$3</definedName>
    <definedName name="___Pgm6">'[37]CSS WP 6'!$D$3</definedName>
    <definedName name="___Pgm7">'[37]CSS WP 7'!$D$3</definedName>
    <definedName name="___Pgm8">'[37]CSS WP 8'!$D$3</definedName>
    <definedName name="___Pgm9">'[37]CSS WP 9'!$D$3</definedName>
    <definedName name="__Pgm1" localSheetId="9">#REF!</definedName>
    <definedName name="__Pgm1">#REF!</definedName>
    <definedName name="__pgm10" localSheetId="9">#REF!</definedName>
    <definedName name="__pgm10">#REF!</definedName>
    <definedName name="__Pgm11" localSheetId="9">#REF!</definedName>
    <definedName name="__Pgm11">#REF!</definedName>
    <definedName name="__Pgm12" localSheetId="9">#REF!</definedName>
    <definedName name="__Pgm12">#REF!</definedName>
    <definedName name="__Pgm13" localSheetId="9">#REF!</definedName>
    <definedName name="__Pgm13">#REF!</definedName>
    <definedName name="__Pgm14" localSheetId="9">#REF!</definedName>
    <definedName name="__Pgm14">#REF!</definedName>
    <definedName name="__Pgm15" localSheetId="9">#REF!</definedName>
    <definedName name="__Pgm15">#REF!</definedName>
    <definedName name="__Pgm16" localSheetId="9">#REF!</definedName>
    <definedName name="__Pgm16">#REF!</definedName>
    <definedName name="__Pgm17" localSheetId="9">#REF!</definedName>
    <definedName name="__Pgm17">#REF!</definedName>
    <definedName name="__Pgm18" localSheetId="9">#REF!</definedName>
    <definedName name="__Pgm18">#REF!</definedName>
    <definedName name="__Pgm19" localSheetId="9">#REF!</definedName>
    <definedName name="__Pgm19">#REF!</definedName>
    <definedName name="__Pgm2" localSheetId="9">#REF!</definedName>
    <definedName name="__Pgm2">#REF!</definedName>
    <definedName name="__Pgm3" localSheetId="9">#REF!</definedName>
    <definedName name="__Pgm3">#REF!</definedName>
    <definedName name="__Pgm4" localSheetId="9">#REF!</definedName>
    <definedName name="__Pgm4">#REF!</definedName>
    <definedName name="__Pgm5" localSheetId="9">#REF!</definedName>
    <definedName name="__Pgm5">#REF!</definedName>
    <definedName name="__Pgm6" localSheetId="9">#REF!</definedName>
    <definedName name="__Pgm6">#REF!</definedName>
    <definedName name="__Pgm7" localSheetId="9">#REF!</definedName>
    <definedName name="__Pgm7">#REF!</definedName>
    <definedName name="__Pgm8" localSheetId="9">#REF!</definedName>
    <definedName name="__Pgm8">#REF!</definedName>
    <definedName name="__Pgm9" localSheetId="9">#REF!</definedName>
    <definedName name="__Pgm9">#REF!</definedName>
    <definedName name="_Pgm1" localSheetId="9">#REF!</definedName>
    <definedName name="_Pgm1">#REF!</definedName>
    <definedName name="_pgm10">'[37]CSS WP 10'!$D$3</definedName>
    <definedName name="_Pgm11" localSheetId="9">#REF!</definedName>
    <definedName name="_Pgm11">#REF!</definedName>
    <definedName name="_Pgm12" localSheetId="9">#REF!</definedName>
    <definedName name="_Pgm12">#REF!</definedName>
    <definedName name="_Pgm13" localSheetId="9">#REF!</definedName>
    <definedName name="_Pgm13">#REF!</definedName>
    <definedName name="_Pgm14" localSheetId="9">#REF!</definedName>
    <definedName name="_Pgm14">#REF!</definedName>
    <definedName name="_Pgm15" localSheetId="9">#REF!</definedName>
    <definedName name="_Pgm15">#REF!</definedName>
    <definedName name="_Pgm16" localSheetId="9">#REF!</definedName>
    <definedName name="_Pgm16">#REF!</definedName>
    <definedName name="_Pgm17" localSheetId="9">#REF!</definedName>
    <definedName name="_Pgm17">#REF!</definedName>
    <definedName name="_Pgm18" localSheetId="9">#REF!</definedName>
    <definedName name="_Pgm18">#REF!</definedName>
    <definedName name="_Pgm19" localSheetId="9">#REF!</definedName>
    <definedName name="_Pgm19">#REF!</definedName>
    <definedName name="_Pgm2" localSheetId="9">#REF!</definedName>
    <definedName name="_Pgm2">#REF!</definedName>
    <definedName name="_Pgm20">'[9]A-20 Services Area Navigator'!$D$3</definedName>
    <definedName name="_Pgm21">'[9]A-21Alt.Crisis Svcs Urgent Care'!$D$3</definedName>
    <definedName name="_Pgm22">'[9]A-22 Alt.Crisis Svcs Countywide'!$D$3</definedName>
    <definedName name="_Pgm23">'[9]A-23 Alt.Crisis Svcs Res&amp;Bridg'!$D$3</definedName>
    <definedName name="_Pgm24">'[9]A-24Alt.Crisis Svcs EnrichedRes'!$D$3</definedName>
    <definedName name="_Pgm25">'[9]A-25Int.BH Information Systems'!$D$3</definedName>
    <definedName name="_Pgm26">'[9]A-26IT Support for MHSA Program'!$D$3</definedName>
    <definedName name="_Pgm3" localSheetId="9">#REF!</definedName>
    <definedName name="_Pgm3">#REF!</definedName>
    <definedName name="_Pgm4" localSheetId="9">#REF!</definedName>
    <definedName name="_Pgm4">#REF!</definedName>
    <definedName name="_Pgm5" localSheetId="9">#REF!</definedName>
    <definedName name="_Pgm5">#REF!</definedName>
    <definedName name="_Pgm6" localSheetId="9">#REF!</definedName>
    <definedName name="_Pgm6">#REF!</definedName>
    <definedName name="_Pgm7" localSheetId="9">#REF!</definedName>
    <definedName name="_Pgm7">#REF!</definedName>
    <definedName name="_Pgm8" localSheetId="9">#REF!</definedName>
    <definedName name="_Pgm8">#REF!</definedName>
    <definedName name="_Pgm9" localSheetId="9">#REF!</definedName>
    <definedName name="_Pgm9">#REF!</definedName>
    <definedName name="CSS_Pgm1" localSheetId="9">#REF!</definedName>
    <definedName name="CSS_Pgm1">#REF!</definedName>
    <definedName name="INVOICE" localSheetId="11">#REF!</definedName>
    <definedName name="INVOICE" localSheetId="9">#REF!</definedName>
    <definedName name="INVOICE">#REF!</definedName>
    <definedName name="_xlnm.Print_Area" localSheetId="11">'Adjustments Summary'!$A$1:$E$19</definedName>
    <definedName name="_xlnm.Print_Area" localSheetId="10">'RER Summary'!$A$1:$R$94</definedName>
    <definedName name="_xlnm.Print_Titles" localSheetId="10">'RER Summary'!$6:$10</definedName>
    <definedName name="TitleRegion1.a4.d11.6">'Other MHSA Funds'!$A$4</definedName>
    <definedName name="TitleRegion1.a4.d41.5">CFTN!$A$4</definedName>
    <definedName name="TitleRegion1.a4.d6.7">'Unencumbered Housing Funds'!$A$4</definedName>
    <definedName name="TitleRegion1.a5.e15.4">WET!$A$5</definedName>
    <definedName name="TitleRegion1.a5.g35.3">INN!$A$5</definedName>
    <definedName name="TitleRegion1.a6.g54.1">'CSS '!$A$6</definedName>
    <definedName name="TitleRegion1.a6.h51.2">PEI!$A$6</definedName>
    <definedName name="TitleRegion1.a9.r84.8">'RER Summary'!$A$9</definedName>
    <definedName name="Z_0229D892_1524_422F_8F2B_B4F1058839AF_.wvu.PrintArea" localSheetId="10" hidden="1">'RER Summary'!$A$1:$R$94</definedName>
    <definedName name="Z_0229D892_1524_422F_8F2B_B4F1058839AF_.wvu.PrintTitles" localSheetId="10" hidden="1">'RER Summary'!$6:$10</definedName>
    <definedName name="Z_908EB6A4_476B_4014_BC23_F10C868B38EC_.wvu.PrintArea" localSheetId="10" hidden="1">'RER Summary'!$A$1:$R$94</definedName>
    <definedName name="Z_908EB6A4_476B_4014_BC23_F10C868B38EC_.wvu.PrintTitles" localSheetId="10" hidden="1">'RER Summary'!$6:$10</definedName>
    <definedName name="Z_EEC0F9C3_4901_428B_A60E_73DD0E5E6250_.wvu.PrintArea" localSheetId="10" hidden="1">'RER Summary'!$A$1:$R$94</definedName>
    <definedName name="Z_EEC0F9C3_4901_428B_A60E_73DD0E5E6250_.wvu.PrintTitles" localSheetId="10" hidden="1">'RER Summary'!$6:$10</definedName>
  </definedNames>
  <calcPr calcId="162913"/>
  <customWorkbookViews>
    <customWorkbookView name="Christensen, Theresa (MHSD)@DHCS - Personal View" guid="{EEC0F9C3-4901-428B-A60E-73DD0E5E6250}" mergeInterval="0" personalView="1" maximized="1" xWindow="-8" yWindow="-8" windowWidth="1616" windowHeight="876" activeSheetId="2"/>
    <customWorkbookView name="Windows User - Personal View" guid="{0229D892-1524-422F-8F2B-B4F1058839AF}" mergeInterval="0" personalView="1" maximized="1" xWindow="-8" yWindow="-8" windowWidth="1696" windowHeight="1026" activeSheetId="11"/>
    <customWorkbookView name="joseph kim - Personal View" guid="{908EB6A4-476B-4014-BC23-F10C868B38EC}" mergeInterval="0" personalView="1" xWindow="1" windowWidth="1679" windowHeight="994" activeSheetId="1"/>
  </customWorkbookViews>
</workbook>
</file>

<file path=xl/calcChain.xml><?xml version="1.0" encoding="utf-8"?>
<calcChain xmlns="http://schemas.openxmlformats.org/spreadsheetml/2006/main">
  <c r="G39" i="11" l="1"/>
  <c r="G38" i="11"/>
  <c r="H42" i="11" l="1"/>
  <c r="H45" i="11"/>
  <c r="H46" i="11" l="1"/>
  <c r="G20" i="11"/>
  <c r="P12" i="11" l="1"/>
  <c r="G89" i="11" l="1"/>
  <c r="G34" i="5"/>
  <c r="G37" i="1"/>
  <c r="G36" i="1"/>
  <c r="G35" i="1"/>
  <c r="G10" i="1"/>
  <c r="G8" i="1"/>
  <c r="G52" i="1"/>
  <c r="G46" i="11"/>
  <c r="G49" i="2"/>
  <c r="G27" i="2"/>
  <c r="G26" i="2"/>
  <c r="G25" i="2"/>
  <c r="G8" i="2"/>
  <c r="I36" i="11" l="1"/>
  <c r="G7" i="5"/>
  <c r="I46" i="11"/>
  <c r="Q27" i="11" l="1"/>
  <c r="I26" i="11"/>
  <c r="H26" i="11"/>
  <c r="G26" i="11"/>
  <c r="Q22" i="11"/>
  <c r="I21" i="11"/>
  <c r="G21" i="11"/>
  <c r="I20" i="11"/>
  <c r="I19" i="11"/>
  <c r="I18" i="11"/>
  <c r="G9" i="1" l="1"/>
  <c r="G24" i="2"/>
  <c r="G34" i="1" l="1"/>
  <c r="G7" i="1"/>
  <c r="D19" i="8" l="1"/>
  <c r="D22" i="8" s="1"/>
  <c r="D37" i="8"/>
  <c r="D40" i="8" s="1"/>
  <c r="B4" i="8"/>
  <c r="B4" i="2"/>
  <c r="G49" i="1"/>
  <c r="N70" i="11"/>
  <c r="L70" i="11"/>
  <c r="K70" i="11"/>
  <c r="J70" i="11"/>
  <c r="R69" i="11"/>
  <c r="R54" i="11"/>
  <c r="R55" i="11"/>
  <c r="R53" i="11"/>
  <c r="R44" i="11"/>
  <c r="R45" i="11"/>
  <c r="I23" i="11"/>
  <c r="J23" i="11"/>
  <c r="K23" i="11"/>
  <c r="R40" i="11"/>
  <c r="R39" i="11"/>
  <c r="R38" i="11"/>
  <c r="R37" i="11"/>
  <c r="R21" i="11"/>
  <c r="R20" i="11"/>
  <c r="R19" i="11"/>
  <c r="R68" i="11"/>
  <c r="R67" i="11"/>
  <c r="K79" i="11"/>
  <c r="K80" i="11"/>
  <c r="K81" i="11"/>
  <c r="K82" i="11"/>
  <c r="J79" i="11"/>
  <c r="J80" i="11"/>
  <c r="J81" i="11"/>
  <c r="J82" i="11"/>
  <c r="R66" i="11"/>
  <c r="R65" i="11"/>
  <c r="P56" i="11"/>
  <c r="D4" i="8"/>
  <c r="Q5" i="11"/>
  <c r="D4" i="10"/>
  <c r="D5" i="11"/>
  <c r="B4" i="12"/>
  <c r="B4" i="5"/>
  <c r="C4" i="7"/>
  <c r="E4" i="7"/>
  <c r="G4" i="5"/>
  <c r="G4" i="2"/>
  <c r="M23" i="11"/>
  <c r="D4" i="9"/>
  <c r="H56" i="11"/>
  <c r="I56" i="11"/>
  <c r="J56" i="11"/>
  <c r="K56" i="11"/>
  <c r="G56" i="11"/>
  <c r="E12" i="7"/>
  <c r="G32" i="5"/>
  <c r="G35" i="5" s="1"/>
  <c r="E4" i="12"/>
  <c r="G46" i="2"/>
  <c r="H41" i="2" s="1"/>
  <c r="G39" i="2"/>
  <c r="H24" i="2" s="1"/>
  <c r="G22" i="2"/>
  <c r="M70" i="11"/>
  <c r="P70" i="11"/>
  <c r="Q70" i="11"/>
  <c r="Q28" i="11"/>
  <c r="Q23" i="11"/>
  <c r="O82" i="11"/>
  <c r="O81" i="11"/>
  <c r="O28" i="11"/>
  <c r="O23" i="11"/>
  <c r="N78" i="11"/>
  <c r="N77" i="11"/>
  <c r="N76" i="11"/>
  <c r="N75" i="11"/>
  <c r="M81" i="11"/>
  <c r="M80" i="11"/>
  <c r="M79" i="11"/>
  <c r="M82" i="11"/>
  <c r="M78" i="11"/>
  <c r="M77" i="11"/>
  <c r="M76" i="11"/>
  <c r="M75" i="11"/>
  <c r="L78" i="11"/>
  <c r="L77" i="11"/>
  <c r="L76" i="11"/>
  <c r="L75" i="11"/>
  <c r="K78" i="11"/>
  <c r="K77" i="11"/>
  <c r="K76" i="11"/>
  <c r="K75" i="11"/>
  <c r="K74" i="11"/>
  <c r="J78" i="11"/>
  <c r="J77" i="11"/>
  <c r="J76" i="11"/>
  <c r="J75" i="11"/>
  <c r="J74" i="11"/>
  <c r="J73" i="11"/>
  <c r="R73" i="11" s="1"/>
  <c r="I82" i="11"/>
  <c r="I81" i="11"/>
  <c r="I80" i="11"/>
  <c r="I79" i="11"/>
  <c r="I78" i="11"/>
  <c r="I77" i="11"/>
  <c r="I76" i="11"/>
  <c r="I75" i="11"/>
  <c r="H82" i="11"/>
  <c r="H81" i="11"/>
  <c r="H80" i="11"/>
  <c r="H79" i="11"/>
  <c r="H78" i="11"/>
  <c r="G81" i="11"/>
  <c r="H77" i="11"/>
  <c r="H76" i="11"/>
  <c r="H75" i="11"/>
  <c r="G82" i="11"/>
  <c r="G80" i="11"/>
  <c r="G79" i="11"/>
  <c r="G78" i="11"/>
  <c r="G77" i="11"/>
  <c r="G76" i="11"/>
  <c r="G75" i="11"/>
  <c r="G70" i="11"/>
  <c r="O70" i="11"/>
  <c r="I70" i="11"/>
  <c r="H70" i="11"/>
  <c r="R64" i="11"/>
  <c r="R63" i="11"/>
  <c r="R62" i="11"/>
  <c r="R61" i="11"/>
  <c r="R60" i="11"/>
  <c r="R59" i="11"/>
  <c r="R58" i="11"/>
  <c r="R46" i="11"/>
  <c r="R36" i="11"/>
  <c r="R35" i="11"/>
  <c r="R34" i="11"/>
  <c r="R33" i="11"/>
  <c r="R32" i="11"/>
  <c r="R31" i="11"/>
  <c r="O41" i="11"/>
  <c r="O47" i="11" s="1"/>
  <c r="O48" i="11" s="1"/>
  <c r="N41" i="11"/>
  <c r="N47" i="11"/>
  <c r="N48" i="11"/>
  <c r="M41" i="11"/>
  <c r="M47" i="11"/>
  <c r="M48" i="11"/>
  <c r="L41" i="11"/>
  <c r="L47" i="11" s="1"/>
  <c r="L48" i="11" s="1"/>
  <c r="K41" i="11"/>
  <c r="K47" i="11"/>
  <c r="J41" i="11"/>
  <c r="J47" i="11"/>
  <c r="I41" i="11"/>
  <c r="I47" i="11" s="1"/>
  <c r="H41" i="11"/>
  <c r="H47" i="11" s="1"/>
  <c r="G41" i="11"/>
  <c r="G47" i="11" s="1"/>
  <c r="P28" i="11"/>
  <c r="M28" i="11"/>
  <c r="I28" i="11"/>
  <c r="H28" i="11"/>
  <c r="G28" i="11"/>
  <c r="R27" i="11"/>
  <c r="R26" i="11"/>
  <c r="R25" i="11"/>
  <c r="R22" i="11"/>
  <c r="R18" i="11"/>
  <c r="R17" i="11"/>
  <c r="R16" i="11"/>
  <c r="R15" i="11"/>
  <c r="R14" i="11"/>
  <c r="R13" i="11"/>
  <c r="R12" i="11"/>
  <c r="P23" i="11"/>
  <c r="P72" i="11" s="1"/>
  <c r="N23" i="11"/>
  <c r="L23" i="11"/>
  <c r="H23" i="11"/>
  <c r="G23" i="11"/>
  <c r="D17" i="12"/>
  <c r="Q42" i="11"/>
  <c r="R42" i="11" s="1"/>
  <c r="G32" i="1"/>
  <c r="G50" i="1" s="1"/>
  <c r="G54" i="1" s="1"/>
  <c r="J18" i="6"/>
  <c r="J30" i="6"/>
  <c r="J42" i="6"/>
  <c r="K18" i="6"/>
  <c r="K42" i="6" s="1"/>
  <c r="J43" i="6" s="1"/>
  <c r="K30" i="6"/>
  <c r="I18" i="6"/>
  <c r="I42" i="6" s="1"/>
  <c r="I43" i="6" s="1"/>
  <c r="I30" i="6"/>
  <c r="H18" i="6"/>
  <c r="H42" i="6" s="1"/>
  <c r="H30" i="6"/>
  <c r="G18" i="6"/>
  <c r="G42" i="6" s="1"/>
  <c r="G43" i="6" s="1"/>
  <c r="G30" i="6"/>
  <c r="F18" i="6"/>
  <c r="F42" i="6" s="1"/>
  <c r="F30" i="6"/>
  <c r="J2" i="6"/>
  <c r="D2" i="6"/>
  <c r="G41" i="4"/>
  <c r="H41" i="4"/>
  <c r="I41" i="4"/>
  <c r="J41" i="4"/>
  <c r="K41" i="4"/>
  <c r="L41" i="4"/>
  <c r="G30" i="4"/>
  <c r="H30" i="4"/>
  <c r="I30" i="4"/>
  <c r="J30" i="4"/>
  <c r="K30" i="4"/>
  <c r="K42" i="4" s="1"/>
  <c r="L30" i="4"/>
  <c r="G18" i="4"/>
  <c r="H18" i="4"/>
  <c r="H42" i="4" s="1"/>
  <c r="I18" i="4"/>
  <c r="I42" i="4" s="1"/>
  <c r="J18" i="4"/>
  <c r="K18" i="4"/>
  <c r="L18" i="4"/>
  <c r="L42" i="4" s="1"/>
  <c r="F41" i="4"/>
  <c r="F30" i="4"/>
  <c r="F18" i="4"/>
  <c r="K2" i="4"/>
  <c r="D2" i="4"/>
  <c r="F41" i="3"/>
  <c r="F30" i="3"/>
  <c r="F18" i="3"/>
  <c r="G2" i="3"/>
  <c r="D2" i="3"/>
  <c r="B4" i="10"/>
  <c r="B4" i="9"/>
  <c r="E15" i="7"/>
  <c r="J48" i="11" s="1"/>
  <c r="H45" i="2"/>
  <c r="H44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R41" i="11" l="1"/>
  <c r="O84" i="11"/>
  <c r="R81" i="11"/>
  <c r="R80" i="11"/>
  <c r="R76" i="11"/>
  <c r="N84" i="11"/>
  <c r="J84" i="11"/>
  <c r="R75" i="11"/>
  <c r="G47" i="2"/>
  <c r="G51" i="2" s="1"/>
  <c r="H48" i="11" s="1"/>
  <c r="H43" i="2"/>
  <c r="H42" i="2"/>
  <c r="H46" i="2" s="1"/>
  <c r="H7" i="2"/>
  <c r="H22" i="2" s="1"/>
  <c r="R72" i="11"/>
  <c r="P84" i="11"/>
  <c r="F43" i="6"/>
  <c r="H43" i="6"/>
  <c r="R56" i="11"/>
  <c r="H39" i="2"/>
  <c r="R23" i="11"/>
  <c r="K84" i="11"/>
  <c r="F42" i="3"/>
  <c r="F45" i="3" s="1"/>
  <c r="F42" i="4"/>
  <c r="F45" i="4" s="1"/>
  <c r="G42" i="4"/>
  <c r="G45" i="4" s="1"/>
  <c r="R28" i="11"/>
  <c r="G48" i="11"/>
  <c r="I48" i="11"/>
  <c r="D41" i="8"/>
  <c r="J42" i="4"/>
  <c r="H45" i="4" s="1"/>
  <c r="R70" i="11"/>
  <c r="R78" i="11"/>
  <c r="R82" i="11"/>
  <c r="H84" i="11"/>
  <c r="R77" i="11"/>
  <c r="R74" i="11"/>
  <c r="L84" i="11"/>
  <c r="M84" i="11"/>
  <c r="R79" i="11"/>
  <c r="K48" i="11"/>
  <c r="K45" i="4"/>
  <c r="G84" i="11"/>
  <c r="R47" i="11"/>
  <c r="Q48" i="11"/>
  <c r="Q83" i="11" s="1"/>
  <c r="I84" i="11"/>
  <c r="I45" i="4" l="1"/>
  <c r="J45" i="4"/>
  <c r="R83" i="11"/>
  <c r="Q84" i="11"/>
  <c r="R84" i="11" s="1"/>
  <c r="R48" i="11"/>
</calcChain>
</file>

<file path=xl/sharedStrings.xml><?xml version="1.0" encoding="utf-8"?>
<sst xmlns="http://schemas.openxmlformats.org/spreadsheetml/2006/main" count="429" uniqueCount="251">
  <si>
    <t>(A)</t>
  </si>
  <si>
    <t>(B)</t>
  </si>
  <si>
    <t>(D)</t>
  </si>
  <si>
    <t>(E)</t>
  </si>
  <si>
    <t>(F)</t>
  </si>
  <si>
    <t>(G)</t>
  </si>
  <si>
    <t>(H)</t>
  </si>
  <si>
    <t>(C)</t>
  </si>
  <si>
    <t>County:</t>
  </si>
  <si>
    <t>Date:</t>
  </si>
  <si>
    <t>Workforce Staffing Support</t>
  </si>
  <si>
    <t>Training and Technical Assistance</t>
  </si>
  <si>
    <t>Mental Health Career Pathways Programs</t>
  </si>
  <si>
    <t>Residency and Internship Programs</t>
  </si>
  <si>
    <t>Financial Incentive Programs</t>
  </si>
  <si>
    <t>Capital Facilities and Technological Needs</t>
  </si>
  <si>
    <t>Total-All Components</t>
  </si>
  <si>
    <t>CSS Administration</t>
  </si>
  <si>
    <t>PEI Administration</t>
  </si>
  <si>
    <t>Total PEI Expenditures</t>
  </si>
  <si>
    <t>Total CSS Expenditures</t>
  </si>
  <si>
    <t>WET Administration</t>
  </si>
  <si>
    <t>Total WET Expenditures</t>
  </si>
  <si>
    <t>Innovation Administration</t>
  </si>
  <si>
    <t>Total Innovation Expenditures</t>
  </si>
  <si>
    <t>Total CFTN Expenditures</t>
  </si>
  <si>
    <t>Technological Needs Projects</t>
  </si>
  <si>
    <t>TTACB</t>
  </si>
  <si>
    <t>WET Regional Partnerships</t>
  </si>
  <si>
    <t>Capital Facility Administration</t>
  </si>
  <si>
    <t>Total Capital Facility Expenditures</t>
  </si>
  <si>
    <t>Innovation Programs</t>
  </si>
  <si>
    <t>Capital Facility Projects</t>
  </si>
  <si>
    <t>Technological Needs Administration</t>
  </si>
  <si>
    <t>Total Technological Needs Expenditures</t>
  </si>
  <si>
    <t>Innovation</t>
  </si>
  <si>
    <t>WET Funding Category</t>
  </si>
  <si>
    <t>CSS MHSA Housing Program Assigned Funds</t>
  </si>
  <si>
    <t>(I)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</si>
  <si>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</si>
  <si>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</si>
  <si>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</si>
  <si>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</si>
  <si>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</si>
  <si>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</si>
  <si>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</si>
  <si>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</si>
  <si>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</si>
  <si>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</si>
  <si>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Prudent Reserve</t>
  </si>
  <si>
    <t>CSS Evaluation</t>
  </si>
  <si>
    <t>Prevention and Early Intervention Component</t>
  </si>
  <si>
    <t>PEI Evaluation</t>
  </si>
  <si>
    <t>Innovation Component</t>
  </si>
  <si>
    <t>Workforce Education and Training Component</t>
  </si>
  <si>
    <t>Total (Gross) Mental Health Expenditures</t>
  </si>
  <si>
    <t>(K)</t>
  </si>
  <si>
    <t>k</t>
  </si>
  <si>
    <t>Total WET Programs</t>
  </si>
  <si>
    <t>Total CF Projects</t>
  </si>
  <si>
    <t>Total TN Projects</t>
  </si>
  <si>
    <t>Local Prudent Reserve</t>
  </si>
  <si>
    <t>Total Program Expenditures</t>
  </si>
  <si>
    <t>PEI Statewide Projects Funds</t>
  </si>
  <si>
    <t>FY 2007-08 Funds</t>
  </si>
  <si>
    <t>FY 2008-09 Funds</t>
  </si>
  <si>
    <t>FY 2009-10 Funds</t>
  </si>
  <si>
    <t>FY 2010-11 Funds</t>
  </si>
  <si>
    <t>FY 2011-12 Funds</t>
  </si>
  <si>
    <t>FY 2007-08 MHSA Funds</t>
  </si>
  <si>
    <t>FY 2008-09 MHSA Funds</t>
  </si>
  <si>
    <t>FY 2009-10 MHSA Funds</t>
  </si>
  <si>
    <t>FY 2010-11 MHSA Funds</t>
  </si>
  <si>
    <t>DATE:</t>
  </si>
  <si>
    <t>FY 2006-07 Funds</t>
  </si>
  <si>
    <t>FY 2006-07 MHSA Funds</t>
  </si>
  <si>
    <t>Interest</t>
  </si>
  <si>
    <t>TOTAL</t>
  </si>
  <si>
    <t>FY 2012-13 Funds</t>
  </si>
  <si>
    <t>FY 2012-13 MHSA Funds</t>
  </si>
  <si>
    <t>Transfer of funds from the Local Prudent Reserve</t>
  </si>
  <si>
    <t>Local Prudent Reserve Balance</t>
  </si>
  <si>
    <t>FY 2011-12 MHSA Funds</t>
  </si>
  <si>
    <t>FY</t>
  </si>
  <si>
    <t>Amount</t>
  </si>
  <si>
    <t>Name</t>
  </si>
  <si>
    <t>Title</t>
  </si>
  <si>
    <t>Phone</t>
  </si>
  <si>
    <t>Email</t>
  </si>
  <si>
    <t>Other</t>
  </si>
  <si>
    <t>1991 Realignment</t>
  </si>
  <si>
    <t>Behavioral Health Subaccount</t>
  </si>
  <si>
    <t xml:space="preserve">Interest </t>
  </si>
  <si>
    <t>FY 2013-14 MHSA Funds</t>
  </si>
  <si>
    <t>FY 2013-14 Funds</t>
  </si>
  <si>
    <t>FY 2013-14</t>
  </si>
  <si>
    <t>MHSA Funds</t>
  </si>
  <si>
    <t>Other Funds</t>
  </si>
  <si>
    <t>A</t>
  </si>
  <si>
    <t>B</t>
  </si>
  <si>
    <t>l</t>
  </si>
  <si>
    <t>(J)</t>
  </si>
  <si>
    <t xml:space="preserve"> </t>
  </si>
  <si>
    <t>FSP Programs</t>
  </si>
  <si>
    <t>Non-FSP Programs</t>
  </si>
  <si>
    <t>Total FSP and Non-FSP Programs</t>
  </si>
  <si>
    <t>COUNTY:</t>
  </si>
  <si>
    <t>TABLE A</t>
  </si>
  <si>
    <t>PEI Programs-Early Intervention</t>
  </si>
  <si>
    <t>PEI Programs-Prevention</t>
  </si>
  <si>
    <t>Subtotal PEI Programs-Prevention</t>
  </si>
  <si>
    <t>Subtotal PEI Programs-Other</t>
  </si>
  <si>
    <t>Subtotal PEI Programs-Prevention &amp; Early Intervention and Other</t>
  </si>
  <si>
    <t>Subtotal</t>
  </si>
  <si>
    <t>PEI Programs-Other</t>
  </si>
  <si>
    <t>FY 2014-15 MHSA Funds</t>
  </si>
  <si>
    <t>FY 2014-15</t>
  </si>
  <si>
    <t>FY 2014-15 Funds</t>
  </si>
  <si>
    <t xml:space="preserve">Innovation Evaluation </t>
  </si>
  <si>
    <t>Subtotal PEI Programs- Early Intervention</t>
  </si>
  <si>
    <t>FY 2015-16 MHSA Revenue Received</t>
  </si>
  <si>
    <t>FY 2015-16 Interest Earned on MHSA Funds</t>
  </si>
  <si>
    <t>l.      TOTAL</t>
  </si>
  <si>
    <t>FY 2015-16 MHSA Funds</t>
  </si>
  <si>
    <t>MHSA Net Expenditures Subtotal for FY 2015-16</t>
  </si>
  <si>
    <t>FY 2015-16</t>
  </si>
  <si>
    <t>FY 2015-16 Funds</t>
  </si>
  <si>
    <t>Estimated FFP Revenue Generated In FY 2015-16</t>
  </si>
  <si>
    <t>Fiscal Year 2015-16</t>
  </si>
  <si>
    <t>WET Regional Partnerships  (WET RP)</t>
  </si>
  <si>
    <t>PEI Statewide Projects  (PEI SW)</t>
  </si>
  <si>
    <t>m   TOTAL</t>
  </si>
  <si>
    <t>A. PEI Programs-Prevention</t>
  </si>
  <si>
    <t>B. PEI Programs-Early Intervention</t>
  </si>
  <si>
    <t>E. PEI Programs- Suicide Prevention</t>
  </si>
  <si>
    <t>C. PEI Programs- Outreach for Increasing Recognition of Early Signs of Mental Illness</t>
  </si>
  <si>
    <t>D. PEI Programs- Stigma and Discrimination Reduction</t>
  </si>
  <si>
    <t xml:space="preserve">F. PEI Programs- Acess and Linkage to Treatment </t>
  </si>
  <si>
    <t>G. PEI Programs-  Improve Timely Acess to Services for Underserved Population</t>
  </si>
  <si>
    <t>Estimated %</t>
  </si>
  <si>
    <t>* Estimated %</t>
  </si>
  <si>
    <t>* If the Program are combined, the County shall estimated the percentage of funds dedicated to each program.</t>
  </si>
  <si>
    <t>Annual Mental Health Services Act Revenue and Expenditure Report for Fiscal Year 2015-16
Prevention and Early Intervention (PEI) Summary</t>
  </si>
  <si>
    <t xml:space="preserve">MHSA </t>
  </si>
  <si>
    <t>Medi-Cal  FFP</t>
  </si>
  <si>
    <t>Any Other Funding</t>
  </si>
  <si>
    <t>Annual Mental Health Services Act Revenue and Expenditure Report for Fiscal Year 2015-16
Intervention (INN) Summary</t>
  </si>
  <si>
    <t>Innovation Funds</t>
  </si>
  <si>
    <t>Subtotal INN Projects</t>
  </si>
  <si>
    <t>Subtotal INN Projects-Admin</t>
  </si>
  <si>
    <t>C. Innovation Projects-Evaluation</t>
  </si>
  <si>
    <t>B. Innovation Projects-Administration</t>
  </si>
  <si>
    <t>A. Innovation Projects</t>
  </si>
  <si>
    <t>Subtotal INN Projects-Evaluation</t>
  </si>
  <si>
    <t>Total INN Expenditures</t>
  </si>
  <si>
    <t>Unencumbered MHSA Housing Funds</t>
  </si>
  <si>
    <t>* If PEI programs are combined, the County shall estimate the percentage of funds dedicated to each Program.</t>
  </si>
  <si>
    <t>C</t>
  </si>
  <si>
    <t>TAY</t>
  </si>
  <si>
    <t>OA</t>
  </si>
  <si>
    <t>Subtotal PEI Programs-Early Intervention</t>
  </si>
  <si>
    <t xml:space="preserve">WET Evaluation (if applicable) </t>
  </si>
  <si>
    <t>TN Evaluation (if applicable)</t>
  </si>
  <si>
    <t>CF Evaluation (if applicable)</t>
  </si>
  <si>
    <t>Federal Financial Participation (FFP)</t>
  </si>
  <si>
    <t>D</t>
  </si>
  <si>
    <t>(L)</t>
  </si>
  <si>
    <t>TOTAL MHSA and Other Funding Sources</t>
  </si>
  <si>
    <t>NOTE TO COUNTY: Total MHSA and Other Funding Sources (3(C)), MUST match Total Program Expenditures (3(D)). If ERROR, recheck and correct.</t>
  </si>
  <si>
    <t>PEI Funds transfer to CalMHSA or JPA</t>
  </si>
  <si>
    <t>MHSA Funds Revenue in FY 2015-16</t>
  </si>
  <si>
    <t xml:space="preserve">            Annual Mental Health Services Act Revenue and Expenditures Report for </t>
  </si>
  <si>
    <t xml:space="preserve">                                                      Fiscal Year 2015-16</t>
  </si>
  <si>
    <t xml:space="preserve">                             Community Services and Support (CSS) Summary</t>
  </si>
  <si>
    <t xml:space="preserve">       *Target Population</t>
  </si>
  <si>
    <t xml:space="preserve">                        </t>
  </si>
  <si>
    <t xml:space="preserve">                 </t>
  </si>
  <si>
    <t xml:space="preserve">   Subtotal FSP Programs</t>
  </si>
  <si>
    <t xml:space="preserve">   Subtotal Non-FSP Programs</t>
  </si>
  <si>
    <t xml:space="preserve">                                                 Annual Mental Health Services Act Revenue and Expenditure Report for             </t>
  </si>
  <si>
    <t xml:space="preserve">                                                                                           Fiscal Year 2015-16    </t>
  </si>
  <si>
    <t xml:space="preserve">                                                                 Prevention and Early Intervention (PEI) Summary</t>
  </si>
  <si>
    <t xml:space="preserve">            Annual Mental Health Services Act Revenue and Expenditure Report for 
</t>
  </si>
  <si>
    <t xml:space="preserve">                                                    Fiscal Year 2015-16</t>
  </si>
  <si>
    <t xml:space="preserve">                                              Innovation (INN) Summary</t>
  </si>
  <si>
    <t xml:space="preserve">       **Target Population</t>
  </si>
  <si>
    <t xml:space="preserve">           *Target Population</t>
  </si>
  <si>
    <t xml:space="preserve">     Annual Mental Health Services Act Revenue and Expenditure Report for 
</t>
  </si>
  <si>
    <t xml:space="preserve">                                          Fiscal Year 2015-16</t>
  </si>
  <si>
    <t xml:space="preserve">                        Workforce Education and Training (WET) Summary</t>
  </si>
  <si>
    <t xml:space="preserve">                                             Fiscal Year 2015-16</t>
  </si>
  <si>
    <t xml:space="preserve">                 Capital Facilities/Technological Needs (CF/TN) Summary</t>
  </si>
  <si>
    <t xml:space="preserve"> (A) Total (Gross) Mental Health Expenditures</t>
  </si>
  <si>
    <t xml:space="preserve">     Annual Mental Health Services Act Revenue and Expenditure Report for
</t>
  </si>
  <si>
    <t xml:space="preserve">Annual Mental Health Services Act Revenue and Expenditure Report for </t>
  </si>
  <si>
    <t xml:space="preserve">                                            Fiscal Year 2015-16
</t>
  </si>
  <si>
    <t xml:space="preserve">                                    Other MHSA Funds Summary</t>
  </si>
  <si>
    <t xml:space="preserve">Annual Mental Health Services Act Revenue and Expenditure Report for  
</t>
  </si>
  <si>
    <t xml:space="preserve">                                                 Fiscal Year 2015-16</t>
  </si>
  <si>
    <t xml:space="preserve">                                 Unencumbered Housing Funds Summary</t>
  </si>
  <si>
    <t xml:space="preserve">NOTE TO COUNTY: Total Adjustments recorded in the Adjustments Summary worksheet MUST match Total Adjustments </t>
  </si>
  <si>
    <t>recorded on the RER Summary Worksheet. If ERROR, recheck and correct.</t>
  </si>
  <si>
    <t xml:space="preserve">                        Annual Mental Health Services Act Revenue and Expenditure Report for 
</t>
  </si>
  <si>
    <t xml:space="preserve">                                                                 Fiscal Year 2015-16</t>
  </si>
  <si>
    <t xml:space="preserve">                                                              Adjustments Summary</t>
  </si>
  <si>
    <t xml:space="preserve">                                                                                                                                         Annual Mental Health Services Act  Revenue and Expenditure Report </t>
  </si>
  <si>
    <t xml:space="preserve">                                                                                                                                                                                        FY 2015-16 Summary</t>
  </si>
  <si>
    <t xml:space="preserve">               PEI Statewide Funds assigned to CalMHSA?  </t>
  </si>
  <si>
    <t xml:space="preserve">                                                        RER Contact Person</t>
  </si>
  <si>
    <t xml:space="preserve">Community Services and Supports  </t>
  </si>
  <si>
    <t xml:space="preserve">Prevention and Early Intervention </t>
  </si>
  <si>
    <t xml:space="preserve">Workforce Education and Training </t>
  </si>
  <si>
    <t>d.</t>
  </si>
  <si>
    <t xml:space="preserve">Total (Gross) Mental Health </t>
  </si>
  <si>
    <t>Total (Gross) Expenditures</t>
  </si>
  <si>
    <t xml:space="preserve">Training, Technical Assistance and Capacity Building (TTACB) </t>
  </si>
  <si>
    <t>Total Transfers to Prudent Reserve, WET, CFTN</t>
  </si>
  <si>
    <t xml:space="preserve">* Please place an "X" in each target population served by the program.  </t>
  </si>
  <si>
    <t>* Please place an "X" in the target populations that is served by the program.</t>
  </si>
  <si>
    <t>* Please place an "X" in the target populations that is served by each program.</t>
  </si>
  <si>
    <t xml:space="preserve">                                 Reason For Adjustment</t>
  </si>
  <si>
    <t xml:space="preserve">             Component</t>
  </si>
  <si>
    <t xml:space="preserve">           Total (Gross) Expenditures</t>
  </si>
  <si>
    <t xml:space="preserve">            Innovation Component</t>
  </si>
  <si>
    <t xml:space="preserve">                   Prevention and Early Intervention Component</t>
  </si>
  <si>
    <t xml:space="preserve">     Community Services and Supports Component</t>
  </si>
  <si>
    <t xml:space="preserve">    Capital Facility/Technological Needs Projects</t>
  </si>
  <si>
    <t xml:space="preserve">           Total (Gross)  Mental Health Expenditures</t>
  </si>
  <si>
    <t>Monterey</t>
  </si>
  <si>
    <t>Child and Youth</t>
  </si>
  <si>
    <t>Transition Age Youth</t>
  </si>
  <si>
    <t>Adults</t>
  </si>
  <si>
    <t>Older Adults</t>
  </si>
  <si>
    <t>x</t>
  </si>
  <si>
    <t>Underserved and Unserved Cultural Populations</t>
  </si>
  <si>
    <t>Trauma Exposed Individuals</t>
  </si>
  <si>
    <t>Children and Youth in Stressed Families</t>
  </si>
  <si>
    <t>X</t>
  </si>
  <si>
    <t>Juvenile Sex Offender Response Team</t>
  </si>
  <si>
    <t>Children and Youth at Risk of Juvenile Justice Involvement</t>
  </si>
  <si>
    <t>Miriam Y. Hernández</t>
  </si>
  <si>
    <t>Finance Manager</t>
  </si>
  <si>
    <t>831-755-4578</t>
  </si>
  <si>
    <t>hernandezmy@co.monterey.ca.us</t>
  </si>
  <si>
    <t>( Yes )</t>
  </si>
  <si>
    <r>
      <t>Unspent MHSA Funds Available in the MHS Fund</t>
    </r>
    <r>
      <rPr>
        <b/>
        <vertAlign val="superscript"/>
        <sz val="12"/>
        <rFont val="Arial"/>
        <family val="2"/>
      </rPr>
      <t>1</t>
    </r>
  </si>
  <si>
    <r>
      <t>Expenditure and Funding Sources for FY 2015-16</t>
    </r>
    <r>
      <rPr>
        <b/>
        <vertAlign val="superscript"/>
        <sz val="12"/>
        <rFont val="Arial"/>
        <family val="2"/>
      </rPr>
      <t>2</t>
    </r>
  </si>
  <si>
    <r>
      <t>Transfers to Prudent Reserve, WET, CFTN</t>
    </r>
    <r>
      <rPr>
        <b/>
        <vertAlign val="superscript"/>
        <sz val="12"/>
        <rFont val="Arial"/>
        <family val="2"/>
      </rPr>
      <t>3</t>
    </r>
  </si>
  <si>
    <r>
      <t>Adjustments</t>
    </r>
    <r>
      <rPr>
        <b/>
        <vertAlign val="superscript"/>
        <sz val="12"/>
        <rFont val="Arial"/>
        <family val="2"/>
      </rPr>
      <t>4</t>
    </r>
  </si>
  <si>
    <r>
      <t>Unspent MHSA Funds in the Local MHS Fund</t>
    </r>
    <r>
      <rPr>
        <b/>
        <vertAlign val="superscript"/>
        <sz val="12"/>
        <rFont val="Arial"/>
        <family val="2"/>
      </rPr>
      <t>5</t>
    </r>
  </si>
  <si>
    <r>
      <t>TABLE B</t>
    </r>
    <r>
      <rPr>
        <b/>
        <vertAlign val="superscript"/>
        <sz val="12"/>
        <rFont val="Arial"/>
        <family val="2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</si>
</sst>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#,##0;\-#,##0;&quot;-&quot;"/>
  </numFmts>
  <fonts count="1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vertAlign val="superscript"/>
      <sz val="12"/>
      <name val="Arial"/>
      <family val="2"/>
    </font>
    <font>
      <sz val="12"/>
      <color rgb="FFFF0000"/>
      <name val="Arial"/>
      <family val="2"/>
    </font>
    <font>
      <sz val="12"/>
      <color theme="0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</fills>
  <borders count="1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7">
    <xf numFmtId="0" fontId="0" fillId="0" borderId="0"/>
    <xf numFmtId="166" fontId="7" fillId="0" borderId="0" applyFill="0" applyBorder="0" applyAlignment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0" fontId="11" fillId="0" borderId="0"/>
    <xf numFmtId="0" fontId="11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6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3" xfId="0" applyBorder="1"/>
    <xf numFmtId="0" fontId="4" fillId="0" borderId="0" xfId="0" applyFont="1" applyBorder="1"/>
    <xf numFmtId="0" fontId="1" fillId="0" borderId="12" xfId="0" applyFont="1" applyBorder="1"/>
    <xf numFmtId="0" fontId="0" fillId="0" borderId="0" xfId="0" applyBorder="1"/>
    <xf numFmtId="14" fontId="0" fillId="0" borderId="13" xfId="0" applyNumberFormat="1" applyBorder="1" applyProtection="1"/>
    <xf numFmtId="0" fontId="1" fillId="0" borderId="0" xfId="0" applyFont="1" applyBorder="1" applyAlignment="1">
      <alignment horizontal="center"/>
    </xf>
    <xf numFmtId="0" fontId="0" fillId="0" borderId="31" xfId="0" applyBorder="1"/>
    <xf numFmtId="0" fontId="4" fillId="0" borderId="32" xfId="0" applyFont="1" applyBorder="1" applyAlignment="1">
      <alignment horizontal="right"/>
    </xf>
    <xf numFmtId="0" fontId="4" fillId="0" borderId="32" xfId="0" applyFont="1" applyBorder="1" applyAlignment="1"/>
    <xf numFmtId="0" fontId="1" fillId="0" borderId="13" xfId="0" applyFont="1" applyBorder="1" applyAlignment="1">
      <alignment horizontal="center"/>
    </xf>
    <xf numFmtId="0" fontId="1" fillId="0" borderId="34" xfId="0" applyFont="1" applyBorder="1"/>
    <xf numFmtId="0" fontId="4" fillId="0" borderId="35" xfId="0" applyFont="1" applyBorder="1" applyAlignment="1">
      <alignment horizontal="left"/>
    </xf>
    <xf numFmtId="0" fontId="0" fillId="0" borderId="36" xfId="0" applyBorder="1"/>
    <xf numFmtId="0" fontId="4" fillId="0" borderId="36" xfId="0" applyFont="1" applyBorder="1"/>
    <xf numFmtId="0" fontId="4" fillId="0" borderId="37" xfId="0" applyFont="1" applyBorder="1"/>
    <xf numFmtId="0" fontId="0" fillId="0" borderId="38" xfId="0" applyBorder="1"/>
    <xf numFmtId="0" fontId="0" fillId="0" borderId="37" xfId="0" applyBorder="1"/>
    <xf numFmtId="0" fontId="4" fillId="0" borderId="38" xfId="0" applyFont="1" applyBorder="1"/>
    <xf numFmtId="0" fontId="0" fillId="0" borderId="39" xfId="0" applyBorder="1"/>
    <xf numFmtId="9" fontId="0" fillId="0" borderId="40" xfId="0" applyNumberFormat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Border="1" applyAlignment="1">
      <alignment horizontal="center" wrapText="1"/>
    </xf>
    <xf numFmtId="0" fontId="4" fillId="0" borderId="41" xfId="0" applyFont="1" applyBorder="1"/>
    <xf numFmtId="164" fontId="0" fillId="0" borderId="28" xfId="8" applyNumberFormat="1" applyFont="1" applyBorder="1" applyAlignment="1" applyProtection="1"/>
    <xf numFmtId="164" fontId="0" fillId="0" borderId="28" xfId="7" applyNumberFormat="1" applyFont="1" applyBorder="1" applyAlignment="1" applyProtection="1">
      <protection hidden="1"/>
    </xf>
    <xf numFmtId="164" fontId="4" fillId="0" borderId="42" xfId="8" applyNumberFormat="1" applyFont="1" applyBorder="1" applyAlignment="1" applyProtection="1">
      <protection locked="0"/>
    </xf>
    <xf numFmtId="164" fontId="4" fillId="0" borderId="43" xfId="8" applyNumberFormat="1" applyFont="1" applyBorder="1" applyAlignment="1" applyProtection="1">
      <protection locked="0"/>
    </xf>
    <xf numFmtId="164" fontId="4" fillId="0" borderId="44" xfId="8" applyNumberFormat="1" applyFont="1" applyBorder="1" applyAlignment="1" applyProtection="1">
      <protection locked="0"/>
    </xf>
    <xf numFmtId="164" fontId="4" fillId="0" borderId="42" xfId="8" applyNumberFormat="1" applyFont="1" applyBorder="1" applyAlignment="1" applyProtection="1"/>
    <xf numFmtId="164" fontId="4" fillId="0" borderId="43" xfId="8" applyNumberFormat="1" applyFont="1" applyBorder="1" applyAlignment="1" applyProtection="1"/>
    <xf numFmtId="164" fontId="4" fillId="0" borderId="44" xfId="8" applyNumberFormat="1" applyFont="1" applyBorder="1" applyAlignment="1" applyProtection="1"/>
    <xf numFmtId="0" fontId="0" fillId="0" borderId="16" xfId="0" applyBorder="1"/>
    <xf numFmtId="0" fontId="0" fillId="0" borderId="19" xfId="0" applyBorder="1"/>
    <xf numFmtId="164" fontId="4" fillId="0" borderId="45" xfId="8" applyNumberFormat="1" applyFont="1" applyBorder="1" applyAlignment="1" applyProtection="1">
      <protection locked="0"/>
    </xf>
    <xf numFmtId="164" fontId="4" fillId="0" borderId="46" xfId="8" applyNumberFormat="1" applyFont="1" applyBorder="1" applyAlignment="1" applyProtection="1">
      <protection locked="0"/>
    </xf>
    <xf numFmtId="164" fontId="4" fillId="0" borderId="47" xfId="8" applyNumberFormat="1" applyFont="1" applyBorder="1" applyAlignment="1" applyProtection="1">
      <protection locked="0"/>
    </xf>
    <xf numFmtId="0" fontId="0" fillId="0" borderId="24" xfId="0" applyBorder="1"/>
    <xf numFmtId="164" fontId="4" fillId="0" borderId="48" xfId="8" applyNumberFormat="1" applyFont="1" applyBorder="1" applyAlignment="1" applyProtection="1">
      <protection hidden="1"/>
    </xf>
    <xf numFmtId="164" fontId="4" fillId="0" borderId="49" xfId="8" applyNumberFormat="1" applyFont="1" applyBorder="1" applyAlignment="1" applyProtection="1">
      <protection hidden="1"/>
    </xf>
    <xf numFmtId="164" fontId="4" fillId="0" borderId="50" xfId="8" applyNumberFormat="1" applyFont="1" applyBorder="1" applyAlignment="1" applyProtection="1">
      <protection hidden="1"/>
    </xf>
    <xf numFmtId="0" fontId="0" fillId="0" borderId="17" xfId="0" applyBorder="1"/>
    <xf numFmtId="164" fontId="0" fillId="0" borderId="51" xfId="8" applyNumberFormat="1" applyFont="1" applyBorder="1" applyAlignment="1" applyProtection="1">
      <protection hidden="1"/>
    </xf>
    <xf numFmtId="164" fontId="4" fillId="0" borderId="48" xfId="8" applyNumberFormat="1" applyFont="1" applyBorder="1" applyAlignment="1" applyProtection="1"/>
    <xf numFmtId="164" fontId="4" fillId="0" borderId="49" xfId="8" applyNumberFormat="1" applyFont="1" applyBorder="1" applyAlignment="1" applyProtection="1"/>
    <xf numFmtId="164" fontId="4" fillId="0" borderId="50" xfId="8" applyNumberFormat="1" applyFont="1" applyBorder="1" applyAlignment="1" applyProtection="1"/>
    <xf numFmtId="164" fontId="0" fillId="0" borderId="51" xfId="8" applyNumberFormat="1" applyFont="1" applyBorder="1" applyAlignment="1" applyProtection="1"/>
    <xf numFmtId="164" fontId="4" fillId="0" borderId="45" xfId="8" applyNumberFormat="1" applyFont="1" applyBorder="1" applyAlignment="1" applyProtection="1"/>
    <xf numFmtId="164" fontId="4" fillId="0" borderId="46" xfId="8" applyNumberFormat="1" applyFont="1" applyBorder="1" applyAlignment="1" applyProtection="1"/>
    <xf numFmtId="164" fontId="4" fillId="0" borderId="47" xfId="8" applyNumberFormat="1" applyFont="1" applyBorder="1" applyAlignment="1" applyProtection="1"/>
    <xf numFmtId="164" fontId="4" fillId="0" borderId="48" xfId="8" applyNumberFormat="1" applyFont="1" applyBorder="1" applyAlignment="1" applyProtection="1">
      <protection locked="0"/>
    </xf>
    <xf numFmtId="164" fontId="4" fillId="0" borderId="49" xfId="8" applyNumberFormat="1" applyFont="1" applyBorder="1" applyAlignment="1" applyProtection="1">
      <protection locked="0"/>
    </xf>
    <xf numFmtId="164" fontId="4" fillId="0" borderId="50" xfId="8" applyNumberFormat="1" applyFont="1" applyBorder="1" applyAlignment="1" applyProtection="1">
      <protection locked="0"/>
    </xf>
    <xf numFmtId="0" fontId="4" fillId="0" borderId="18" xfId="0" applyFont="1" applyBorder="1"/>
    <xf numFmtId="0" fontId="10" fillId="0" borderId="52" xfId="0" applyFont="1" applyBorder="1" applyAlignment="1">
      <alignment horizontal="center" wrapText="1"/>
    </xf>
    <xf numFmtId="164" fontId="0" fillId="0" borderId="25" xfId="8" applyNumberFormat="1" applyFont="1" applyBorder="1" applyAlignment="1" applyProtection="1">
      <protection hidden="1"/>
    </xf>
    <xf numFmtId="164" fontId="0" fillId="0" borderId="25" xfId="8" applyNumberFormat="1" applyFont="1" applyBorder="1" applyAlignment="1" applyProtection="1"/>
    <xf numFmtId="164" fontId="0" fillId="0" borderId="25" xfId="7" applyNumberFormat="1" applyFont="1" applyBorder="1" applyAlignment="1" applyProtection="1">
      <protection hidden="1"/>
    </xf>
    <xf numFmtId="164" fontId="0" fillId="0" borderId="53" xfId="7" applyNumberFormat="1" applyFont="1" applyBorder="1" applyAlignment="1" applyProtection="1">
      <protection hidden="1"/>
    </xf>
    <xf numFmtId="164" fontId="0" fillId="0" borderId="26" xfId="7" applyNumberFormat="1" applyFont="1" applyBorder="1" applyAlignment="1" applyProtection="1">
      <protection hidden="1"/>
    </xf>
    <xf numFmtId="9" fontId="0" fillId="0" borderId="54" xfId="0" applyNumberFormat="1" applyBorder="1" applyAlignment="1">
      <alignment horizontal="center"/>
    </xf>
    <xf numFmtId="0" fontId="1" fillId="0" borderId="48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1" fillId="0" borderId="50" xfId="0" applyFont="1" applyBorder="1" applyAlignment="1" applyProtection="1">
      <protection hidden="1"/>
    </xf>
    <xf numFmtId="0" fontId="1" fillId="0" borderId="55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164" fontId="4" fillId="0" borderId="57" xfId="8" applyNumberFormat="1" applyFont="1" applyBorder="1" applyAlignment="1" applyProtection="1"/>
    <xf numFmtId="164" fontId="4" fillId="0" borderId="58" xfId="8" applyNumberFormat="1" applyFont="1" applyBorder="1" applyAlignment="1" applyProtection="1"/>
    <xf numFmtId="164" fontId="4" fillId="0" borderId="59" xfId="8" applyNumberFormat="1" applyFont="1" applyBorder="1" applyAlignment="1" applyProtection="1"/>
    <xf numFmtId="164" fontId="4" fillId="0" borderId="60" xfId="8" applyNumberFormat="1" applyFont="1" applyBorder="1" applyAlignment="1" applyProtection="1"/>
    <xf numFmtId="164" fontId="4" fillId="0" borderId="61" xfId="8" applyNumberFormat="1" applyFont="1" applyBorder="1" applyAlignment="1" applyProtection="1"/>
    <xf numFmtId="164" fontId="4" fillId="0" borderId="62" xfId="8" applyNumberFormat="1" applyFont="1" applyBorder="1" applyAlignment="1" applyProtection="1"/>
    <xf numFmtId="0" fontId="0" fillId="0" borderId="63" xfId="0" applyBorder="1"/>
    <xf numFmtId="0" fontId="10" fillId="0" borderId="64" xfId="0" applyFont="1" applyBorder="1" applyAlignment="1">
      <alignment horizontal="center" wrapText="1"/>
    </xf>
    <xf numFmtId="0" fontId="3" fillId="0" borderId="0" xfId="0" applyFont="1" applyAlignme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91" xfId="0" applyFont="1" applyBorder="1" applyAlignment="1" applyProtection="1">
      <protection hidden="1"/>
    </xf>
    <xf numFmtId="0" fontId="3" fillId="0" borderId="92" xfId="0" applyFont="1" applyBorder="1" applyAlignment="1" applyProtection="1">
      <protection hidden="1"/>
    </xf>
    <xf numFmtId="0" fontId="9" fillId="0" borderId="109" xfId="0" applyFont="1" applyBorder="1" applyProtection="1">
      <protection hidden="1"/>
    </xf>
    <xf numFmtId="0" fontId="3" fillId="0" borderId="31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9" fillId="0" borderId="41" xfId="0" applyFont="1" applyBorder="1" applyProtection="1">
      <protection hidden="1"/>
    </xf>
    <xf numFmtId="0" fontId="3" fillId="0" borderId="110" xfId="0" applyFont="1" applyBorder="1" applyAlignment="1" applyProtection="1">
      <alignment horizontal="left"/>
      <protection hidden="1"/>
    </xf>
    <xf numFmtId="0" fontId="3" fillId="0" borderId="82" xfId="0" applyFont="1" applyBorder="1" applyAlignment="1" applyProtection="1">
      <alignment horizontal="left"/>
      <protection hidden="1"/>
    </xf>
    <xf numFmtId="0" fontId="3" fillId="0" borderId="82" xfId="0" applyFont="1" applyBorder="1" applyAlignment="1" applyProtection="1">
      <alignment horizontal="center" wrapText="1"/>
      <protection hidden="1"/>
    </xf>
    <xf numFmtId="0" fontId="9" fillId="0" borderId="70" xfId="0" applyFont="1" applyBorder="1" applyProtection="1">
      <protection hidden="1"/>
    </xf>
    <xf numFmtId="0" fontId="9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4" borderId="110" xfId="0" applyFill="1" applyBorder="1" applyAlignment="1" applyProtection="1">
      <protection hidden="1"/>
    </xf>
    <xf numFmtId="0" fontId="0" fillId="4" borderId="82" xfId="0" applyFill="1" applyBorder="1" applyAlignment="1" applyProtection="1">
      <protection hidden="1"/>
    </xf>
    <xf numFmtId="0" fontId="0" fillId="4" borderId="70" xfId="0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3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protection hidden="1"/>
    </xf>
    <xf numFmtId="0" fontId="9" fillId="0" borderId="0" xfId="0" applyFont="1" applyBorder="1" applyProtection="1">
      <protection hidden="1"/>
    </xf>
    <xf numFmtId="0" fontId="3" fillId="0" borderId="1" xfId="0" applyFont="1" applyBorder="1" applyAlignment="1" applyProtection="1">
      <alignment horizontal="center" vertical="center"/>
      <protection locked="0"/>
    </xf>
    <xf numFmtId="14" fontId="3" fillId="0" borderId="54" xfId="0" applyNumberFormat="1" applyFont="1" applyBorder="1" applyAlignment="1" applyProtection="1">
      <alignment horizontal="center" vertical="center"/>
      <protection locked="0"/>
    </xf>
    <xf numFmtId="0" fontId="9" fillId="0" borderId="14" xfId="40" applyFont="1" applyBorder="1" applyAlignment="1" applyProtection="1">
      <alignment horizontal="left"/>
      <protection locked="0"/>
    </xf>
    <xf numFmtId="0" fontId="9" fillId="0" borderId="100" xfId="0" applyFont="1" applyBorder="1" applyAlignment="1" applyProtection="1">
      <alignment horizontal="center"/>
      <protection locked="0"/>
    </xf>
    <xf numFmtId="164" fontId="9" fillId="0" borderId="41" xfId="7" applyNumberFormat="1" applyFont="1" applyBorder="1" applyProtection="1">
      <protection locked="0"/>
    </xf>
    <xf numFmtId="0" fontId="9" fillId="0" borderId="28" xfId="0" applyFont="1" applyBorder="1" applyAlignment="1" applyProtection="1">
      <alignment horizontal="center"/>
      <protection locked="0"/>
    </xf>
    <xf numFmtId="0" fontId="9" fillId="0" borderId="14" xfId="0" applyFont="1" applyBorder="1" applyAlignment="1" applyProtection="1">
      <alignment horizontal="left"/>
      <protection locked="0"/>
    </xf>
    <xf numFmtId="0" fontId="9" fillId="0" borderId="14" xfId="0" quotePrefix="1" applyFont="1" applyBorder="1" applyAlignment="1" applyProtection="1">
      <alignment horizontal="left"/>
      <protection locked="0"/>
    </xf>
    <xf numFmtId="0" fontId="9" fillId="0" borderId="71" xfId="0" applyFont="1" applyBorder="1" applyAlignment="1" applyProtection="1">
      <alignment horizontal="left"/>
      <protection locked="0"/>
    </xf>
    <xf numFmtId="0" fontId="9" fillId="0" borderId="72" xfId="40" applyFont="1" applyBorder="1" applyAlignment="1" applyProtection="1">
      <alignment horizontal="left"/>
      <protection locked="0"/>
    </xf>
    <xf numFmtId="164" fontId="9" fillId="0" borderId="41" xfId="7" applyNumberFormat="1" applyFont="1" applyBorder="1" applyAlignment="1" applyProtection="1">
      <alignment horizontal="right" indent="1"/>
      <protection locked="0"/>
    </xf>
    <xf numFmtId="0" fontId="9" fillId="0" borderId="14" xfId="40" applyFont="1" applyBorder="1" applyAlignment="1" applyProtection="1">
      <alignment horizontal="center"/>
      <protection locked="0"/>
    </xf>
    <xf numFmtId="0" fontId="9" fillId="0" borderId="73" xfId="0" applyFont="1" applyBorder="1" applyAlignment="1" applyProtection="1">
      <alignment horizontal="left"/>
      <protection locked="0"/>
    </xf>
    <xf numFmtId="0" fontId="9" fillId="0" borderId="115" xfId="0" applyFont="1" applyBorder="1" applyAlignment="1" applyProtection="1">
      <alignment horizontal="center"/>
      <protection locked="0"/>
    </xf>
    <xf numFmtId="164" fontId="9" fillId="0" borderId="65" xfId="0" applyNumberFormat="1" applyFont="1" applyBorder="1" applyAlignment="1" applyProtection="1">
      <alignment horizontal="right"/>
      <protection locked="0"/>
    </xf>
    <xf numFmtId="164" fontId="9" fillId="0" borderId="75" xfId="0" applyNumberFormat="1" applyFont="1" applyBorder="1" applyAlignment="1" applyProtection="1">
      <alignment horizontal="right"/>
      <protection locked="0"/>
    </xf>
    <xf numFmtId="0" fontId="9" fillId="0" borderId="0" xfId="40" applyFont="1" applyBorder="1" applyProtection="1">
      <protection locked="0"/>
    </xf>
    <xf numFmtId="165" fontId="9" fillId="0" borderId="14" xfId="7" applyNumberFormat="1" applyFont="1" applyBorder="1" applyAlignment="1" applyProtection="1"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9" fillId="0" borderId="0" xfId="0" applyFont="1" applyBorder="1" applyProtection="1">
      <protection locked="0"/>
    </xf>
    <xf numFmtId="0" fontId="9" fillId="0" borderId="13" xfId="0" applyFont="1" applyBorder="1" applyProtection="1">
      <protection locked="0"/>
    </xf>
    <xf numFmtId="164" fontId="9" fillId="0" borderId="14" xfId="8" applyNumberFormat="1" applyFont="1" applyBorder="1" applyAlignment="1" applyProtection="1">
      <protection locked="0"/>
    </xf>
    <xf numFmtId="164" fontId="9" fillId="0" borderId="71" xfId="8" applyNumberFormat="1" applyFont="1" applyBorder="1" applyAlignment="1" applyProtection="1">
      <protection locked="0"/>
    </xf>
    <xf numFmtId="164" fontId="9" fillId="0" borderId="77" xfId="8" applyNumberFormat="1" applyFont="1" applyBorder="1" applyAlignment="1" applyProtection="1">
      <protection locked="0"/>
    </xf>
    <xf numFmtId="164" fontId="9" fillId="0" borderId="76" xfId="8" applyNumberFormat="1" applyFont="1" applyBorder="1" applyAlignment="1" applyProtection="1">
      <protection locked="0"/>
    </xf>
    <xf numFmtId="0" fontId="3" fillId="0" borderId="0" xfId="0" applyFont="1" applyProtection="1">
      <protection hidden="1"/>
    </xf>
    <xf numFmtId="0" fontId="9" fillId="0" borderId="5" xfId="0" applyFont="1" applyBorder="1" applyAlignment="1" applyProtection="1">
      <alignment horizontal="center"/>
      <protection locked="0"/>
    </xf>
    <xf numFmtId="164" fontId="9" fillId="0" borderId="41" xfId="0" applyNumberFormat="1" applyFont="1" applyBorder="1" applyAlignment="1" applyProtection="1">
      <protection locked="0"/>
    </xf>
    <xf numFmtId="164" fontId="9" fillId="0" borderId="65" xfId="0" applyNumberFormat="1" applyFont="1" applyBorder="1" applyAlignment="1" applyProtection="1">
      <protection locked="0"/>
    </xf>
    <xf numFmtId="164" fontId="9" fillId="0" borderId="74" xfId="0" applyNumberFormat="1" applyFont="1" applyBorder="1" applyAlignment="1" applyProtection="1">
      <protection locked="0"/>
    </xf>
    <xf numFmtId="0" fontId="1" fillId="0" borderId="3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164" fontId="4" fillId="0" borderId="3" xfId="8" applyNumberFormat="1" applyFont="1" applyBorder="1" applyAlignment="1" applyProtection="1">
      <alignment horizontal="right"/>
      <protection locked="0"/>
    </xf>
    <xf numFmtId="164" fontId="4" fillId="0" borderId="0" xfId="8" applyNumberFormat="1" applyFont="1" applyBorder="1" applyAlignment="1" applyProtection="1">
      <alignment horizontal="right"/>
      <protection locked="0"/>
    </xf>
    <xf numFmtId="0" fontId="10" fillId="0" borderId="117" xfId="0" applyFont="1" applyBorder="1" applyAlignment="1">
      <alignment horizontal="center" wrapText="1"/>
    </xf>
    <xf numFmtId="0" fontId="10" fillId="0" borderId="118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/>
    </xf>
    <xf numFmtId="0" fontId="4" fillId="0" borderId="77" xfId="0" applyFont="1" applyBorder="1" applyAlignment="1">
      <alignment horizontal="left"/>
    </xf>
    <xf numFmtId="164" fontId="0" fillId="0" borderId="30" xfId="8" applyNumberFormat="1" applyFont="1" applyBorder="1" applyAlignment="1" applyProtection="1">
      <alignment horizontal="right"/>
    </xf>
    <xf numFmtId="164" fontId="0" fillId="0" borderId="2" xfId="8" applyNumberFormat="1" applyFont="1" applyBorder="1" applyAlignment="1" applyProtection="1">
      <alignment horizontal="right"/>
    </xf>
    <xf numFmtId="0" fontId="1" fillId="0" borderId="103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72" xfId="0" applyFont="1" applyBorder="1" applyAlignment="1">
      <alignment horizontal="left"/>
    </xf>
    <xf numFmtId="164" fontId="4" fillId="0" borderId="12" xfId="8" applyNumberFormat="1" applyFont="1" applyBorder="1" applyAlignment="1" applyProtection="1">
      <alignment horizontal="right"/>
    </xf>
    <xf numFmtId="164" fontId="4" fillId="0" borderId="34" xfId="8" applyNumberFormat="1" applyFont="1" applyBorder="1" applyAlignment="1" applyProtection="1">
      <alignment horizontal="right"/>
    </xf>
    <xf numFmtId="0" fontId="1" fillId="0" borderId="13" xfId="0" applyFont="1" applyBorder="1" applyAlignment="1">
      <alignment horizontal="center"/>
    </xf>
    <xf numFmtId="0" fontId="1" fillId="0" borderId="71" xfId="0" applyFont="1" applyBorder="1" applyAlignment="1">
      <alignment horizontal="center"/>
    </xf>
    <xf numFmtId="164" fontId="4" fillId="0" borderId="99" xfId="8" applyNumberFormat="1" applyFont="1" applyBorder="1" applyAlignment="1" applyProtection="1">
      <alignment horizontal="center"/>
    </xf>
    <xf numFmtId="164" fontId="4" fillId="0" borderId="13" xfId="8" applyNumberFormat="1" applyFont="1" applyBorder="1" applyAlignment="1" applyProtection="1">
      <alignment horizontal="center"/>
    </xf>
    <xf numFmtId="0" fontId="4" fillId="0" borderId="3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77" xfId="0" applyFont="1" applyBorder="1" applyAlignment="1">
      <alignment horizontal="center"/>
    </xf>
    <xf numFmtId="164" fontId="0" fillId="0" borderId="30" xfId="7" applyNumberFormat="1" applyFont="1" applyBorder="1" applyAlignment="1" applyProtection="1">
      <alignment horizontal="right"/>
      <protection hidden="1"/>
    </xf>
    <xf numFmtId="164" fontId="0" fillId="0" borderId="2" xfId="7" applyNumberFormat="1" applyFont="1" applyBorder="1" applyAlignment="1" applyProtection="1">
      <alignment horizontal="right"/>
      <protection hidden="1"/>
    </xf>
    <xf numFmtId="0" fontId="1" fillId="0" borderId="85" xfId="0" applyFont="1" applyBorder="1"/>
    <xf numFmtId="0" fontId="1" fillId="0" borderId="1" xfId="0" applyFont="1" applyBorder="1"/>
    <xf numFmtId="0" fontId="1" fillId="0" borderId="54" xfId="0" applyFont="1" applyBorder="1"/>
    <xf numFmtId="164" fontId="0" fillId="0" borderId="85" xfId="7" applyNumberFormat="1" applyFont="1" applyBorder="1" applyAlignment="1" applyProtection="1">
      <alignment horizontal="right"/>
      <protection hidden="1"/>
    </xf>
    <xf numFmtId="164" fontId="0" fillId="0" borderId="1" xfId="7" applyNumberFormat="1" applyFont="1" applyBorder="1" applyAlignment="1" applyProtection="1">
      <alignment horizontal="right"/>
      <protection hidden="1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4" fillId="0" borderId="0" xfId="40" applyFont="1" applyBorder="1" applyAlignment="1" applyProtection="1">
      <alignment horizontal="left"/>
      <protection locked="0"/>
    </xf>
    <xf numFmtId="0" fontId="4" fillId="0" borderId="14" xfId="40" applyFont="1" applyBorder="1" applyAlignment="1" applyProtection="1">
      <alignment horizontal="left"/>
      <protection locked="0"/>
    </xf>
    <xf numFmtId="164" fontId="0" fillId="0" borderId="30" xfId="8" applyNumberFormat="1" applyFont="1" applyBorder="1" applyAlignment="1" applyProtection="1">
      <alignment horizontal="right"/>
      <protection hidden="1"/>
    </xf>
    <xf numFmtId="164" fontId="0" fillId="0" borderId="2" xfId="8" applyNumberFormat="1" applyFont="1" applyBorder="1" applyAlignment="1" applyProtection="1">
      <alignment horizontal="right"/>
      <protection hidden="1"/>
    </xf>
    <xf numFmtId="164" fontId="4" fillId="0" borderId="3" xfId="8" applyNumberFormat="1" applyFont="1" applyBorder="1" applyAlignment="1" applyProtection="1">
      <alignment horizontal="right"/>
      <protection hidden="1"/>
    </xf>
    <xf numFmtId="164" fontId="4" fillId="0" borderId="0" xfId="8" applyNumberFormat="1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164" fontId="4" fillId="0" borderId="3" xfId="8" applyNumberFormat="1" applyFont="1" applyBorder="1" applyAlignment="1" applyProtection="1">
      <alignment horizontal="center"/>
      <protection locked="0"/>
    </xf>
    <xf numFmtId="164" fontId="4" fillId="0" borderId="0" xfId="8" applyNumberFormat="1" applyFont="1" applyBorder="1" applyAlignment="1" applyProtection="1">
      <alignment horizontal="center"/>
      <protection locked="0"/>
    </xf>
    <xf numFmtId="0" fontId="4" fillId="0" borderId="0" xfId="40" applyBorder="1" applyAlignment="1" applyProtection="1">
      <alignment horizontal="left"/>
      <protection locked="0"/>
    </xf>
    <xf numFmtId="0" fontId="4" fillId="0" borderId="14" xfId="40" applyBorder="1" applyAlignment="1" applyProtection="1">
      <alignment horizontal="left"/>
      <protection locked="0"/>
    </xf>
    <xf numFmtId="0" fontId="1" fillId="0" borderId="34" xfId="0" applyFont="1" applyBorder="1"/>
    <xf numFmtId="0" fontId="1" fillId="0" borderId="72" xfId="0" applyFont="1" applyBorder="1"/>
    <xf numFmtId="0" fontId="1" fillId="0" borderId="12" xfId="0" applyFont="1" applyBorder="1" applyAlignment="1" applyProtection="1">
      <alignment horizontal="right"/>
      <protection hidden="1"/>
    </xf>
    <xf numFmtId="0" fontId="1" fillId="0" borderId="34" xfId="0" applyFont="1" applyBorder="1" applyAlignment="1" applyProtection="1">
      <alignment horizontal="right"/>
      <protection hidden="1"/>
    </xf>
    <xf numFmtId="0" fontId="4" fillId="0" borderId="13" xfId="0" applyFont="1" applyBorder="1" applyAlignment="1" applyProtection="1">
      <alignment horizontal="left"/>
    </xf>
    <xf numFmtId="0" fontId="1" fillId="0" borderId="34" xfId="0" applyFont="1" applyBorder="1" applyAlignment="1">
      <alignment horizontal="center"/>
    </xf>
    <xf numFmtId="0" fontId="1" fillId="0" borderId="91" xfId="0" applyFont="1" applyBorder="1" applyAlignment="1">
      <alignment horizontal="center" vertical="center"/>
    </xf>
    <xf numFmtId="0" fontId="1" fillId="0" borderId="92" xfId="0" applyFont="1" applyBorder="1" applyAlignment="1">
      <alignment horizontal="center" vertical="center"/>
    </xf>
    <xf numFmtId="0" fontId="1" fillId="0" borderId="9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1" fillId="0" borderId="106" xfId="0" applyFont="1" applyBorder="1" applyAlignment="1">
      <alignment horizontal="center"/>
    </xf>
    <xf numFmtId="0" fontId="1" fillId="0" borderId="92" xfId="0" applyFont="1" applyBorder="1" applyAlignment="1">
      <alignment horizontal="center"/>
    </xf>
    <xf numFmtId="0" fontId="1" fillId="0" borderId="9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4" fontId="0" fillId="0" borderId="13" xfId="0" applyNumberFormat="1" applyBorder="1" applyAlignment="1" applyProtection="1">
      <alignment horizontal="right"/>
    </xf>
    <xf numFmtId="0" fontId="1" fillId="0" borderId="0" xfId="0" applyFont="1" applyBorder="1"/>
    <xf numFmtId="0" fontId="1" fillId="0" borderId="95" xfId="0" applyFont="1" applyBorder="1" applyAlignment="1">
      <alignment horizontal="center" vertical="center"/>
    </xf>
    <xf numFmtId="0" fontId="1" fillId="0" borderId="96" xfId="0" applyFont="1" applyBorder="1" applyAlignment="1">
      <alignment horizontal="center" vertical="center"/>
    </xf>
    <xf numFmtId="0" fontId="4" fillId="0" borderId="81" xfId="0" applyFont="1" applyBorder="1" applyAlignment="1">
      <alignment horizontal="left"/>
    </xf>
    <xf numFmtId="0" fontId="4" fillId="0" borderId="76" xfId="0" applyFont="1" applyBorder="1" applyAlignment="1">
      <alignment horizontal="left"/>
    </xf>
    <xf numFmtId="0" fontId="9" fillId="0" borderId="91" xfId="0" applyFont="1" applyBorder="1" applyProtection="1"/>
    <xf numFmtId="0" fontId="9" fillId="0" borderId="92" xfId="0" applyFont="1" applyBorder="1" applyProtection="1"/>
    <xf numFmtId="0" fontId="9" fillId="0" borderId="109" xfId="0" applyFont="1" applyBorder="1" applyProtection="1"/>
    <xf numFmtId="0" fontId="0" fillId="0" borderId="0" xfId="0" applyProtection="1"/>
    <xf numFmtId="0" fontId="9" fillId="0" borderId="31" xfId="0" applyFont="1" applyBorder="1" applyProtection="1"/>
    <xf numFmtId="0" fontId="9" fillId="0" borderId="0" xfId="0" applyFont="1" applyBorder="1" applyProtection="1"/>
    <xf numFmtId="0" fontId="9" fillId="0" borderId="41" xfId="0" applyFont="1" applyBorder="1" applyProtection="1"/>
    <xf numFmtId="0" fontId="3" fillId="0" borderId="110" xfId="0" applyFont="1" applyBorder="1" applyAlignment="1" applyProtection="1">
      <alignment vertical="center" wrapText="1"/>
    </xf>
    <xf numFmtId="0" fontId="3" fillId="0" borderId="82" xfId="0" applyFont="1" applyBorder="1" applyAlignment="1" applyProtection="1">
      <alignment vertical="center" wrapText="1"/>
    </xf>
    <xf numFmtId="0" fontId="3" fillId="0" borderId="70" xfId="0" applyFont="1" applyBorder="1" applyAlignment="1" applyProtection="1">
      <alignment vertical="center" wrapText="1"/>
    </xf>
    <xf numFmtId="0" fontId="1" fillId="0" borderId="0" xfId="0" applyFont="1" applyAlignment="1" applyProtection="1">
      <alignment horizontal="center"/>
    </xf>
    <xf numFmtId="0" fontId="4" fillId="0" borderId="0" xfId="0" applyFont="1" applyBorder="1" applyProtection="1"/>
    <xf numFmtId="0" fontId="9" fillId="0" borderId="0" xfId="0" applyFont="1" applyProtection="1"/>
    <xf numFmtId="0" fontId="3" fillId="0" borderId="0" xfId="0" applyFont="1" applyAlignment="1" applyProtection="1"/>
    <xf numFmtId="0" fontId="1" fillId="0" borderId="0" xfId="0" applyFont="1" applyAlignment="1" applyProtection="1"/>
    <xf numFmtId="0" fontId="0" fillId="0" borderId="0" xfId="0" applyAlignment="1" applyProtection="1"/>
    <xf numFmtId="0" fontId="3" fillId="0" borderId="92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82" xfId="0" applyFont="1" applyBorder="1" applyAlignment="1" applyProtection="1">
      <alignment vertical="center"/>
      <protection locked="0"/>
    </xf>
    <xf numFmtId="0" fontId="3" fillId="0" borderId="85" xfId="0" applyFont="1" applyBorder="1" applyAlignment="1" applyProtection="1">
      <alignment vertical="center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3" borderId="1" xfId="0" applyFont="1" applyFill="1" applyBorder="1" applyAlignment="1" applyProtection="1">
      <alignment horizontal="right" vertical="center"/>
      <protection locked="0"/>
    </xf>
    <xf numFmtId="0" fontId="3" fillId="0" borderId="102" xfId="0" applyFont="1" applyBorder="1" applyAlignment="1" applyProtection="1">
      <alignment vertical="center"/>
      <protection locked="0"/>
    </xf>
    <xf numFmtId="0" fontId="3" fillId="0" borderId="100" xfId="0" applyFont="1" applyBorder="1" applyAlignment="1" applyProtection="1">
      <alignment vertical="center"/>
      <protection locked="0"/>
    </xf>
    <xf numFmtId="0" fontId="3" fillId="3" borderId="100" xfId="0" applyFont="1" applyFill="1" applyBorder="1" applyAlignment="1" applyProtection="1">
      <alignment vertical="center"/>
      <protection locked="0"/>
    </xf>
    <xf numFmtId="0" fontId="3" fillId="3" borderId="99" xfId="0" applyFont="1" applyFill="1" applyBorder="1" applyAlignment="1" applyProtection="1">
      <alignment vertical="center"/>
      <protection locked="0"/>
    </xf>
    <xf numFmtId="0" fontId="3" fillId="3" borderId="87" xfId="0" applyFont="1" applyFill="1" applyBorder="1" applyAlignment="1" applyProtection="1">
      <alignment vertical="center"/>
      <protection locked="0"/>
    </xf>
    <xf numFmtId="0" fontId="3" fillId="0" borderId="112" xfId="0" applyFont="1" applyBorder="1" applyAlignment="1" applyProtection="1">
      <alignment horizontal="center" vertical="center" wrapText="1"/>
      <protection locked="0"/>
    </xf>
    <xf numFmtId="0" fontId="3" fillId="2" borderId="32" xfId="0" applyFont="1" applyFill="1" applyBorder="1" applyAlignment="1" applyProtection="1">
      <protection locked="0"/>
    </xf>
    <xf numFmtId="0" fontId="3" fillId="2" borderId="77" xfId="0" applyFont="1" applyFill="1" applyBorder="1" applyAlignment="1" applyProtection="1">
      <protection locked="0"/>
    </xf>
    <xf numFmtId="0" fontId="3" fillId="5" borderId="77" xfId="0" applyFont="1" applyFill="1" applyBorder="1" applyAlignment="1" applyProtection="1">
      <alignment horizontal="center" vertical="center"/>
      <protection locked="0"/>
    </xf>
    <xf numFmtId="0" fontId="3" fillId="5" borderId="28" xfId="0" applyFont="1" applyFill="1" applyBorder="1" applyAlignment="1" applyProtection="1">
      <alignment horizontal="center" vertical="center"/>
      <protection locked="0"/>
    </xf>
    <xf numFmtId="0" fontId="9" fillId="2" borderId="65" xfId="0" applyFont="1" applyFill="1" applyBorder="1" applyProtection="1">
      <protection locked="0"/>
    </xf>
    <xf numFmtId="0" fontId="9" fillId="0" borderId="31" xfId="0" applyFont="1" applyBorder="1" applyProtection="1">
      <protection locked="0"/>
    </xf>
    <xf numFmtId="0" fontId="9" fillId="0" borderId="32" xfId="0" applyFont="1" applyBorder="1" applyAlignment="1" applyProtection="1">
      <protection locked="0"/>
    </xf>
    <xf numFmtId="0" fontId="9" fillId="0" borderId="2" xfId="0" applyFont="1" applyBorder="1" applyAlignment="1" applyProtection="1">
      <protection locked="0"/>
    </xf>
    <xf numFmtId="0" fontId="9" fillId="0" borderId="77" xfId="0" applyFont="1" applyBorder="1" applyAlignment="1" applyProtection="1">
      <protection locked="0"/>
    </xf>
    <xf numFmtId="164" fontId="9" fillId="0" borderId="65" xfId="7" applyNumberFormat="1" applyFont="1" applyBorder="1" applyAlignment="1" applyProtection="1">
      <alignment horizontal="right"/>
      <protection locked="0"/>
    </xf>
    <xf numFmtId="0" fontId="3" fillId="2" borderId="35" xfId="0" applyFont="1" applyFill="1" applyBorder="1" applyAlignment="1" applyProtection="1">
      <protection locked="0"/>
    </xf>
    <xf numFmtId="0" fontId="3" fillId="2" borderId="13" xfId="0" applyFont="1" applyFill="1" applyBorder="1" applyAlignment="1" applyProtection="1">
      <protection locked="0"/>
    </xf>
    <xf numFmtId="0" fontId="9" fillId="2" borderId="66" xfId="0" applyFont="1" applyFill="1" applyBorder="1" applyAlignment="1" applyProtection="1">
      <alignment horizontal="center"/>
      <protection locked="0"/>
    </xf>
    <xf numFmtId="0" fontId="9" fillId="0" borderId="85" xfId="0" applyFont="1" applyBorder="1" applyAlignment="1" applyProtection="1">
      <protection locked="0"/>
    </xf>
    <xf numFmtId="0" fontId="9" fillId="0" borderId="1" xfId="0" applyFont="1" applyBorder="1" applyAlignment="1" applyProtection="1">
      <protection locked="0"/>
    </xf>
    <xf numFmtId="0" fontId="9" fillId="0" borderId="1" xfId="0" applyFont="1" applyFill="1" applyBorder="1" applyAlignment="1" applyProtection="1">
      <protection locked="0"/>
    </xf>
    <xf numFmtId="0" fontId="9" fillId="0" borderId="84" xfId="0" applyFont="1" applyFill="1" applyBorder="1" applyAlignment="1" applyProtection="1">
      <protection locked="0"/>
    </xf>
    <xf numFmtId="164" fontId="9" fillId="0" borderId="54" xfId="7" applyNumberFormat="1" applyFont="1" applyBorder="1" applyAlignment="1" applyProtection="1">
      <alignment horizontal="right" indent="1"/>
      <protection locked="0"/>
    </xf>
    <xf numFmtId="0" fontId="3" fillId="0" borderId="102" xfId="0" applyFont="1" applyBorder="1" applyAlignment="1" applyProtection="1">
      <protection locked="0"/>
    </xf>
    <xf numFmtId="0" fontId="3" fillId="0" borderId="94" xfId="0" applyFont="1" applyBorder="1" applyAlignment="1" applyProtection="1">
      <protection locked="0"/>
    </xf>
    <xf numFmtId="0" fontId="9" fillId="0" borderId="86" xfId="0" applyFont="1" applyFill="1" applyBorder="1" applyAlignment="1" applyProtection="1">
      <protection locked="0"/>
    </xf>
    <xf numFmtId="0" fontId="9" fillId="0" borderId="87" xfId="0" applyFont="1" applyFill="1" applyBorder="1" applyAlignment="1" applyProtection="1">
      <protection locked="0"/>
    </xf>
    <xf numFmtId="164" fontId="9" fillId="0" borderId="66" xfId="0" applyNumberFormat="1" applyFont="1" applyBorder="1" applyAlignment="1" applyProtection="1">
      <alignment horizontal="right"/>
      <protection locked="0"/>
    </xf>
    <xf numFmtId="0" fontId="3" fillId="0" borderId="107" xfId="0" applyFont="1" applyBorder="1" applyAlignment="1" applyProtection="1">
      <protection locked="0"/>
    </xf>
    <xf numFmtId="0" fontId="3" fillId="0" borderId="30" xfId="0" applyFont="1" applyBorder="1" applyAlignment="1" applyProtection="1">
      <protection locked="0"/>
    </xf>
    <xf numFmtId="0" fontId="9" fillId="0" borderId="2" xfId="0" applyFont="1" applyFill="1" applyBorder="1" applyAlignment="1" applyProtection="1">
      <protection locked="0"/>
    </xf>
    <xf numFmtId="0" fontId="9" fillId="0" borderId="77" xfId="0" applyFont="1" applyFill="1" applyBorder="1" applyAlignment="1" applyProtection="1">
      <protection locked="0"/>
    </xf>
    <xf numFmtId="0" fontId="3" fillId="0" borderId="101" xfId="0" applyFont="1" applyBorder="1" applyAlignment="1" applyProtection="1">
      <protection locked="0"/>
    </xf>
    <xf numFmtId="0" fontId="3" fillId="0" borderId="113" xfId="0" applyFont="1" applyBorder="1" applyAlignment="1" applyProtection="1">
      <protection locked="0"/>
    </xf>
    <xf numFmtId="0" fontId="9" fillId="0" borderId="81" xfId="0" applyFont="1" applyFill="1" applyBorder="1" applyAlignment="1" applyProtection="1">
      <protection locked="0"/>
    </xf>
    <xf numFmtId="0" fontId="9" fillId="0" borderId="76" xfId="0" applyFont="1" applyFill="1" applyBorder="1" applyAlignment="1" applyProtection="1"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9" fillId="0" borderId="84" xfId="0" applyFont="1" applyFill="1" applyBorder="1" applyAlignment="1" applyProtection="1">
      <alignment vertical="center"/>
      <protection locked="0"/>
    </xf>
    <xf numFmtId="164" fontId="9" fillId="0" borderId="54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Protection="1">
      <protection locked="0"/>
    </xf>
    <xf numFmtId="0" fontId="3" fillId="0" borderId="0" xfId="0" applyFont="1" applyAlignment="1" applyProtection="1">
      <protection locked="0"/>
    </xf>
    <xf numFmtId="0" fontId="3" fillId="0" borderId="91" xfId="0" applyFont="1" applyBorder="1" applyAlignment="1" applyProtection="1">
      <alignment vertical="center"/>
    </xf>
    <xf numFmtId="0" fontId="3" fillId="0" borderId="92" xfId="0" applyFont="1" applyBorder="1" applyAlignment="1" applyProtection="1">
      <alignment vertical="center"/>
    </xf>
    <xf numFmtId="0" fontId="9" fillId="0" borderId="109" xfId="0" applyFont="1" applyBorder="1" applyAlignment="1" applyProtection="1">
      <alignment wrapText="1"/>
    </xf>
    <xf numFmtId="0" fontId="3" fillId="0" borderId="31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9" fillId="0" borderId="41" xfId="0" applyFont="1" applyBorder="1" applyAlignment="1" applyProtection="1">
      <alignment wrapText="1"/>
    </xf>
    <xf numFmtId="0" fontId="3" fillId="0" borderId="93" xfId="0" applyFont="1" applyBorder="1" applyAlignment="1" applyProtection="1">
      <alignment vertical="center"/>
    </xf>
    <xf numFmtId="0" fontId="3" fillId="0" borderId="92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85" xfId="0" applyFont="1" applyBorder="1" applyAlignment="1" applyProtection="1">
      <alignment horizontal="left"/>
      <protection locked="0"/>
    </xf>
    <xf numFmtId="0" fontId="9" fillId="0" borderId="1" xfId="0" quotePrefix="1" applyFont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14" fontId="9" fillId="0" borderId="1" xfId="0" applyNumberFormat="1" applyFont="1" applyBorder="1" applyAlignment="1" applyProtection="1">
      <alignment horizontal="center"/>
      <protection locked="0"/>
    </xf>
    <xf numFmtId="0" fontId="9" fillId="0" borderId="54" xfId="0" applyFont="1" applyBorder="1" applyProtection="1">
      <protection locked="0"/>
    </xf>
    <xf numFmtId="0" fontId="0" fillId="0" borderId="0" xfId="0" applyProtection="1">
      <protection locked="0"/>
    </xf>
    <xf numFmtId="0" fontId="3" fillId="0" borderId="91" xfId="0" applyFont="1" applyBorder="1" applyAlignment="1" applyProtection="1">
      <alignment vertical="center"/>
      <protection locked="0"/>
    </xf>
    <xf numFmtId="0" fontId="3" fillId="0" borderId="93" xfId="0" applyFont="1" applyBorder="1" applyAlignment="1" applyProtection="1">
      <alignment vertical="center"/>
      <protection locked="0"/>
    </xf>
    <xf numFmtId="0" fontId="3" fillId="3" borderId="106" xfId="0" applyFont="1" applyFill="1" applyBorder="1" applyAlignment="1" applyProtection="1">
      <alignment horizontal="left" vertical="center"/>
      <protection locked="0"/>
    </xf>
    <xf numFmtId="0" fontId="3" fillId="3" borderId="92" xfId="0" applyFont="1" applyFill="1" applyBorder="1" applyAlignment="1" applyProtection="1">
      <alignment horizontal="left"/>
      <protection locked="0"/>
    </xf>
    <xf numFmtId="0" fontId="3" fillId="3" borderId="93" xfId="0" applyFont="1" applyFill="1" applyBorder="1" applyAlignment="1" applyProtection="1">
      <alignment horizontal="left"/>
      <protection locked="0"/>
    </xf>
    <xf numFmtId="0" fontId="3" fillId="0" borderId="93" xfId="0" applyFont="1" applyBorder="1" applyAlignment="1" applyProtection="1">
      <alignment horizontal="center" vertical="center" wrapText="1"/>
      <protection locked="0"/>
    </xf>
    <xf numFmtId="9" fontId="3" fillId="0" borderId="109" xfId="6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4" borderId="32" xfId="0" applyFont="1" applyFill="1" applyBorder="1" applyAlignment="1" applyProtection="1">
      <protection locked="0"/>
    </xf>
    <xf numFmtId="0" fontId="3" fillId="4" borderId="77" xfId="0" applyFont="1" applyFill="1" applyBorder="1" applyAlignment="1" applyProtection="1">
      <protection locked="0"/>
    </xf>
    <xf numFmtId="0" fontId="3" fillId="4" borderId="28" xfId="0" applyFont="1" applyFill="1" applyBorder="1" applyAlignment="1" applyProtection="1">
      <alignment horizontal="center" vertical="center"/>
      <protection locked="0"/>
    </xf>
    <xf numFmtId="9" fontId="9" fillId="4" borderId="65" xfId="60" applyFont="1" applyFill="1" applyBorder="1" applyProtection="1">
      <protection locked="0"/>
    </xf>
    <xf numFmtId="9" fontId="9" fillId="0" borderId="18" xfId="60" applyFont="1" applyBorder="1" applyAlignment="1" applyProtection="1">
      <alignment horizontal="right"/>
      <protection locked="0"/>
    </xf>
    <xf numFmtId="0" fontId="9" fillId="0" borderId="32" xfId="0" applyFont="1" applyBorder="1" applyAlignment="1" applyProtection="1">
      <alignment horizontal="right"/>
      <protection locked="0"/>
    </xf>
    <xf numFmtId="0" fontId="9" fillId="0" borderId="2" xfId="0" applyFont="1" applyBorder="1" applyAlignment="1" applyProtection="1">
      <alignment horizontal="left"/>
      <protection locked="0"/>
    </xf>
    <xf numFmtId="9" fontId="9" fillId="0" borderId="65" xfId="0" applyNumberFormat="1" applyFont="1" applyBorder="1" applyAlignment="1" applyProtection="1">
      <alignment horizontal="right"/>
      <protection locked="0"/>
    </xf>
    <xf numFmtId="0" fontId="4" fillId="0" borderId="0" xfId="0" applyFont="1" applyBorder="1" applyProtection="1">
      <protection locked="0"/>
    </xf>
    <xf numFmtId="0" fontId="3" fillId="4" borderId="2" xfId="0" applyFont="1" applyFill="1" applyBorder="1" applyAlignment="1" applyProtection="1">
      <protection locked="0"/>
    </xf>
    <xf numFmtId="164" fontId="9" fillId="4" borderId="77" xfId="8" applyNumberFormat="1" applyFont="1" applyFill="1" applyBorder="1" applyAlignment="1" applyProtection="1">
      <protection locked="0"/>
    </xf>
    <xf numFmtId="0" fontId="9" fillId="4" borderId="65" xfId="0" applyFont="1" applyFill="1" applyBorder="1" applyProtection="1">
      <protection locked="0"/>
    </xf>
    <xf numFmtId="9" fontId="9" fillId="0" borderId="41" xfId="60" applyFont="1" applyBorder="1" applyAlignment="1" applyProtection="1">
      <alignment horizontal="right"/>
      <protection locked="0"/>
    </xf>
    <xf numFmtId="9" fontId="9" fillId="0" borderId="65" xfId="60" applyFont="1" applyBorder="1" applyAlignment="1" applyProtection="1">
      <alignment horizontal="right"/>
      <protection locked="0"/>
    </xf>
    <xf numFmtId="0" fontId="3" fillId="0" borderId="32" xfId="0" applyFont="1" applyBorder="1" applyAlignment="1" applyProtection="1">
      <protection locked="0"/>
    </xf>
    <xf numFmtId="164" fontId="9" fillId="0" borderId="77" xfId="7" applyNumberFormat="1" applyFont="1" applyBorder="1" applyAlignment="1" applyProtection="1">
      <protection locked="0"/>
    </xf>
    <xf numFmtId="9" fontId="9" fillId="4" borderId="66" xfId="60" applyFont="1" applyFill="1" applyBorder="1" applyProtection="1">
      <protection locked="0"/>
    </xf>
    <xf numFmtId="0" fontId="3" fillId="0" borderId="2" xfId="0" applyFont="1" applyBorder="1" applyAlignment="1" applyProtection="1">
      <protection locked="0"/>
    </xf>
    <xf numFmtId="9" fontId="9" fillId="4" borderId="75" xfId="60" applyFont="1" applyFill="1" applyBorder="1" applyProtection="1">
      <protection locked="0"/>
    </xf>
    <xf numFmtId="0" fontId="3" fillId="0" borderId="2" xfId="0" applyFont="1" applyFill="1" applyBorder="1" applyAlignment="1" applyProtection="1">
      <protection locked="0"/>
    </xf>
    <xf numFmtId="0" fontId="3" fillId="0" borderId="77" xfId="0" applyFont="1" applyFill="1" applyBorder="1" applyAlignment="1" applyProtection="1">
      <protection locked="0"/>
    </xf>
    <xf numFmtId="0" fontId="3" fillId="3" borderId="110" xfId="0" applyFont="1" applyFill="1" applyBorder="1" applyAlignment="1" applyProtection="1">
      <protection locked="0"/>
    </xf>
    <xf numFmtId="0" fontId="3" fillId="3" borderId="82" xfId="0" applyFont="1" applyFill="1" applyBorder="1" applyAlignment="1" applyProtection="1">
      <protection locked="0"/>
    </xf>
    <xf numFmtId="0" fontId="3" fillId="0" borderId="81" xfId="0" applyFont="1" applyFill="1" applyBorder="1" applyAlignment="1" applyProtection="1">
      <protection locked="0"/>
    </xf>
    <xf numFmtId="0" fontId="3" fillId="0" borderId="76" xfId="0" applyFont="1" applyFill="1" applyBorder="1" applyAlignment="1" applyProtection="1">
      <protection locked="0"/>
    </xf>
    <xf numFmtId="0" fontId="3" fillId="0" borderId="85" xfId="0" applyFont="1" applyBorder="1" applyAlignment="1" applyProtection="1">
      <protection locked="0"/>
    </xf>
    <xf numFmtId="0" fontId="3" fillId="0" borderId="1" xfId="0" applyFont="1" applyBorder="1" applyAlignment="1" applyProtection="1">
      <protection locked="0"/>
    </xf>
    <xf numFmtId="0" fontId="3" fillId="0" borderId="82" xfId="0" applyFont="1" applyFill="1" applyBorder="1" applyAlignment="1" applyProtection="1">
      <protection locked="0"/>
    </xf>
    <xf numFmtId="0" fontId="3" fillId="0" borderId="73" xfId="0" applyFont="1" applyFill="1" applyBorder="1" applyAlignment="1" applyProtection="1">
      <protection locked="0"/>
    </xf>
    <xf numFmtId="164" fontId="9" fillId="0" borderId="84" xfId="7" applyNumberFormat="1" applyFont="1" applyBorder="1" applyAlignment="1" applyProtection="1">
      <protection locked="0"/>
    </xf>
    <xf numFmtId="9" fontId="9" fillId="4" borderId="54" xfId="60" applyFont="1" applyFill="1" applyBorder="1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Protection="1">
      <protection locked="0"/>
    </xf>
    <xf numFmtId="0" fontId="3" fillId="0" borderId="41" xfId="0" applyFont="1" applyBorder="1" applyAlignment="1" applyProtection="1"/>
    <xf numFmtId="0" fontId="3" fillId="0" borderId="0" xfId="0" applyFont="1" applyBorder="1" applyAlignment="1" applyProtection="1"/>
    <xf numFmtId="0" fontId="3" fillId="0" borderId="103" xfId="0" applyFont="1" applyBorder="1" applyAlignment="1" applyProtection="1">
      <alignment horizontal="center"/>
      <protection locked="0"/>
    </xf>
    <xf numFmtId="0" fontId="3" fillId="0" borderId="34" xfId="0" applyFont="1" applyBorder="1" applyAlignment="1" applyProtection="1">
      <alignment horizontal="center"/>
      <protection locked="0"/>
    </xf>
    <xf numFmtId="0" fontId="3" fillId="0" borderId="75" xfId="0" applyFont="1" applyBorder="1" applyAlignment="1" applyProtection="1">
      <alignment horizontal="center"/>
      <protection locked="0"/>
    </xf>
    <xf numFmtId="0" fontId="3" fillId="0" borderId="31" xfId="0" applyFont="1" applyBorder="1" applyAlignment="1" applyProtection="1">
      <alignment vertical="center"/>
      <protection locked="0"/>
    </xf>
    <xf numFmtId="0" fontId="3" fillId="0" borderId="31" xfId="0" applyFont="1" applyBorder="1" applyAlignment="1" applyProtection="1"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right"/>
      <protection locked="0"/>
    </xf>
    <xf numFmtId="14" fontId="9" fillId="0" borderId="54" xfId="0" applyNumberFormat="1" applyFont="1" applyBorder="1" applyAlignment="1" applyProtection="1">
      <alignment horizontal="center"/>
      <protection locked="0"/>
    </xf>
    <xf numFmtId="0" fontId="3" fillId="0" borderId="85" xfId="0" applyFont="1" applyBorder="1" applyAlignment="1" applyProtection="1">
      <alignment horizontal="left" vertical="center"/>
      <protection locked="0"/>
    </xf>
    <xf numFmtId="0" fontId="3" fillId="0" borderId="84" xfId="0" applyFont="1" applyBorder="1" applyAlignment="1" applyProtection="1">
      <alignment vertical="center"/>
      <protection locked="0"/>
    </xf>
    <xf numFmtId="0" fontId="3" fillId="3" borderId="69" xfId="0" applyFont="1" applyFill="1" applyBorder="1" applyAlignment="1" applyProtection="1">
      <alignment horizontal="left" vertical="center"/>
      <protection locked="0"/>
    </xf>
    <xf numFmtId="0" fontId="3" fillId="3" borderId="84" xfId="0" applyFont="1" applyFill="1" applyBorder="1" applyAlignment="1" applyProtection="1">
      <alignment vertical="center"/>
      <protection locked="0"/>
    </xf>
    <xf numFmtId="0" fontId="3" fillId="0" borderId="54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3" fillId="5" borderId="83" xfId="0" applyFont="1" applyFill="1" applyBorder="1" applyAlignment="1" applyProtection="1">
      <alignment horizontal="center" vertical="center"/>
      <protection locked="0"/>
    </xf>
    <xf numFmtId="164" fontId="9" fillId="2" borderId="66" xfId="0" applyNumberFormat="1" applyFont="1" applyFill="1" applyBorder="1" applyAlignment="1" applyProtection="1">
      <protection locked="0"/>
    </xf>
    <xf numFmtId="164" fontId="0" fillId="0" borderId="0" xfId="0" applyNumberFormat="1" applyBorder="1" applyProtection="1">
      <protection locked="0"/>
    </xf>
    <xf numFmtId="164" fontId="4" fillId="0" borderId="0" xfId="0" applyNumberFormat="1" applyFont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77" xfId="0" applyFont="1" applyFill="1" applyBorder="1" applyProtection="1">
      <protection locked="0"/>
    </xf>
    <xf numFmtId="0" fontId="3" fillId="0" borderId="111" xfId="0" applyFont="1" applyBorder="1" applyAlignment="1" applyProtection="1">
      <protection locked="0"/>
    </xf>
    <xf numFmtId="0" fontId="3" fillId="0" borderId="81" xfId="0" applyFont="1" applyBorder="1" applyAlignment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14" xfId="0" applyFont="1" applyFill="1" applyBorder="1" applyProtection="1">
      <protection locked="0"/>
    </xf>
    <xf numFmtId="0" fontId="3" fillId="0" borderId="1" xfId="0" applyFont="1" applyFill="1" applyBorder="1" applyProtection="1">
      <protection locked="0"/>
    </xf>
    <xf numFmtId="0" fontId="3" fillId="0" borderId="84" xfId="0" applyFont="1" applyFill="1" applyBorder="1" applyProtection="1">
      <protection locked="0"/>
    </xf>
    <xf numFmtId="164" fontId="9" fillId="0" borderId="54" xfId="0" applyNumberFormat="1" applyFont="1" applyBorder="1" applyAlignment="1" applyProtection="1">
      <protection locked="0"/>
    </xf>
    <xf numFmtId="0" fontId="0" fillId="0" borderId="0" xfId="0" applyBorder="1" applyProtection="1">
      <protection locked="0"/>
    </xf>
    <xf numFmtId="0" fontId="3" fillId="0" borderId="91" xfId="0" applyFont="1" applyBorder="1" applyAlignment="1" applyProtection="1">
      <protection locked="0"/>
    </xf>
    <xf numFmtId="0" fontId="3" fillId="0" borderId="92" xfId="0" applyFont="1" applyBorder="1" applyAlignment="1" applyProtection="1">
      <protection locked="0"/>
    </xf>
    <xf numFmtId="0" fontId="3" fillId="0" borderId="109" xfId="0" applyFont="1" applyBorder="1" applyAlignment="1" applyProtection="1">
      <protection locked="0"/>
    </xf>
    <xf numFmtId="0" fontId="3" fillId="0" borderId="0" xfId="0" applyFont="1" applyBorder="1" applyAlignment="1" applyProtection="1">
      <protection locked="0"/>
    </xf>
    <xf numFmtId="0" fontId="3" fillId="0" borderId="41" xfId="0" applyFont="1" applyBorder="1" applyAlignment="1" applyProtection="1">
      <protection locked="0"/>
    </xf>
    <xf numFmtId="0" fontId="3" fillId="0" borderId="91" xfId="0" applyFont="1" applyBorder="1" applyAlignment="1" applyProtection="1">
      <alignment horizontal="left"/>
      <protection locked="0"/>
    </xf>
    <xf numFmtId="0" fontId="3" fillId="0" borderId="31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center" wrapText="1"/>
      <protection locked="0"/>
    </xf>
    <xf numFmtId="0" fontId="3" fillId="0" borderId="41" xfId="0" applyFont="1" applyBorder="1" applyAlignment="1" applyProtection="1">
      <alignment horizontal="center"/>
      <protection locked="0"/>
    </xf>
    <xf numFmtId="0" fontId="3" fillId="0" borderId="41" xfId="0" applyFont="1" applyBorder="1" applyAlignment="1" applyProtection="1">
      <alignment horizontal="center" wrapText="1"/>
      <protection locked="0"/>
    </xf>
    <xf numFmtId="0" fontId="3" fillId="0" borderId="91" xfId="0" applyFont="1" applyBorder="1" applyAlignment="1" applyProtection="1">
      <alignment vertical="top"/>
      <protection locked="0"/>
    </xf>
    <xf numFmtId="0" fontId="3" fillId="0" borderId="92" xfId="0" applyFont="1" applyBorder="1" applyAlignment="1" applyProtection="1">
      <alignment vertical="top"/>
      <protection locked="0"/>
    </xf>
    <xf numFmtId="0" fontId="3" fillId="0" borderId="109" xfId="0" applyFont="1" applyBorder="1" applyAlignment="1" applyProtection="1">
      <alignment vertical="top"/>
      <protection locked="0"/>
    </xf>
    <xf numFmtId="0" fontId="3" fillId="2" borderId="2" xfId="0" applyFont="1" applyFill="1" applyBorder="1" applyAlignment="1" applyProtection="1">
      <alignment horizontal="center"/>
    </xf>
    <xf numFmtId="0" fontId="3" fillId="2" borderId="77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85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84" xfId="0" applyFont="1" applyFill="1" applyBorder="1" applyAlignment="1" applyProtection="1">
      <alignment vertical="center"/>
      <protection locked="0"/>
    </xf>
    <xf numFmtId="0" fontId="3" fillId="2" borderId="89" xfId="0" applyFont="1" applyFill="1" applyBorder="1" applyAlignment="1" applyProtection="1">
      <alignment vertical="center"/>
      <protection locked="0"/>
    </xf>
    <xf numFmtId="0" fontId="3" fillId="2" borderId="86" xfId="0" applyFont="1" applyFill="1" applyBorder="1" applyAlignment="1" applyProtection="1">
      <alignment vertical="center"/>
      <protection locked="0"/>
    </xf>
    <xf numFmtId="0" fontId="3" fillId="2" borderId="78" xfId="0" applyFont="1" applyFill="1" applyBorder="1" applyAlignment="1" applyProtection="1">
      <alignment vertical="center"/>
      <protection locked="0"/>
    </xf>
    <xf numFmtId="0" fontId="3" fillId="2" borderId="30" xfId="0" applyFont="1" applyFill="1" applyBorder="1" applyAlignment="1" applyProtection="1">
      <protection locked="0"/>
    </xf>
    <xf numFmtId="0" fontId="3" fillId="0" borderId="0" xfId="0" applyFont="1" applyFill="1" applyBorder="1" applyAlignment="1" applyProtection="1"/>
    <xf numFmtId="0" fontId="9" fillId="0" borderId="0" xfId="0" applyFont="1" applyFill="1" applyProtection="1"/>
    <xf numFmtId="0" fontId="3" fillId="0" borderId="13" xfId="0" applyFont="1" applyFill="1" applyBorder="1" applyAlignment="1" applyProtection="1">
      <protection locked="0"/>
    </xf>
    <xf numFmtId="0" fontId="9" fillId="0" borderId="13" xfId="0" applyFont="1" applyFill="1" applyBorder="1" applyAlignment="1" applyProtection="1"/>
    <xf numFmtId="0" fontId="9" fillId="0" borderId="13" xfId="0" applyFont="1" applyFill="1" applyBorder="1" applyAlignment="1" applyProtection="1">
      <protection locked="0"/>
    </xf>
    <xf numFmtId="165" fontId="9" fillId="0" borderId="0" xfId="0" applyNumberFormat="1" applyFont="1" applyProtection="1"/>
    <xf numFmtId="14" fontId="3" fillId="0" borderId="13" xfId="0" applyNumberFormat="1" applyFont="1" applyBorder="1" applyAlignment="1" applyProtection="1">
      <alignment horizontal="center"/>
      <protection locked="0"/>
    </xf>
    <xf numFmtId="0" fontId="9" fillId="0" borderId="0" xfId="0" applyFont="1" applyAlignment="1" applyProtection="1"/>
    <xf numFmtId="0" fontId="3" fillId="0" borderId="0" xfId="0" applyFont="1" applyBorder="1" applyAlignment="1" applyProtection="1">
      <alignment horizontal="left"/>
    </xf>
    <xf numFmtId="14" fontId="3" fillId="0" borderId="0" xfId="0" applyNumberFormat="1" applyFont="1" applyBorder="1" applyAlignment="1" applyProtection="1">
      <alignment horizontal="center"/>
    </xf>
    <xf numFmtId="0" fontId="3" fillId="0" borderId="33" xfId="0" applyFont="1" applyFill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/>
    <xf numFmtId="0" fontId="3" fillId="0" borderId="83" xfId="0" applyFont="1" applyBorder="1" applyAlignment="1" applyProtection="1">
      <alignment horizontal="center" vertical="center"/>
      <protection locked="0"/>
    </xf>
    <xf numFmtId="0" fontId="3" fillId="0" borderId="94" xfId="0" applyFont="1" applyBorder="1" applyAlignment="1" applyProtection="1">
      <alignment horizontal="center" vertical="center"/>
      <protection locked="0"/>
    </xf>
    <xf numFmtId="0" fontId="3" fillId="0" borderId="52" xfId="0" applyFont="1" applyBorder="1" applyAlignment="1" applyProtection="1">
      <alignment horizontal="center" vertical="center"/>
      <protection locked="0"/>
    </xf>
    <xf numFmtId="0" fontId="3" fillId="0" borderId="95" xfId="0" applyFont="1" applyBorder="1" applyAlignment="1" applyProtection="1">
      <alignment vertical="center"/>
    </xf>
    <xf numFmtId="0" fontId="3" fillId="0" borderId="96" xfId="0" applyFont="1" applyBorder="1" applyAlignment="1" applyProtection="1">
      <alignment vertical="center"/>
    </xf>
    <xf numFmtId="0" fontId="3" fillId="0" borderId="97" xfId="0" applyFont="1" applyBorder="1" applyAlignment="1" applyProtection="1">
      <alignment vertical="center"/>
      <protection locked="0"/>
    </xf>
    <xf numFmtId="0" fontId="3" fillId="0" borderId="55" xfId="0" applyFont="1" applyBorder="1" applyAlignment="1" applyProtection="1">
      <alignment horizontal="center" vertical="center" wrapText="1"/>
      <protection locked="0"/>
    </xf>
    <xf numFmtId="0" fontId="3" fillId="3" borderId="55" xfId="0" applyFont="1" applyFill="1" applyBorder="1" applyAlignment="1" applyProtection="1">
      <alignment horizontal="center" vertical="center" wrapText="1"/>
      <protection locked="0"/>
    </xf>
    <xf numFmtId="0" fontId="3" fillId="0" borderId="56" xfId="0" applyFont="1" applyBorder="1" applyAlignment="1" applyProtection="1">
      <alignment horizontal="center" vertical="center" wrapText="1"/>
      <protection locked="0"/>
    </xf>
    <xf numFmtId="0" fontId="3" fillId="0" borderId="64" xfId="0" applyFont="1" applyBorder="1" applyAlignment="1" applyProtection="1">
      <alignment horizontal="center" vertical="center" wrapText="1"/>
      <protection locked="0"/>
    </xf>
    <xf numFmtId="0" fontId="3" fillId="0" borderId="98" xfId="0" applyFont="1" applyBorder="1" applyProtection="1">
      <protection locked="0"/>
    </xf>
    <xf numFmtId="0" fontId="3" fillId="0" borderId="3" xfId="0" applyFont="1" applyBorder="1" applyAlignment="1" applyProtection="1">
      <protection locked="0"/>
    </xf>
    <xf numFmtId="0" fontId="3" fillId="0" borderId="14" xfId="0" applyFont="1" applyBorder="1" applyAlignment="1" applyProtection="1">
      <protection locked="0"/>
    </xf>
    <xf numFmtId="164" fontId="9" fillId="2" borderId="5" xfId="0" applyNumberFormat="1" applyFont="1" applyFill="1" applyBorder="1" applyProtection="1">
      <protection locked="0"/>
    </xf>
    <xf numFmtId="164" fontId="9" fillId="2" borderId="21" xfId="0" applyNumberFormat="1" applyFont="1" applyFill="1" applyBorder="1" applyProtection="1">
      <protection locked="0"/>
    </xf>
    <xf numFmtId="164" fontId="9" fillId="2" borderId="17" xfId="0" applyNumberFormat="1" applyFont="1" applyFill="1" applyBorder="1" applyProtection="1">
      <protection locked="0"/>
    </xf>
    <xf numFmtId="0" fontId="9" fillId="0" borderId="98" xfId="0" applyFont="1" applyBorder="1" applyProtection="1"/>
    <xf numFmtId="0" fontId="3" fillId="0" borderId="3" xfId="0" applyFont="1" applyBorder="1" applyProtection="1">
      <protection locked="0"/>
    </xf>
    <xf numFmtId="0" fontId="9" fillId="0" borderId="0" xfId="0" applyFont="1" applyBorder="1" applyAlignment="1" applyProtection="1">
      <protection locked="0"/>
    </xf>
    <xf numFmtId="0" fontId="9" fillId="0" borderId="14" xfId="0" applyFont="1" applyBorder="1" applyAlignment="1" applyProtection="1">
      <protection locked="0"/>
    </xf>
    <xf numFmtId="164" fontId="9" fillId="0" borderId="22" xfId="0" applyNumberFormat="1" applyFont="1" applyFill="1" applyBorder="1" applyProtection="1">
      <protection locked="0"/>
    </xf>
    <xf numFmtId="164" fontId="9" fillId="2" borderId="22" xfId="0" applyNumberFormat="1" applyFont="1" applyFill="1" applyBorder="1" applyProtection="1">
      <protection locked="0"/>
    </xf>
    <xf numFmtId="164" fontId="9" fillId="0" borderId="19" xfId="0" applyNumberFormat="1" applyFont="1" applyFill="1" applyBorder="1" applyProtection="1">
      <protection locked="0"/>
    </xf>
    <xf numFmtId="164" fontId="9" fillId="0" borderId="6" xfId="0" applyNumberFormat="1" applyFont="1" applyFill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98" xfId="0" applyFont="1" applyFill="1" applyBorder="1" applyProtection="1"/>
    <xf numFmtId="0" fontId="9" fillId="0" borderId="3" xfId="0" applyFont="1" applyFill="1" applyBorder="1" applyProtection="1">
      <protection locked="0"/>
    </xf>
    <xf numFmtId="0" fontId="9" fillId="0" borderId="0" xfId="0" applyFont="1" applyFill="1" applyBorder="1" applyAlignment="1" applyProtection="1">
      <protection locked="0"/>
    </xf>
    <xf numFmtId="0" fontId="9" fillId="0" borderId="14" xfId="0" applyFont="1" applyFill="1" applyBorder="1" applyAlignment="1" applyProtection="1">
      <protection locked="0"/>
    </xf>
    <xf numFmtId="164" fontId="9" fillId="3" borderId="6" xfId="0" applyNumberFormat="1" applyFont="1" applyFill="1" applyBorder="1" applyProtection="1">
      <protection locked="0"/>
    </xf>
    <xf numFmtId="164" fontId="9" fillId="2" borderId="6" xfId="0" applyNumberFormat="1" applyFont="1" applyFill="1" applyBorder="1" applyProtection="1">
      <protection locked="0"/>
    </xf>
    <xf numFmtId="0" fontId="9" fillId="0" borderId="99" xfId="0" applyFont="1" applyFill="1" applyBorder="1" applyProtection="1">
      <protection locked="0"/>
    </xf>
    <xf numFmtId="0" fontId="9" fillId="0" borderId="71" xfId="0" applyFont="1" applyFill="1" applyBorder="1" applyAlignment="1" applyProtection="1">
      <protection locked="0"/>
    </xf>
    <xf numFmtId="164" fontId="9" fillId="2" borderId="8" xfId="0" applyNumberFormat="1" applyFont="1" applyFill="1" applyBorder="1" applyProtection="1">
      <protection locked="0"/>
    </xf>
    <xf numFmtId="164" fontId="9" fillId="2" borderId="7" xfId="0" applyNumberFormat="1" applyFont="1" applyFill="1" applyBorder="1" applyProtection="1">
      <protection locked="0"/>
    </xf>
    <xf numFmtId="164" fontId="9" fillId="2" borderId="3" xfId="0" applyNumberFormat="1" applyFont="1" applyFill="1" applyBorder="1" applyProtection="1">
      <protection locked="0"/>
    </xf>
    <xf numFmtId="164" fontId="9" fillId="3" borderId="3" xfId="0" applyNumberFormat="1" applyFont="1" applyFill="1" applyBorder="1" applyProtection="1">
      <protection locked="0"/>
    </xf>
    <xf numFmtId="164" fontId="9" fillId="0" borderId="24" xfId="0" applyNumberFormat="1" applyFont="1" applyFill="1" applyBorder="1" applyProtection="1">
      <protection locked="0"/>
    </xf>
    <xf numFmtId="0" fontId="9" fillId="0" borderId="3" xfId="0" applyFont="1" applyBorder="1" applyProtection="1">
      <protection locked="0"/>
    </xf>
    <xf numFmtId="0" fontId="9" fillId="0" borderId="71" xfId="0" applyFont="1" applyBorder="1" applyAlignment="1" applyProtection="1">
      <protection locked="0"/>
    </xf>
    <xf numFmtId="0" fontId="9" fillId="0" borderId="100" xfId="0" applyFont="1" applyBorder="1" applyAlignment="1" applyProtection="1">
      <protection locked="0"/>
    </xf>
    <xf numFmtId="164" fontId="9" fillId="0" borderId="28" xfId="0" applyNumberFormat="1" applyFont="1" applyFill="1" applyBorder="1" applyProtection="1">
      <protection locked="0"/>
    </xf>
    <xf numFmtId="164" fontId="9" fillId="3" borderId="28" xfId="0" applyNumberFormat="1" applyFont="1" applyFill="1" applyBorder="1" applyProtection="1">
      <protection locked="0"/>
    </xf>
    <xf numFmtId="0" fontId="3" fillId="0" borderId="101" xfId="0" applyFont="1" applyBorder="1" applyProtection="1">
      <protection locked="0"/>
    </xf>
    <xf numFmtId="0" fontId="3" fillId="0" borderId="12" xfId="0" applyFont="1" applyBorder="1" applyAlignment="1" applyProtection="1">
      <protection locked="0"/>
    </xf>
    <xf numFmtId="0" fontId="9" fillId="0" borderId="99" xfId="0" applyFont="1" applyBorder="1" applyProtection="1">
      <protection locked="0"/>
    </xf>
    <xf numFmtId="0" fontId="9" fillId="0" borderId="14" xfId="0" applyFont="1" applyBorder="1" applyProtection="1">
      <protection locked="0"/>
    </xf>
    <xf numFmtId="164" fontId="9" fillId="2" borderId="8" xfId="40" applyNumberFormat="1" applyFont="1" applyFill="1" applyBorder="1" applyProtection="1">
      <protection locked="0"/>
    </xf>
    <xf numFmtId="164" fontId="9" fillId="2" borderId="23" xfId="0" applyNumberFormat="1" applyFont="1" applyFill="1" applyBorder="1" applyProtection="1">
      <protection locked="0"/>
    </xf>
    <xf numFmtId="164" fontId="9" fillId="0" borderId="23" xfId="0" applyNumberFormat="1" applyFont="1" applyFill="1" applyBorder="1" applyProtection="1">
      <protection locked="0"/>
    </xf>
    <xf numFmtId="0" fontId="9" fillId="0" borderId="102" xfId="0" applyFont="1" applyBorder="1" applyProtection="1"/>
    <xf numFmtId="164" fontId="9" fillId="0" borderId="76" xfId="0" applyNumberFormat="1" applyFont="1" applyFill="1" applyBorder="1" applyProtection="1">
      <protection locked="0"/>
    </xf>
    <xf numFmtId="164" fontId="9" fillId="0" borderId="29" xfId="0" applyNumberFormat="1" applyFont="1" applyFill="1" applyBorder="1" applyProtection="1">
      <protection locked="0"/>
    </xf>
    <xf numFmtId="164" fontId="9" fillId="2" borderId="29" xfId="0" applyNumberFormat="1" applyFont="1" applyFill="1" applyBorder="1" applyProtection="1">
      <protection locked="0"/>
    </xf>
    <xf numFmtId="164" fontId="9" fillId="0" borderId="0" xfId="0" applyNumberFormat="1" applyFont="1" applyProtection="1"/>
    <xf numFmtId="0" fontId="3" fillId="0" borderId="34" xfId="0" applyFont="1" applyBorder="1" applyAlignment="1" applyProtection="1">
      <protection locked="0"/>
    </xf>
    <xf numFmtId="0" fontId="3" fillId="0" borderId="72" xfId="0" applyFont="1" applyBorder="1" applyAlignment="1" applyProtection="1">
      <protection locked="0"/>
    </xf>
    <xf numFmtId="164" fontId="9" fillId="2" borderId="9" xfId="0" applyNumberFormat="1" applyFont="1" applyFill="1" applyBorder="1" applyProtection="1">
      <protection locked="0"/>
    </xf>
    <xf numFmtId="0" fontId="3" fillId="0" borderId="98" xfId="0" applyFont="1" applyBorder="1" applyProtection="1"/>
    <xf numFmtId="0" fontId="9" fillId="0" borderId="3" xfId="0" applyFont="1" applyBorder="1" applyAlignment="1" applyProtection="1">
      <alignment horizontal="left"/>
      <protection locked="0"/>
    </xf>
    <xf numFmtId="164" fontId="9" fillId="2" borderId="10" xfId="0" applyNumberFormat="1" applyFont="1" applyFill="1" applyBorder="1" applyProtection="1">
      <protection locked="0"/>
    </xf>
    <xf numFmtId="164" fontId="9" fillId="3" borderId="10" xfId="0" applyNumberFormat="1" applyFont="1" applyFill="1" applyBorder="1" applyProtection="1">
      <protection locked="0"/>
    </xf>
    <xf numFmtId="164" fontId="9" fillId="0" borderId="6" xfId="40" applyNumberFormat="1" applyFont="1" applyFill="1" applyBorder="1" applyProtection="1">
      <protection locked="0"/>
    </xf>
    <xf numFmtId="164" fontId="9" fillId="3" borderId="10" xfId="40" applyNumberFormat="1" applyFont="1" applyFill="1" applyBorder="1" applyProtection="1">
      <protection locked="0"/>
    </xf>
    <xf numFmtId="164" fontId="9" fillId="3" borderId="6" xfId="40" applyNumberFormat="1" applyFont="1" applyFill="1" applyBorder="1" applyProtection="1">
      <protection locked="0"/>
    </xf>
    <xf numFmtId="164" fontId="9" fillId="0" borderId="10" xfId="0" applyNumberFormat="1" applyFont="1" applyFill="1" applyBorder="1" applyProtection="1">
      <protection locked="0"/>
    </xf>
    <xf numFmtId="164" fontId="9" fillId="0" borderId="11" xfId="0" applyNumberFormat="1" applyFont="1" applyFill="1" applyBorder="1" applyProtection="1">
      <protection locked="0"/>
    </xf>
    <xf numFmtId="164" fontId="9" fillId="3" borderId="8" xfId="0" applyNumberFormat="1" applyFont="1" applyFill="1" applyBorder="1" applyProtection="1">
      <protection locked="0"/>
    </xf>
    <xf numFmtId="164" fontId="9" fillId="3" borderId="11" xfId="0" applyNumberFormat="1" applyFont="1" applyFill="1" applyBorder="1" applyProtection="1">
      <protection locked="0"/>
    </xf>
    <xf numFmtId="164" fontId="9" fillId="0" borderId="8" xfId="0" applyNumberFormat="1" applyFont="1" applyFill="1" applyBorder="1" applyProtection="1">
      <protection locked="0"/>
    </xf>
    <xf numFmtId="0" fontId="3" fillId="3" borderId="30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3" borderId="77" xfId="0" applyFont="1" applyFill="1" applyBorder="1" applyAlignment="1" applyProtection="1">
      <alignment vertical="center"/>
      <protection locked="0"/>
    </xf>
    <xf numFmtId="164" fontId="9" fillId="2" borderId="30" xfId="0" applyNumberFormat="1" applyFont="1" applyFill="1" applyBorder="1" applyProtection="1">
      <protection locked="0"/>
    </xf>
    <xf numFmtId="164" fontId="9" fillId="0" borderId="3" xfId="0" applyNumberFormat="1" applyFont="1" applyBorder="1" applyProtection="1"/>
    <xf numFmtId="164" fontId="9" fillId="0" borderId="7" xfId="0" applyNumberFormat="1" applyFont="1" applyFill="1" applyBorder="1" applyAlignment="1" applyProtection="1">
      <alignment horizontal="right" vertical="center"/>
      <protection locked="0"/>
    </xf>
    <xf numFmtId="164" fontId="9" fillId="0" borderId="5" xfId="0" applyNumberFormat="1" applyFont="1" applyFill="1" applyBorder="1" applyProtection="1">
      <protection locked="0"/>
    </xf>
    <xf numFmtId="164" fontId="9" fillId="0" borderId="9" xfId="0" applyNumberFormat="1" applyFont="1" applyFill="1" applyBorder="1" applyProtection="1">
      <protection locked="0"/>
    </xf>
    <xf numFmtId="164" fontId="9" fillId="3" borderId="5" xfId="0" applyNumberFormat="1" applyFont="1" applyFill="1" applyBorder="1" applyProtection="1">
      <protection locked="0"/>
    </xf>
    <xf numFmtId="164" fontId="9" fillId="3" borderId="21" xfId="0" applyNumberFormat="1" applyFont="1" applyFill="1" applyBorder="1" applyProtection="1">
      <protection locked="0"/>
    </xf>
    <xf numFmtId="164" fontId="9" fillId="0" borderId="17" xfId="0" applyNumberFormat="1" applyFont="1" applyFill="1" applyBorder="1" applyProtection="1">
      <protection locked="0"/>
    </xf>
    <xf numFmtId="164" fontId="9" fillId="2" borderId="11" xfId="0" applyNumberFormat="1" applyFont="1" applyFill="1" applyBorder="1" applyAlignment="1" applyProtection="1">
      <alignment horizontal="center" vertical="center"/>
      <protection locked="0"/>
    </xf>
    <xf numFmtId="164" fontId="9" fillId="2" borderId="14" xfId="0" applyNumberFormat="1" applyFont="1" applyFill="1" applyBorder="1" applyProtection="1">
      <protection locked="0"/>
    </xf>
    <xf numFmtId="164" fontId="9" fillId="2" borderId="18" xfId="0" applyNumberFormat="1" applyFont="1" applyFill="1" applyBorder="1" applyProtection="1">
      <protection locked="0"/>
    </xf>
    <xf numFmtId="0" fontId="3" fillId="0" borderId="3" xfId="0" applyFont="1" applyBorder="1" applyAlignment="1" applyProtection="1">
      <alignment horizontal="left"/>
      <protection locked="0"/>
    </xf>
    <xf numFmtId="164" fontId="9" fillId="0" borderId="6" xfId="0" applyNumberFormat="1" applyFont="1" applyFill="1" applyBorder="1" applyAlignment="1" applyProtection="1">
      <alignment horizontal="right" vertical="center"/>
      <protection locked="0"/>
    </xf>
    <xf numFmtId="0" fontId="9" fillId="3" borderId="102" xfId="0" applyFont="1" applyFill="1" applyBorder="1" applyProtection="1"/>
    <xf numFmtId="0" fontId="9" fillId="3" borderId="30" xfId="0" applyFont="1" applyFill="1" applyBorder="1" applyProtection="1">
      <protection locked="0"/>
    </xf>
    <xf numFmtId="0" fontId="9" fillId="3" borderId="77" xfId="0" applyFont="1" applyFill="1" applyBorder="1" applyAlignment="1" applyProtection="1">
      <protection locked="0"/>
    </xf>
    <xf numFmtId="0" fontId="9" fillId="3" borderId="28" xfId="0" applyFont="1" applyFill="1" applyBorder="1" applyAlignment="1" applyProtection="1">
      <protection locked="0"/>
    </xf>
    <xf numFmtId="164" fontId="9" fillId="2" borderId="28" xfId="0" applyNumberFormat="1" applyFont="1" applyFill="1" applyBorder="1" applyProtection="1">
      <protection locked="0"/>
    </xf>
    <xf numFmtId="164" fontId="9" fillId="3" borderId="30" xfId="0" applyNumberFormat="1" applyFont="1" applyFill="1" applyBorder="1" applyProtection="1">
      <protection locked="0"/>
    </xf>
    <xf numFmtId="164" fontId="9" fillId="3" borderId="25" xfId="0" applyNumberFormat="1" applyFont="1" applyFill="1" applyBorder="1" applyProtection="1">
      <protection locked="0"/>
    </xf>
    <xf numFmtId="0" fontId="9" fillId="0" borderId="18" xfId="0" applyFont="1" applyBorder="1" applyProtection="1">
      <protection locked="0"/>
    </xf>
    <xf numFmtId="0" fontId="13" fillId="0" borderId="31" xfId="0" applyFont="1" applyBorder="1" applyProtection="1">
      <protection locked="0"/>
    </xf>
    <xf numFmtId="164" fontId="9" fillId="2" borderId="2" xfId="0" applyNumberFormat="1" applyFont="1" applyFill="1" applyBorder="1" applyProtection="1">
      <protection locked="0"/>
    </xf>
    <xf numFmtId="164" fontId="9" fillId="2" borderId="25" xfId="0" applyNumberFormat="1" applyFont="1" applyFill="1" applyBorder="1" applyProtection="1">
      <protection locked="0"/>
    </xf>
    <xf numFmtId="0" fontId="3" fillId="0" borderId="3" xfId="0" applyFont="1" applyBorder="1" applyAlignment="1" applyProtection="1"/>
    <xf numFmtId="0" fontId="9" fillId="0" borderId="0" xfId="0" applyFont="1" applyFill="1" applyBorder="1" applyAlignment="1" applyProtection="1">
      <alignment horizontal="left"/>
      <protection locked="0"/>
    </xf>
    <xf numFmtId="164" fontId="9" fillId="0" borderId="21" xfId="0" applyNumberFormat="1" applyFont="1" applyFill="1" applyBorder="1" applyProtection="1">
      <protection locked="0"/>
    </xf>
    <xf numFmtId="164" fontId="9" fillId="0" borderId="14" xfId="0" applyNumberFormat="1" applyFont="1" applyFill="1" applyBorder="1" applyProtection="1">
      <protection locked="0"/>
    </xf>
    <xf numFmtId="0" fontId="3" fillId="3" borderId="31" xfId="0" applyFont="1" applyFill="1" applyBorder="1" applyProtection="1">
      <protection locked="0"/>
    </xf>
    <xf numFmtId="0" fontId="3" fillId="3" borderId="12" xfId="0" applyFont="1" applyFill="1" applyBorder="1" applyAlignment="1" applyProtection="1">
      <protection locked="0"/>
    </xf>
    <xf numFmtId="0" fontId="3" fillId="3" borderId="34" xfId="0" applyFont="1" applyFill="1" applyBorder="1" applyAlignment="1" applyProtection="1">
      <protection locked="0"/>
    </xf>
    <xf numFmtId="0" fontId="3" fillId="3" borderId="72" xfId="0" applyFont="1" applyFill="1" applyBorder="1" applyAlignment="1" applyProtection="1">
      <protection locked="0"/>
    </xf>
    <xf numFmtId="164" fontId="9" fillId="2" borderId="15" xfId="0" applyNumberFormat="1" applyFont="1" applyFill="1" applyBorder="1" applyProtection="1">
      <protection locked="0"/>
    </xf>
    <xf numFmtId="164" fontId="9" fillId="2" borderId="4" xfId="0" applyNumberFormat="1" applyFont="1" applyFill="1" applyBorder="1" applyProtection="1">
      <protection locked="0"/>
    </xf>
    <xf numFmtId="164" fontId="9" fillId="2" borderId="20" xfId="0" applyNumberFormat="1" applyFont="1" applyFill="1" applyBorder="1" applyProtection="1">
      <protection locked="0"/>
    </xf>
    <xf numFmtId="164" fontId="9" fillId="2" borderId="16" xfId="0" applyNumberFormat="1" applyFont="1" applyFill="1" applyBorder="1" applyProtection="1">
      <protection locked="0"/>
    </xf>
    <xf numFmtId="0" fontId="9" fillId="3" borderId="31" xfId="0" applyFont="1" applyFill="1" applyBorder="1" applyProtection="1"/>
    <xf numFmtId="0" fontId="3" fillId="3" borderId="3" xfId="0" applyFont="1" applyFill="1" applyBorder="1" applyProtection="1">
      <protection locked="0"/>
    </xf>
    <xf numFmtId="0" fontId="9" fillId="3" borderId="0" xfId="0" applyFont="1" applyFill="1" applyBorder="1" applyProtection="1">
      <protection locked="0"/>
    </xf>
    <xf numFmtId="0" fontId="9" fillId="3" borderId="0" xfId="0" applyFont="1" applyFill="1" applyBorder="1" applyAlignment="1" applyProtection="1">
      <protection locked="0"/>
    </xf>
    <xf numFmtId="0" fontId="9" fillId="3" borderId="14" xfId="0" applyFont="1" applyFill="1" applyBorder="1" applyAlignment="1" applyProtection="1">
      <protection locked="0"/>
    </xf>
    <xf numFmtId="164" fontId="14" fillId="3" borderId="10" xfId="0" applyNumberFormat="1" applyFont="1" applyFill="1" applyBorder="1" applyProtection="1">
      <protection locked="0"/>
    </xf>
    <xf numFmtId="0" fontId="9" fillId="3" borderId="14" xfId="0" applyFont="1" applyFill="1" applyBorder="1" applyProtection="1">
      <protection locked="0"/>
    </xf>
    <xf numFmtId="164" fontId="9" fillId="3" borderId="114" xfId="0" applyNumberFormat="1" applyFont="1" applyFill="1" applyBorder="1" applyProtection="1">
      <protection locked="0"/>
    </xf>
    <xf numFmtId="164" fontId="9" fillId="0" borderId="18" xfId="0" applyNumberFormat="1" applyFont="1" applyFill="1" applyBorder="1" applyProtection="1">
      <protection locked="0"/>
    </xf>
    <xf numFmtId="0" fontId="9" fillId="3" borderId="35" xfId="0" applyFont="1" applyFill="1" applyBorder="1" applyProtection="1"/>
    <xf numFmtId="0" fontId="9" fillId="3" borderId="2" xfId="0" applyFont="1" applyFill="1" applyBorder="1" applyProtection="1">
      <protection locked="0"/>
    </xf>
    <xf numFmtId="0" fontId="9" fillId="3" borderId="77" xfId="0" applyFont="1" applyFill="1" applyBorder="1" applyProtection="1">
      <protection locked="0"/>
    </xf>
    <xf numFmtId="164" fontId="9" fillId="0" borderId="25" xfId="0" applyNumberFormat="1" applyFont="1" applyFill="1" applyBorder="1" applyProtection="1">
      <protection locked="0"/>
    </xf>
    <xf numFmtId="0" fontId="3" fillId="0" borderId="103" xfId="0" applyFont="1" applyBorder="1" applyProtection="1">
      <protection locked="0"/>
    </xf>
    <xf numFmtId="164" fontId="9" fillId="2" borderId="11" xfId="0" applyNumberFormat="1" applyFont="1" applyFill="1" applyBorder="1" applyProtection="1">
      <protection locked="0"/>
    </xf>
    <xf numFmtId="0" fontId="9" fillId="0" borderId="31" xfId="0" applyFont="1" applyFill="1" applyBorder="1" applyProtection="1"/>
    <xf numFmtId="164" fontId="9" fillId="3" borderId="23" xfId="0" applyNumberFormat="1" applyFont="1" applyFill="1" applyBorder="1" applyProtection="1">
      <protection locked="0"/>
    </xf>
    <xf numFmtId="0" fontId="9" fillId="0" borderId="85" xfId="0" applyFont="1" applyBorder="1" applyProtection="1"/>
    <xf numFmtId="0" fontId="9" fillId="0" borderId="69" xfId="0" applyFont="1" applyBorder="1" applyProtection="1">
      <protection locked="0"/>
    </xf>
    <xf numFmtId="0" fontId="9" fillId="0" borderId="84" xfId="0" applyFont="1" applyFill="1" applyBorder="1" applyProtection="1">
      <protection locked="0"/>
    </xf>
    <xf numFmtId="0" fontId="9" fillId="0" borderId="26" xfId="0" applyFont="1" applyBorder="1" applyProtection="1">
      <protection locked="0"/>
    </xf>
    <xf numFmtId="0" fontId="9" fillId="0" borderId="84" xfId="0" applyFont="1" applyBorder="1" applyProtection="1">
      <protection locked="0"/>
    </xf>
    <xf numFmtId="164" fontId="9" fillId="3" borderId="26" xfId="0" applyNumberFormat="1" applyFont="1" applyFill="1" applyBorder="1" applyProtection="1">
      <protection locked="0"/>
    </xf>
    <xf numFmtId="164" fontId="9" fillId="3" borderId="69" xfId="0" applyNumberFormat="1" applyFont="1" applyFill="1" applyBorder="1" applyProtection="1">
      <protection locked="0"/>
    </xf>
    <xf numFmtId="164" fontId="9" fillId="3" borderId="27" xfId="0" applyNumberFormat="1" applyFont="1" applyFill="1" applyBorder="1" applyProtection="1">
      <protection locked="0"/>
    </xf>
    <xf numFmtId="0" fontId="9" fillId="0" borderId="0" xfId="0" applyFont="1" applyFill="1" applyBorder="1" applyProtection="1"/>
    <xf numFmtId="164" fontId="9" fillId="0" borderId="0" xfId="0" applyNumberFormat="1" applyFont="1" applyFill="1" applyBorder="1" applyProtection="1"/>
    <xf numFmtId="164" fontId="3" fillId="0" borderId="0" xfId="0" applyNumberFormat="1" applyFont="1" applyFill="1" applyBorder="1" applyAlignment="1" applyProtection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vertical="center"/>
      <protection locked="0"/>
    </xf>
    <xf numFmtId="0" fontId="3" fillId="2" borderId="34" xfId="0" applyFont="1" applyFill="1" applyBorder="1" applyAlignment="1" applyProtection="1">
      <alignment vertical="center"/>
    </xf>
    <xf numFmtId="0" fontId="3" fillId="2" borderId="72" xfId="0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3" fillId="2" borderId="104" xfId="0" applyFont="1" applyFill="1" applyBorder="1" applyAlignment="1" applyProtection="1">
      <alignment vertical="center"/>
      <protection locked="0"/>
    </xf>
    <xf numFmtId="0" fontId="3" fillId="2" borderId="105" xfId="0" applyFont="1" applyFill="1" applyBorder="1" applyAlignment="1" applyProtection="1">
      <alignment vertical="center"/>
      <protection locked="0"/>
    </xf>
    <xf numFmtId="0" fontId="3" fillId="2" borderId="106" xfId="0" applyFont="1" applyFill="1" applyBorder="1" applyAlignment="1" applyProtection="1">
      <alignment vertical="center"/>
      <protection locked="0"/>
    </xf>
    <xf numFmtId="164" fontId="3" fillId="2" borderId="52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0" xfId="60" applyFont="1" applyFill="1" applyBorder="1" applyAlignment="1" applyProtection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center" wrapText="1"/>
    </xf>
    <xf numFmtId="0" fontId="3" fillId="0" borderId="0" xfId="0" applyFont="1" applyFill="1" applyBorder="1" applyAlignment="1" applyProtection="1">
      <alignment vertical="center"/>
    </xf>
    <xf numFmtId="0" fontId="3" fillId="0" borderId="107" xfId="0" applyFont="1" applyFill="1" applyBorder="1" applyAlignment="1" applyProtection="1">
      <alignment horizontal="center" vertical="center"/>
      <protection locked="0"/>
    </xf>
    <xf numFmtId="0" fontId="9" fillId="0" borderId="30" xfId="0" applyFont="1" applyFill="1" applyBorder="1" applyAlignment="1" applyProtection="1">
      <alignment vertical="center"/>
      <protection locked="0"/>
    </xf>
    <xf numFmtId="0" fontId="9" fillId="0" borderId="2" xfId="0" applyFont="1" applyFill="1" applyBorder="1" applyAlignment="1" applyProtection="1">
      <alignment vertical="center"/>
      <protection locked="0"/>
    </xf>
    <xf numFmtId="0" fontId="9" fillId="0" borderId="2" xfId="0" applyFont="1" applyFill="1" applyBorder="1" applyAlignment="1" applyProtection="1">
      <alignment vertical="center"/>
    </xf>
    <xf numFmtId="0" fontId="9" fillId="0" borderId="65" xfId="0" applyFont="1" applyFill="1" applyBorder="1" applyAlignment="1" applyProtection="1">
      <alignment vertical="center"/>
    </xf>
    <xf numFmtId="0" fontId="9" fillId="3" borderId="107" xfId="0" applyFont="1" applyFill="1" applyBorder="1" applyAlignment="1" applyProtection="1">
      <alignment vertical="center"/>
      <protection locked="0"/>
    </xf>
    <xf numFmtId="0" fontId="9" fillId="3" borderId="28" xfId="0" applyFont="1" applyFill="1" applyBorder="1" applyAlignment="1" applyProtection="1">
      <alignment vertical="center"/>
      <protection locked="0"/>
    </xf>
    <xf numFmtId="164" fontId="13" fillId="0" borderId="0" xfId="0" applyNumberFormat="1" applyFont="1" applyFill="1" applyBorder="1" applyProtection="1"/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3" fillId="0" borderId="32" xfId="0" applyFont="1" applyFill="1" applyBorder="1" applyAlignment="1" applyProtection="1">
      <alignment horizontal="center" vertical="center"/>
      <protection locked="0"/>
    </xf>
    <xf numFmtId="0" fontId="3" fillId="0" borderId="108" xfId="0" applyFont="1" applyFill="1" applyBorder="1" applyAlignment="1" applyProtection="1">
      <alignment horizontal="center" vertical="center"/>
      <protection locked="0"/>
    </xf>
    <xf numFmtId="0" fontId="9" fillId="0" borderId="113" xfId="0" applyFont="1" applyFill="1" applyBorder="1" applyAlignment="1" applyProtection="1">
      <alignment vertical="center"/>
      <protection locked="0"/>
    </xf>
    <xf numFmtId="0" fontId="9" fillId="0" borderId="81" xfId="0" applyFont="1" applyFill="1" applyBorder="1" applyAlignment="1" applyProtection="1">
      <alignment vertical="center"/>
      <protection locked="0"/>
    </xf>
    <xf numFmtId="0" fontId="9" fillId="0" borderId="81" xfId="0" applyFont="1" applyFill="1" applyBorder="1" applyAlignment="1" applyProtection="1">
      <alignment vertical="center"/>
    </xf>
    <xf numFmtId="0" fontId="9" fillId="0" borderId="74" xfId="0" applyFont="1" applyFill="1" applyBorder="1" applyAlignment="1" applyProtection="1">
      <alignment vertical="center"/>
    </xf>
    <xf numFmtId="0" fontId="3" fillId="0" borderId="35" xfId="0" applyFont="1" applyBorder="1" applyAlignment="1" applyProtection="1">
      <alignment horizontal="left"/>
      <protection hidden="1"/>
    </xf>
    <xf numFmtId="0" fontId="3" fillId="0" borderId="13" xfId="0" applyFont="1" applyBorder="1" applyAlignment="1" applyProtection="1">
      <alignment horizontal="center"/>
      <protection hidden="1"/>
    </xf>
    <xf numFmtId="0" fontId="3" fillId="0" borderId="13" xfId="0" applyFont="1" applyBorder="1" applyAlignment="1" applyProtection="1">
      <protection hidden="1"/>
    </xf>
    <xf numFmtId="0" fontId="3" fillId="0" borderId="13" xfId="0" applyFont="1" applyBorder="1" applyAlignment="1" applyProtection="1">
      <alignment horizontal="right"/>
      <protection hidden="1"/>
    </xf>
    <xf numFmtId="14" fontId="9" fillId="0" borderId="70" xfId="0" applyNumberFormat="1" applyFont="1" applyBorder="1" applyAlignment="1" applyProtection="1">
      <alignment horizontal="center"/>
      <protection hidden="1"/>
    </xf>
    <xf numFmtId="0" fontId="3" fillId="2" borderId="85" xfId="0" applyFont="1" applyFill="1" applyBorder="1" applyAlignment="1" applyProtection="1">
      <alignment horizontal="left" vertical="center"/>
      <protection hidden="1"/>
    </xf>
    <xf numFmtId="0" fontId="3" fillId="2" borderId="85" xfId="0" applyFont="1" applyFill="1" applyBorder="1" applyAlignment="1" applyProtection="1">
      <alignment horizontal="center" vertical="center"/>
      <protection hidden="1"/>
    </xf>
    <xf numFmtId="0" fontId="3" fillId="2" borderId="88" xfId="0" applyFont="1" applyFill="1" applyBorder="1" applyAlignment="1" applyProtection="1">
      <alignment horizontal="center" vertical="center"/>
      <protection hidden="1"/>
    </xf>
    <xf numFmtId="0" fontId="3" fillId="2" borderId="54" xfId="0" applyFont="1" applyFill="1" applyBorder="1" applyAlignment="1" applyProtection="1">
      <alignment horizontal="center" vertical="center"/>
      <protection hidden="1"/>
    </xf>
    <xf numFmtId="0" fontId="3" fillId="2" borderId="54" xfId="0" applyFont="1" applyFill="1" applyBorder="1" applyAlignment="1" applyProtection="1">
      <alignment horizontal="left" vertical="center"/>
      <protection hidden="1"/>
    </xf>
    <xf numFmtId="0" fontId="3" fillId="3" borderId="89" xfId="0" applyFont="1" applyFill="1" applyBorder="1" applyAlignment="1" applyProtection="1">
      <alignment horizontal="center" vertical="center"/>
      <protection locked="0"/>
    </xf>
    <xf numFmtId="0" fontId="3" fillId="3" borderId="13" xfId="0" applyFont="1" applyFill="1" applyBorder="1" applyAlignment="1" applyProtection="1">
      <alignment horizontal="center" vertical="center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164" fontId="9" fillId="0" borderId="65" xfId="0" applyNumberFormat="1" applyFont="1" applyBorder="1" applyAlignment="1" applyProtection="1">
      <alignment horizontal="center" vertical="center"/>
      <protection locked="0"/>
    </xf>
    <xf numFmtId="0" fontId="9" fillId="0" borderId="78" xfId="0" applyFont="1" applyBorder="1" applyProtection="1">
      <protection locked="0"/>
    </xf>
    <xf numFmtId="0" fontId="9" fillId="0" borderId="0" xfId="0" applyFont="1" applyAlignment="1" applyProtection="1">
      <alignment horizontal="left"/>
      <protection hidden="1"/>
    </xf>
    <xf numFmtId="0" fontId="3" fillId="3" borderId="35" xfId="0" applyFont="1" applyFill="1" applyBorder="1" applyAlignment="1" applyProtection="1">
      <alignment horizontal="center" vertical="center"/>
      <protection locked="0"/>
    </xf>
    <xf numFmtId="164" fontId="9" fillId="0" borderId="66" xfId="0" applyNumberFormat="1" applyFont="1" applyBorder="1" applyAlignment="1" applyProtection="1">
      <alignment horizontal="center" vertical="center"/>
      <protection locked="0"/>
    </xf>
    <xf numFmtId="0" fontId="9" fillId="0" borderId="65" xfId="0" applyFont="1" applyBorder="1" applyProtection="1">
      <protection locked="0"/>
    </xf>
    <xf numFmtId="0" fontId="3" fillId="3" borderId="32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32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3" fillId="3" borderId="37" xfId="0" applyFont="1" applyFill="1" applyBorder="1" applyAlignment="1" applyProtection="1">
      <alignment horizontal="left" vertical="center" wrapText="1"/>
      <protection locked="0"/>
    </xf>
    <xf numFmtId="0" fontId="3" fillId="3" borderId="79" xfId="0" applyFont="1" applyFill="1" applyBorder="1" applyAlignment="1" applyProtection="1">
      <alignment horizontal="center" vertical="center"/>
      <protection locked="0"/>
    </xf>
    <xf numFmtId="0" fontId="3" fillId="3" borderId="116" xfId="0" applyFont="1" applyFill="1" applyBorder="1" applyAlignment="1" applyProtection="1">
      <alignment horizontal="center" vertical="center"/>
      <protection locked="0"/>
    </xf>
    <xf numFmtId="0" fontId="9" fillId="0" borderId="68" xfId="0" applyFont="1" applyBorder="1" applyAlignment="1" applyProtection="1">
      <alignment horizontal="center" vertical="center" wrapText="1"/>
      <protection locked="0"/>
    </xf>
    <xf numFmtId="164" fontId="9" fillId="0" borderId="67" xfId="0" applyNumberFormat="1" applyFont="1" applyBorder="1" applyAlignment="1" applyProtection="1">
      <alignment horizontal="center" vertical="center"/>
      <protection locked="0"/>
    </xf>
    <xf numFmtId="0" fontId="9" fillId="0" borderId="67" xfId="0" applyFont="1" applyBorder="1" applyAlignment="1" applyProtection="1">
      <alignment horizontal="center"/>
      <protection locked="0"/>
    </xf>
    <xf numFmtId="0" fontId="3" fillId="4" borderId="110" xfId="0" applyFont="1" applyFill="1" applyBorder="1" applyAlignment="1" applyProtection="1">
      <alignment vertical="center"/>
      <protection hidden="1"/>
    </xf>
    <xf numFmtId="0" fontId="3" fillId="4" borderId="82" xfId="0" applyFont="1" applyFill="1" applyBorder="1" applyAlignment="1" applyProtection="1">
      <alignment vertical="center"/>
      <protection hidden="1"/>
    </xf>
    <xf numFmtId="0" fontId="3" fillId="4" borderId="73" xfId="0" applyFont="1" applyFill="1" applyBorder="1" applyAlignment="1" applyProtection="1">
      <alignment vertical="center"/>
      <protection hidden="1"/>
    </xf>
    <xf numFmtId="164" fontId="3" fillId="4" borderId="80" xfId="7" applyNumberFormat="1" applyFont="1" applyFill="1" applyBorder="1" applyAlignment="1" applyProtection="1">
      <alignment vertical="center"/>
      <protection hidden="1"/>
    </xf>
    <xf numFmtId="164" fontId="9" fillId="4" borderId="90" xfId="0" applyNumberFormat="1" applyFont="1" applyFill="1" applyBorder="1" applyAlignment="1" applyProtection="1">
      <alignment vertical="center"/>
      <protection hidden="1"/>
    </xf>
    <xf numFmtId="0" fontId="3" fillId="3" borderId="0" xfId="0" applyFont="1" applyFill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horizontal="left"/>
      <protection hidden="1"/>
    </xf>
    <xf numFmtId="0" fontId="13" fillId="0" borderId="0" xfId="0" applyFont="1" applyAlignment="1" applyProtection="1">
      <alignment horizontal="left"/>
      <protection hidden="1"/>
    </xf>
    <xf numFmtId="0" fontId="13" fillId="0" borderId="3" xfId="0" applyFont="1" applyBorder="1" applyAlignment="1" applyProtection="1">
      <alignment horizontal="left"/>
      <protection hidden="1"/>
    </xf>
    <xf numFmtId="0" fontId="9" fillId="0" borderId="3" xfId="0" applyFont="1" applyBorder="1" applyProtection="1">
      <protection hidden="1"/>
    </xf>
    <xf numFmtId="0" fontId="3" fillId="0" borderId="35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protection locked="0"/>
    </xf>
    <xf numFmtId="0" fontId="3" fillId="0" borderId="71" xfId="0" applyFont="1" applyBorder="1" applyAlignment="1" applyProtection="1">
      <protection locked="0"/>
    </xf>
    <xf numFmtId="0" fontId="3" fillId="0" borderId="66" xfId="0" applyFont="1" applyBorder="1" applyAlignment="1" applyProtection="1">
      <alignment vertical="center"/>
      <protection locked="0"/>
    </xf>
    <xf numFmtId="0" fontId="3" fillId="0" borderId="32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77" xfId="0" applyFont="1" applyBorder="1" applyAlignment="1" applyProtection="1">
      <alignment vertical="center"/>
      <protection locked="0"/>
    </xf>
    <xf numFmtId="164" fontId="9" fillId="0" borderId="65" xfId="8" applyNumberFormat="1" applyFont="1" applyBorder="1" applyAlignment="1" applyProtection="1"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3" fillId="0" borderId="14" xfId="0" applyFont="1" applyBorder="1" applyAlignment="1" applyProtection="1">
      <alignment vertical="center" wrapText="1"/>
      <protection locked="0"/>
    </xf>
    <xf numFmtId="0" fontId="3" fillId="0" borderId="41" xfId="0" applyFont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wrapText="1"/>
      <protection locked="0"/>
    </xf>
    <xf numFmtId="0" fontId="3" fillId="4" borderId="65" xfId="0" applyFont="1" applyFill="1" applyBorder="1" applyAlignment="1" applyProtection="1">
      <protection locked="0"/>
    </xf>
    <xf numFmtId="0" fontId="3" fillId="3" borderId="103" xfId="0" applyFont="1" applyFill="1" applyBorder="1" applyAlignment="1" applyProtection="1">
      <alignment vertical="center"/>
      <protection locked="0"/>
    </xf>
    <xf numFmtId="0" fontId="3" fillId="3" borderId="34" xfId="0" applyFont="1" applyFill="1" applyBorder="1" applyAlignment="1" applyProtection="1">
      <alignment vertical="center"/>
      <protection locked="0"/>
    </xf>
    <xf numFmtId="0" fontId="3" fillId="3" borderId="72" xfId="0" applyFont="1" applyFill="1" applyBorder="1" applyAlignment="1" applyProtection="1">
      <alignment vertical="center"/>
      <protection locked="0"/>
    </xf>
    <xf numFmtId="164" fontId="9" fillId="3" borderId="75" xfId="7" applyNumberFormat="1" applyFont="1" applyFill="1" applyBorder="1" applyAlignment="1" applyProtection="1">
      <protection locked="0"/>
    </xf>
    <xf numFmtId="0" fontId="9" fillId="4" borderId="32" xfId="0" applyFont="1" applyFill="1" applyBorder="1" applyAlignment="1" applyProtection="1">
      <alignment horizontal="left"/>
      <protection locked="0"/>
    </xf>
    <xf numFmtId="0" fontId="9" fillId="4" borderId="2" xfId="0" applyFont="1" applyFill="1" applyBorder="1" applyAlignment="1" applyProtection="1">
      <alignment horizontal="left"/>
      <protection locked="0"/>
    </xf>
    <xf numFmtId="0" fontId="9" fillId="4" borderId="65" xfId="0" applyFont="1" applyFill="1" applyBorder="1" applyAlignment="1" applyProtection="1">
      <alignment horizontal="left"/>
      <protection locked="0"/>
    </xf>
    <xf numFmtId="0" fontId="3" fillId="0" borderId="32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77" xfId="0" applyFont="1" applyBorder="1" applyAlignment="1" applyProtection="1">
      <alignment horizontal="left" vertical="center"/>
      <protection locked="0"/>
    </xf>
    <xf numFmtId="0" fontId="9" fillId="4" borderId="35" xfId="0" applyFont="1" applyFill="1" applyBorder="1" applyAlignment="1" applyProtection="1">
      <protection locked="0"/>
    </xf>
    <xf numFmtId="0" fontId="9" fillId="4" borderId="13" xfId="0" applyFont="1" applyFill="1" applyBorder="1" applyAlignment="1" applyProtection="1">
      <protection locked="0"/>
    </xf>
    <xf numFmtId="0" fontId="9" fillId="4" borderId="66" xfId="0" applyFont="1" applyFill="1" applyBorder="1" applyAlignment="1" applyProtection="1">
      <protection locked="0"/>
    </xf>
    <xf numFmtId="0" fontId="3" fillId="0" borderId="111" xfId="0" applyFont="1" applyBorder="1" applyAlignment="1" applyProtection="1">
      <alignment vertical="center"/>
      <protection locked="0"/>
    </xf>
    <xf numFmtId="0" fontId="3" fillId="0" borderId="81" xfId="0" applyFont="1" applyBorder="1" applyAlignment="1" applyProtection="1">
      <alignment vertical="center" wrapText="1"/>
      <protection locked="0"/>
    </xf>
    <xf numFmtId="0" fontId="3" fillId="0" borderId="76" xfId="0" applyFont="1" applyBorder="1" applyAlignment="1" applyProtection="1">
      <alignment vertical="center" wrapText="1"/>
      <protection locked="0"/>
    </xf>
    <xf numFmtId="164" fontId="9" fillId="0" borderId="74" xfId="8" applyNumberFormat="1" applyFont="1" applyBorder="1" applyAlignment="1" applyProtection="1">
      <protection locked="0"/>
    </xf>
    <xf numFmtId="0" fontId="3" fillId="0" borderId="0" xfId="0" applyFont="1" applyFill="1" applyBorder="1" applyAlignment="1" applyProtection="1">
      <alignment wrapText="1"/>
      <protection locked="0"/>
    </xf>
    <xf numFmtId="164" fontId="9" fillId="0" borderId="0" xfId="8" applyNumberFormat="1" applyFont="1" applyFill="1" applyBorder="1" applyAlignment="1" applyProtection="1">
      <protection locked="0"/>
    </xf>
    <xf numFmtId="0" fontId="3" fillId="0" borderId="103" xfId="0" applyFont="1" applyBorder="1" applyAlignment="1" applyProtection="1">
      <alignment vertical="center"/>
      <protection locked="0"/>
    </xf>
    <xf numFmtId="0" fontId="3" fillId="0" borderId="72" xfId="0" applyFont="1" applyBorder="1" applyAlignment="1" applyProtection="1">
      <alignment vertical="center"/>
      <protection locked="0"/>
    </xf>
    <xf numFmtId="0" fontId="3" fillId="0" borderId="34" xfId="0" applyFont="1" applyBorder="1" applyAlignment="1" applyProtection="1">
      <alignment vertical="center"/>
      <protection locked="0"/>
    </xf>
    <xf numFmtId="0" fontId="3" fillId="0" borderId="75" xfId="0" applyFont="1" applyBorder="1" applyAlignment="1" applyProtection="1">
      <alignment vertical="center"/>
      <protection locked="0"/>
    </xf>
    <xf numFmtId="164" fontId="3" fillId="0" borderId="65" xfId="0" applyNumberFormat="1" applyFont="1" applyBorder="1" applyAlignment="1" applyProtection="1">
      <protection locked="0"/>
    </xf>
    <xf numFmtId="0" fontId="3" fillId="0" borderId="77" xfId="0" applyFont="1" applyBorder="1" applyAlignment="1" applyProtection="1">
      <protection locked="0"/>
    </xf>
    <xf numFmtId="0" fontId="3" fillId="3" borderId="32" xfId="0" applyFont="1" applyFill="1" applyBorder="1" applyAlignment="1" applyProtection="1">
      <protection locked="0"/>
    </xf>
    <xf numFmtId="0" fontId="3" fillId="3" borderId="77" xfId="0" applyFont="1" applyFill="1" applyBorder="1" applyAlignment="1" applyProtection="1">
      <protection locked="0"/>
    </xf>
    <xf numFmtId="0" fontId="3" fillId="0" borderId="35" xfId="0" applyFont="1" applyBorder="1" applyAlignment="1" applyProtection="1">
      <protection locked="0"/>
    </xf>
    <xf numFmtId="0" fontId="3" fillId="0" borderId="32" xfId="0" applyFont="1" applyBorder="1" applyProtection="1">
      <protection locked="0"/>
    </xf>
    <xf numFmtId="0" fontId="9" fillId="0" borderId="13" xfId="0" applyFont="1" applyBorder="1" applyAlignment="1" applyProtection="1">
      <protection locked="0"/>
    </xf>
    <xf numFmtId="0" fontId="9" fillId="0" borderId="14" xfId="40" applyFont="1" applyBorder="1" applyAlignment="1" applyProtection="1">
      <protection locked="0"/>
    </xf>
    <xf numFmtId="0" fontId="9" fillId="0" borderId="0" xfId="40" applyFont="1" applyBorder="1" applyAlignment="1" applyProtection="1">
      <protection locked="0"/>
    </xf>
    <xf numFmtId="164" fontId="9" fillId="0" borderId="41" xfId="40" applyNumberFormat="1" applyFont="1" applyBorder="1" applyAlignment="1" applyProtection="1">
      <protection locked="0"/>
    </xf>
    <xf numFmtId="0" fontId="3" fillId="0" borderId="28" xfId="0" applyFont="1" applyBorder="1" applyAlignment="1" applyProtection="1">
      <protection locked="0"/>
    </xf>
    <xf numFmtId="0" fontId="3" fillId="3" borderId="107" xfId="0" applyFont="1" applyFill="1" applyBorder="1" applyAlignment="1" applyProtection="1">
      <protection locked="0"/>
    </xf>
    <xf numFmtId="0" fontId="3" fillId="3" borderId="28" xfId="0" applyFont="1" applyFill="1" applyBorder="1" applyAlignment="1" applyProtection="1">
      <protection locked="0"/>
    </xf>
    <xf numFmtId="0" fontId="3" fillId="3" borderId="2" xfId="0" applyFont="1" applyFill="1" applyBorder="1" applyAlignment="1" applyProtection="1">
      <protection locked="0"/>
    </xf>
    <xf numFmtId="0" fontId="3" fillId="0" borderId="110" xfId="0" applyFont="1" applyBorder="1" applyAlignment="1" applyProtection="1">
      <protection locked="0"/>
    </xf>
    <xf numFmtId="0" fontId="3" fillId="0" borderId="76" xfId="0" applyFont="1" applyBorder="1" applyAlignment="1" applyProtection="1">
      <protection locked="0"/>
    </xf>
    <xf numFmtId="0" fontId="3" fillId="0" borderId="82" xfId="0" applyFont="1" applyBorder="1" applyAlignment="1" applyProtection="1">
      <protection locked="0"/>
    </xf>
    <xf numFmtId="164" fontId="9" fillId="0" borderId="70" xfId="0" applyNumberFormat="1" applyFont="1" applyBorder="1" applyAlignment="1" applyProtection="1">
      <protection locked="0"/>
    </xf>
    <xf numFmtId="0" fontId="3" fillId="0" borderId="10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89" xfId="0" applyFont="1" applyBorder="1" applyAlignment="1" applyProtection="1">
      <protection locked="0"/>
    </xf>
    <xf numFmtId="0" fontId="9" fillId="0" borderId="86" xfId="0" applyFont="1" applyBorder="1" applyAlignment="1" applyProtection="1">
      <protection locked="0"/>
    </xf>
    <xf numFmtId="0" fontId="9" fillId="0" borderId="87" xfId="0" applyFont="1" applyBorder="1" applyAlignment="1" applyProtection="1">
      <protection locked="0"/>
    </xf>
    <xf numFmtId="164" fontId="9" fillId="0" borderId="78" xfId="0" applyNumberFormat="1" applyFont="1" applyBorder="1" applyAlignment="1" applyProtection="1">
      <protection locked="0"/>
    </xf>
    <xf numFmtId="164" fontId="9" fillId="0" borderId="75" xfId="0" applyNumberFormat="1" applyFont="1" applyBorder="1" applyAlignment="1" applyProtection="1">
      <protection locked="0"/>
    </xf>
    <xf numFmtId="0" fontId="9" fillId="0" borderId="110" xfId="0" applyFont="1" applyBorder="1" applyProtection="1">
      <protection locked="0"/>
    </xf>
    <xf numFmtId="0" fontId="9" fillId="0" borderId="82" xfId="0" applyFont="1" applyBorder="1" applyAlignment="1" applyProtection="1">
      <protection locked="0"/>
    </xf>
    <xf numFmtId="0" fontId="9" fillId="0" borderId="73" xfId="0" applyFont="1" applyBorder="1" applyAlignment="1" applyProtection="1"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3" fillId="0" borderId="71" xfId="0" applyFont="1" applyBorder="1" applyAlignment="1" applyProtection="1">
      <alignment vertical="center"/>
      <protection locked="0"/>
    </xf>
    <xf numFmtId="164" fontId="9" fillId="0" borderId="66" xfId="0" applyNumberFormat="1" applyFont="1" applyBorder="1" applyAlignment="1" applyProtection="1">
      <protection locked="0"/>
    </xf>
    <xf numFmtId="0" fontId="3" fillId="3" borderId="111" xfId="0" applyFont="1" applyFill="1" applyBorder="1" applyAlignment="1" applyProtection="1">
      <alignment vertical="center"/>
      <protection locked="0"/>
    </xf>
    <xf numFmtId="0" fontId="3" fillId="3" borderId="81" xfId="0" applyFont="1" applyFill="1" applyBorder="1" applyAlignment="1" applyProtection="1">
      <alignment vertical="center"/>
      <protection locked="0"/>
    </xf>
    <xf numFmtId="0" fontId="3" fillId="3" borderId="76" xfId="0" applyFont="1" applyFill="1" applyBorder="1" applyAlignment="1" applyProtection="1">
      <alignment vertical="center"/>
      <protection locked="0"/>
    </xf>
  </cellXfs>
  <cellStyles count="77">
    <cellStyle name="Calc Currency (0)" xfId="1"/>
    <cellStyle name="Comma 2" xfId="2"/>
    <cellStyle name="Comma 2 2" xfId="3"/>
    <cellStyle name="Comma 2 2 2" xfId="4"/>
    <cellStyle name="Comma 2 3" xfId="5"/>
    <cellStyle name="Comma 3" xfId="6"/>
    <cellStyle name="Currency" xfId="7" builtinId="4"/>
    <cellStyle name="Currency 2" xfId="8"/>
    <cellStyle name="Currency 2 2" xfId="9"/>
    <cellStyle name="Currency 2 2 2" xfId="10"/>
    <cellStyle name="Currency 2 2 2 2" xfId="11"/>
    <cellStyle name="Currency 2 2 3" xfId="12"/>
    <cellStyle name="Currency 2 3" xfId="13"/>
    <cellStyle name="Currency 2 3 2" xfId="14"/>
    <cellStyle name="Currency 2 4" xfId="15"/>
    <cellStyle name="Currency 2 4 2" xfId="16"/>
    <cellStyle name="Currency 3" xfId="17"/>
    <cellStyle name="Currency 3 2" xfId="18"/>
    <cellStyle name="Currency 3 2 2" xfId="19"/>
    <cellStyle name="Currency 3 3" xfId="20"/>
    <cellStyle name="Currency 3 3 2" xfId="21"/>
    <cellStyle name="Currency 4" xfId="22"/>
    <cellStyle name="Currency 4 2" xfId="23"/>
    <cellStyle name="Currency 5" xfId="24"/>
    <cellStyle name="Currency 5 2" xfId="25"/>
    <cellStyle name="Currency 6" xfId="26"/>
    <cellStyle name="Currency 6 2" xfId="27"/>
    <cellStyle name="Currency 7" xfId="28"/>
    <cellStyle name="Currency 7 2" xfId="29"/>
    <cellStyle name="Currency 8" xfId="30"/>
    <cellStyle name="Currency 8 2" xfId="31"/>
    <cellStyle name="Header1" xfId="32"/>
    <cellStyle name="Header2" xfId="33"/>
    <cellStyle name="Normal" xfId="0" builtinId="0"/>
    <cellStyle name="Normal 10" xfId="34"/>
    <cellStyle name="Normal 10 2" xfId="35"/>
    <cellStyle name="Normal 11" xfId="36"/>
    <cellStyle name="Normal 11 2" xfId="37"/>
    <cellStyle name="Normal 12" xfId="38"/>
    <cellStyle name="Normal 12 2" xfId="39"/>
    <cellStyle name="Normal 2" xfId="40"/>
    <cellStyle name="Normal 2 2" xfId="41"/>
    <cellStyle name="Normal 2 3" xfId="42"/>
    <cellStyle name="Normal 3" xfId="43"/>
    <cellStyle name="Normal 3 2" xfId="44"/>
    <cellStyle name="Normal 4" xfId="45"/>
    <cellStyle name="Normal 4 2" xfId="46"/>
    <cellStyle name="Normal 4 2 2" xfId="47"/>
    <cellStyle name="Normal 4 3" xfId="48"/>
    <cellStyle name="Normal 4 3 2" xfId="49"/>
    <cellStyle name="Normal 4 4" xfId="50"/>
    <cellStyle name="Normal 4 4 2" xfId="51"/>
    <cellStyle name="Normal 5" xfId="52"/>
    <cellStyle name="Normal 6" xfId="53"/>
    <cellStyle name="Normal 6 2" xfId="54"/>
    <cellStyle name="Normal 7" xfId="55"/>
    <cellStyle name="Normal 7 2" xfId="56"/>
    <cellStyle name="Normal 8" xfId="57"/>
    <cellStyle name="Normal 9" xfId="58"/>
    <cellStyle name="Normal 9 2" xfId="59"/>
    <cellStyle name="Percent" xfId="60" builtinId="5"/>
    <cellStyle name="Percent 2" xfId="61"/>
    <cellStyle name="Percent 2 2" xfId="62"/>
    <cellStyle name="Percent 2 2 2" xfId="63"/>
    <cellStyle name="Percent 2 3" xfId="64"/>
    <cellStyle name="Percent 2 3 2" xfId="65"/>
    <cellStyle name="Percent 2 4" xfId="66"/>
    <cellStyle name="Percent 3" xfId="67"/>
    <cellStyle name="Percent 3 2" xfId="68"/>
    <cellStyle name="Percent 3 2 2" xfId="69"/>
    <cellStyle name="Percent 3 3" xfId="70"/>
    <cellStyle name="Percent 3 3 2" xfId="71"/>
    <cellStyle name="Percent 3 4" xfId="72"/>
    <cellStyle name="Percent 4" xfId="73"/>
    <cellStyle name="Percent 4 2" xfId="74"/>
    <cellStyle name="Percent 5" xfId="75"/>
    <cellStyle name="Percent 6" xfId="7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26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37.xml"/><Relationship Id="rId55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28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53" Type="http://schemas.openxmlformats.org/officeDocument/2006/relationships/sharedStrings" Target="sharedStrings.xml"/><Relationship Id="rId58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36.xml"/><Relationship Id="rId57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56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rced\Merced%20FY%2007-08%20MHSA%20Revenue%20and%20Expenditure%20Report%20Confirmed%20Final%20Vers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rced\Merced%20FY%2006-07%20MHSA%20Revenue%20and%20Expenditure%20Report%20Confirmed%20Final%20Ver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ndocino\Mendocino%20FY%2007-08%20MHSA%20Revenue%20&amp;%20Expenditure%20Report%20Corrected%20Final%20Vers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ndocino\Mendocino%20FY%2006-07%20MHSA%20Revenue%20&amp;%20Expenditure%20Report%20Corrected%20Final%20Vers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rin\Marin%20FY%2007-08%20MHSA%20Revenue%20and%20Expenditure%20Report%20Confirmed%20Final%20Correct%20Ver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rin\Marin%20FY%2006-07%20MHSA%20Revenue%20and%20Expenditure%20Report%20Confirmed%20Final%20Vers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dera\Mader%20FY%2007-08%20MHSA%20Revenue%20and%20Expenditure%20Report%20Corrected%20Final%20Versi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dera\Madera%20FY%2006-07%20MHSA%20Revenue%20and%20Expenditure%20Report%20Corrected%20Final%20Ver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os%20Angeles\Los%20Angeles%20FY%2006-07%20MHSA%20Revenue%20and%20Expenditure%20Report%20Confirmed%20Final%20Vers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assen\Lassen%20FY%2007-08%20MHSA%20Revenue%20and%20Expenditure%20Report%20Corrected%20Final%20Ver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assen\Lassen%20FY%2006-07%20MHSA%20Revenue%20and%20Expenditure%20Report%20Corrected%20Final%20Ver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ake\Lake%20FY%2007-08%20MHSA%20Revenue%20and%20Expenditure%20Report%20Confirmed%20Final%20Correct%20Ver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ings\Kings%20FY%2007-08%20MHSA%20Revenue%20and%20Expenditure%20Report%20Confirmed%20Final%20Correct%20Vers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ings\Kings%20FY%2006%2007%20MHSA%20Revenue%20and%20Expenditure%20Report%20Confirmed%20Final%20Vers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ern\Kern%20FY%2007-08%20MHSA%20Revenue%20and%20Expenditure%20Report%20Confirmed%20Final%20Correct%20Vers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ern\Kern%20FY%2006-07%20MHSA%20Revenue%20and%20Expenditure%20Report%20Corrected%20Final%20Vers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nyo\Inyo%20FY%2007-08%20MHSA%20Revenue%20and%20Expenditure%20Report_Final%20Final%200316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nyo\Inyo%20FY%2006-07%20MHSA%20Revenue%20and%20Expenditure%20Report%20Corrected%20Final%20Vers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mperial\Imperial%20FY%2007-08%20MHSA%20Revenue%20and%20Expenditure%20Report%20Confirmed%20Final%20Correct%20Ver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mperial\Imperial%20FY%2006-07%20MHSA%20Revenue%20and%20Expenditure%20Report%20Confirmed%20Final%20Versio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Humboldt\Humboldt%20FY%2007-08%20MHSA%20Revenue%20and%20Expenditure%20Report%20Confirmed%20Final%20Ver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Humboldt\Humboldt%20FY%2006-07%20MHSA%20Revenue%20and%20Expenditure%20Report%20Confirmed%20Final%20Ver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Glenn\Glenn%20FY%2007-08%20MHSA%20Revenue%20and%20Expenditure%20Report%20Confirmed%20Final%20Correct%20Ver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Glenn\Glenn%20FY%2006-07%20MHSA%20Revenue%20andExpenditure%20Report%20Corrected%20Final%20Ver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Fresno\Fresno%20FY%2007-08%20MHSA%20Revenue%20and%20Expenditure%20Report%20Confirmed%20Final%20Vers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Fresno\Fresno%20FY%2006-07%20MHSA%20Revenue%20and%20Expenditure%20Report%20Confirmed%20Final%20Ver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El%20Dorado\El%20Dorado\El%20Dorado%20FY%2007-08%20MHSA%20Revenue%20and%20Expenditure%20Report%20Confirmed%20Final%20Correct%20Vers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El%20Dorado\El%20Dorado\El%20Dorado%20FY%2006-07%20MHSA%20Revenue%20and%20Expenditure%20Report%20Confirmed%20Final%20Ver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Del%20Norte\Del%20Norte%20FY%2007-08%20MHSA%20Revenue%20and%20Expenditure%20Report%20Confirmed%20Final%20Correct%20Versio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DMC\SOC_DDO\MHSA%20RERs\Revenue%20&amp;%20Expenditure%20Reports%20(RER)\Del%20Norte\Del%20Norte%20FY%2006-07%20MHSA%20Revenue%20and%20Expenditure%20Report%20Confirmed%20Final%20Vers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Colusa\Colusa%20FY%2007-08%20MHSA%20Revenue%20and%20Expenditure%20Report%20Confirmed%20Final%20Correct%20Vers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Colusa\Colusa%20FY%2006-07%20MHSA%20Revenue%20and%20Expenditure%20Report%20Confirmed%20Final%20Vers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utte\Butte%20FY%2007-08%20MHSA%20Revenue%20and%20Expenditure%20Report%20Confirmed%20Final%20Correct%20Ver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utte\Butte%20FY%2006-07%20MHSA%20Revenue%20and%20Expenditure%20Report%20Confirmed%20Final%20Ver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erkeley%20City\Berkeley%20City%20FY%2007-08%20MHSA%20Revenue%20and%20Expenditure%20Report%20Confirmed%20Final%20Correct%20Vers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erkeley%20City\Berkeley%20City%20FY%2006-07%20MHSA%20Revenue%20and%20Expenditure%20Report%20Confirmed%20Final%20Ver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Amador\Amador%20FY%2007-08%20MHSA%20Revenue%20and%20Expenditure%20Report%20Confirmed%20Final%20Correct%20Ver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CARE</v>
          </cell>
        </row>
      </sheetData>
      <sheetData sheetId="2">
        <row r="3">
          <cell r="D3" t="str">
            <v>Wellness Center</v>
          </cell>
        </row>
      </sheetData>
      <sheetData sheetId="3">
        <row r="3">
          <cell r="D3" t="str">
            <v>OASOC</v>
          </cell>
        </row>
      </sheetData>
      <sheetData sheetId="4">
        <row r="3">
          <cell r="D3" t="str">
            <v>SEACAP</v>
          </cell>
        </row>
      </sheetData>
      <sheetData sheetId="5">
        <row r="3">
          <cell r="D3" t="str">
            <v>COPE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CARE</v>
          </cell>
        </row>
      </sheetData>
      <sheetData sheetId="2">
        <row r="3">
          <cell r="D3" t="str">
            <v>Wellness Center</v>
          </cell>
        </row>
      </sheetData>
      <sheetData sheetId="3">
        <row r="3">
          <cell r="D3" t="str">
            <v>OASOC</v>
          </cell>
        </row>
      </sheetData>
      <sheetData sheetId="4">
        <row r="3">
          <cell r="D3" t="str">
            <v>SEACAP</v>
          </cell>
        </row>
      </sheetData>
      <sheetData sheetId="5">
        <row r="3">
          <cell r="D3" t="str">
            <v>COPE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Children &amp; Families</v>
          </cell>
        </row>
      </sheetData>
      <sheetData sheetId="2">
        <row r="3">
          <cell r="D3" t="str">
            <v>Transitional Age Youth</v>
          </cell>
        </row>
      </sheetData>
      <sheetData sheetId="3">
        <row r="3">
          <cell r="D3" t="str">
            <v>Adult System of Care</v>
          </cell>
        </row>
      </sheetData>
      <sheetData sheetId="4">
        <row r="3">
          <cell r="D3" t="str">
            <v>Older Adult System of Care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FSP 02 - TAY</v>
          </cell>
        </row>
      </sheetData>
      <sheetData sheetId="2">
        <row r="3">
          <cell r="D3" t="str">
            <v>FSP 03 - STAR</v>
          </cell>
        </row>
      </sheetData>
      <sheetData sheetId="3">
        <row r="3">
          <cell r="D3" t="str">
            <v>FSP 04 - HOPE</v>
          </cell>
        </row>
      </sheetData>
      <sheetData sheetId="4">
        <row r="3">
          <cell r="D3" t="str">
            <v>SDOE 01 - ERC Expansion</v>
          </cell>
        </row>
      </sheetData>
      <sheetData sheetId="5">
        <row r="3">
          <cell r="D3" t="str">
            <v>SDOE 02 - Vietnamese Exp.</v>
          </cell>
        </row>
      </sheetData>
      <sheetData sheetId="6">
        <row r="3">
          <cell r="D3" t="str">
            <v>SDOE 04 SMSS</v>
          </cell>
        </row>
      </sheetData>
      <sheetData sheetId="7">
        <row r="3">
          <cell r="D3" t="str">
            <v>SDOE 05 - H&amp;W Campus</v>
          </cell>
        </row>
      </sheetData>
      <sheetData sheetId="8">
        <row r="3">
          <cell r="D3" t="str">
            <v>SDOE 07 - ASOC</v>
          </cell>
        </row>
      </sheetData>
      <sheetData sheetId="9">
        <row r="3">
          <cell r="D3" t="str">
            <v>FSP 05 - Odyssey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P-01"/>
      <sheetName val="FSP-02"/>
      <sheetName val="FSP-03"/>
      <sheetName val="FSP-04"/>
      <sheetName val="SDOE-01"/>
      <sheetName val="SDOE-02"/>
      <sheetName val="SDOE-04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FSP-02 - TAY</v>
          </cell>
        </row>
      </sheetData>
      <sheetData sheetId="2">
        <row r="3">
          <cell r="D3" t="str">
            <v>FSP-03 - STAR</v>
          </cell>
        </row>
      </sheetData>
      <sheetData sheetId="3">
        <row r="3">
          <cell r="D3" t="str">
            <v>FSP-04 HOPE</v>
          </cell>
        </row>
      </sheetData>
      <sheetData sheetId="4">
        <row r="3">
          <cell r="D3" t="str">
            <v>SDOE-01 ERC</v>
          </cell>
        </row>
      </sheetData>
      <sheetData sheetId="5">
        <row r="3">
          <cell r="D3" t="str">
            <v>SDOE-2 Vietnam. Exp.</v>
          </cell>
        </row>
      </sheetData>
      <sheetData sheetId="6">
        <row r="3">
          <cell r="D3" t="str">
            <v>SDOE-04 SMSS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TAY FSP</v>
          </cell>
        </row>
      </sheetData>
      <sheetData sheetId="2">
        <row r="3">
          <cell r="D3" t="str">
            <v>Adult FSP</v>
          </cell>
        </row>
      </sheetData>
      <sheetData sheetId="3">
        <row r="3">
          <cell r="D3" t="str">
            <v>Older Adult FSP</v>
          </cell>
        </row>
      </sheetData>
      <sheetData sheetId="4">
        <row r="3">
          <cell r="D3" t="str">
            <v>Hope House</v>
          </cell>
        </row>
      </sheetData>
      <sheetData sheetId="5">
        <row r="3">
          <cell r="D3" t="str">
            <v>Expansion</v>
          </cell>
        </row>
      </sheetData>
      <sheetData sheetId="6">
        <row r="3">
          <cell r="D3" t="str">
            <v>Supportive Services &amp; Structure</v>
          </cell>
        </row>
      </sheetData>
      <sheetData sheetId="7">
        <row r="3">
          <cell r="D3" t="str">
            <v>Unserved/Underserved</v>
          </cell>
        </row>
      </sheetData>
      <sheetData sheetId="8">
        <row r="3">
          <cell r="D3" t="str">
            <v>Administration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TAY FSP</v>
          </cell>
        </row>
      </sheetData>
      <sheetData sheetId="2">
        <row r="3">
          <cell r="D3" t="str">
            <v>Adult FSP</v>
          </cell>
        </row>
      </sheetData>
      <sheetData sheetId="3">
        <row r="3">
          <cell r="D3" t="str">
            <v>Older Adult FSP</v>
          </cell>
        </row>
      </sheetData>
      <sheetData sheetId="4">
        <row r="3">
          <cell r="D3" t="str">
            <v>Hope House</v>
          </cell>
        </row>
      </sheetData>
      <sheetData sheetId="5">
        <row r="3">
          <cell r="D3" t="str">
            <v>Expansion</v>
          </cell>
        </row>
      </sheetData>
      <sheetData sheetId="6">
        <row r="3">
          <cell r="D3" t="str">
            <v>Supportive Services and Structures</v>
          </cell>
        </row>
      </sheetData>
      <sheetData sheetId="7">
        <row r="3">
          <cell r="D3" t="str">
            <v>Unserved/Underserved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 Children's FSP"/>
      <sheetName val="A-2 Children Family Support Svc"/>
      <sheetName val="A-3 Children Integrated MH_COD"/>
      <sheetName val="A-4 Children Family Crisis Svcs"/>
      <sheetName val="A-5 TAY FSP"/>
      <sheetName val="A-6 TAY Drop-in Centers"/>
      <sheetName val="A-7 TAY Housing Services"/>
      <sheetName val="A-8 Probation Services"/>
      <sheetName val="A-9 Adult FSP"/>
      <sheetName val="A-10 Adult Wellness Center"/>
      <sheetName val="A-11Adult IMD Step-Down Facilit"/>
      <sheetName val="A-12 Adult Housing Svcs Housing"/>
      <sheetName val="A-13 Adult Housing Svcs Safe Ha"/>
      <sheetName val="A-14 Adults Jail Transition_Lin"/>
      <sheetName val="A-15 Older Adult FSP"/>
      <sheetName val="A-16 OA Transformative Design"/>
      <sheetName val="A-17 OA Field-Capable Clinical"/>
      <sheetName val="A-18 OA Svcs Extenders"/>
      <sheetName val="A-19 OA Training"/>
      <sheetName val="A-20 Services Area Navigator"/>
      <sheetName val="A-21Alt.Crisis Svcs Urgent Care"/>
      <sheetName val="A-22 Alt.Crisis Svcs Countywide"/>
      <sheetName val="A-23 Alt.Crisis Svcs Res&amp;Bridg"/>
      <sheetName val="A-24Alt.Crisis Svcs EnrichedRes"/>
      <sheetName val="A-25Int.BH Information Systems"/>
      <sheetName val="A-26IT Support for MHSA Program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A-2 Children Family Support Services</v>
          </cell>
        </row>
      </sheetData>
      <sheetData sheetId="2">
        <row r="3">
          <cell r="D3" t="str">
            <v>A-3 Children Integrated MH/COD Services</v>
          </cell>
        </row>
      </sheetData>
      <sheetData sheetId="3">
        <row r="3">
          <cell r="D3" t="str">
            <v>A-4 Children Family Crisis Services - Respite Care</v>
          </cell>
        </row>
      </sheetData>
      <sheetData sheetId="4">
        <row r="3">
          <cell r="D3" t="str">
            <v>A-5 TAY FSP</v>
          </cell>
        </row>
      </sheetData>
      <sheetData sheetId="5">
        <row r="3">
          <cell r="D3" t="str">
            <v>A-6 TAY Drop-in Centers</v>
          </cell>
        </row>
      </sheetData>
      <sheetData sheetId="6">
        <row r="3">
          <cell r="D3" t="str">
            <v>A-7 TAY Housing Services</v>
          </cell>
        </row>
      </sheetData>
      <sheetData sheetId="7">
        <row r="3">
          <cell r="D3" t="str">
            <v>A-8 Probation Services</v>
          </cell>
        </row>
      </sheetData>
      <sheetData sheetId="8">
        <row r="3">
          <cell r="D3" t="str">
            <v>A-9 Adult FSP</v>
          </cell>
        </row>
      </sheetData>
      <sheetData sheetId="9">
        <row r="3">
          <cell r="D3" t="str">
            <v>A-10 Adult Wellness / Client-Run Centers</v>
          </cell>
        </row>
      </sheetData>
      <sheetData sheetId="10">
        <row r="3">
          <cell r="D3" t="str">
            <v>A-11 Adult IMD Step-Down Facilities</v>
          </cell>
        </row>
      </sheetData>
      <sheetData sheetId="11">
        <row r="3">
          <cell r="D3" t="str">
            <v>A-12 Adult Housing Services Housing Specialists</v>
          </cell>
        </row>
      </sheetData>
      <sheetData sheetId="12">
        <row r="3">
          <cell r="D3" t="str">
            <v>A-13 Adult Housing Services Safe Havens</v>
          </cell>
        </row>
      </sheetData>
      <sheetData sheetId="13">
        <row r="3">
          <cell r="D3" t="str">
            <v>A-14 Adults Jail Transition / Linkage Services</v>
          </cell>
        </row>
      </sheetData>
      <sheetData sheetId="14">
        <row r="3">
          <cell r="D3" t="str">
            <v>A-15 Older Adult FSP</v>
          </cell>
        </row>
      </sheetData>
      <sheetData sheetId="15">
        <row r="3">
          <cell r="D3" t="str">
            <v>A-16 Older Adult Transformative Design Team</v>
          </cell>
        </row>
      </sheetData>
      <sheetData sheetId="16">
        <row r="3">
          <cell r="D3" t="str">
            <v>A-17 Older Adult Field-Capable Clinical Services</v>
          </cell>
        </row>
      </sheetData>
      <sheetData sheetId="17">
        <row r="3">
          <cell r="D3" t="str">
            <v>A-18 Older Adult Services Extenders</v>
          </cell>
        </row>
      </sheetData>
      <sheetData sheetId="18">
        <row r="3">
          <cell r="D3" t="str">
            <v>A-19 Older Adult Training</v>
          </cell>
        </row>
      </sheetData>
      <sheetData sheetId="19">
        <row r="3">
          <cell r="D3" t="str">
            <v>A-20 Services Area Navigator Teams</v>
          </cell>
        </row>
      </sheetData>
      <sheetData sheetId="20">
        <row r="3">
          <cell r="D3" t="str">
            <v>A-21 Alt. Crisis Services Urgent Care Centers</v>
          </cell>
        </row>
      </sheetData>
      <sheetData sheetId="21">
        <row r="3">
          <cell r="D3" t="str">
            <v>A-22 Alt. Crisis Services Countywide Resource Man.</v>
          </cell>
        </row>
      </sheetData>
      <sheetData sheetId="22">
        <row r="3">
          <cell r="D3" t="str">
            <v>A-23 Alt. Crisis Services Res. &amp; Bridging Services</v>
          </cell>
        </row>
      </sheetData>
      <sheetData sheetId="23">
        <row r="3">
          <cell r="D3" t="str">
            <v>A-24 Alt. Crisis Services Enriched Res. Services</v>
          </cell>
        </row>
      </sheetData>
      <sheetData sheetId="24">
        <row r="3">
          <cell r="D3" t="str">
            <v>A-25 Int. BH Information Systems</v>
          </cell>
        </row>
      </sheetData>
      <sheetData sheetId="25">
        <row r="3">
          <cell r="D3" t="str">
            <v>A-26 IT Support for MHSA Program Implementation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CO.06"/>
      <sheetName val="C&amp;YS.06"/>
      <sheetName val="C&amp;FSP.06"/>
      <sheetName val="ShareCare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STAR</v>
          </cell>
        </row>
      </sheetData>
      <sheetData sheetId="2">
        <row r="3">
          <cell r="D3" t="str">
            <v>O&amp;E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FSP#2 Adult/Older Adult</v>
          </cell>
        </row>
      </sheetData>
      <sheetData sheetId="2">
        <row r="3">
          <cell r="D3" t="str">
            <v>SD#1 ECHO</v>
          </cell>
        </row>
      </sheetData>
      <sheetData sheetId="3">
        <row r="3">
          <cell r="D3" t="str">
            <v>SD#2 FRC Expansion</v>
          </cell>
        </row>
      </sheetData>
      <sheetData sheetId="4">
        <row r="3">
          <cell r="D3" t="str">
            <v>SD#3 MCOT</v>
          </cell>
        </row>
      </sheetData>
      <sheetData sheetId="5">
        <row r="3">
          <cell r="D3" t="str">
            <v>OE&amp;E #1 SAFE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Adult Transition</v>
          </cell>
        </row>
      </sheetData>
      <sheetData sheetId="2">
        <row r="3">
          <cell r="D3" t="str">
            <v>TAY</v>
          </cell>
        </row>
      </sheetData>
      <sheetData sheetId="3">
        <row r="3">
          <cell r="D3" t="str">
            <v>Youth Mist</v>
          </cell>
        </row>
      </sheetData>
      <sheetData sheetId="4">
        <row r="3">
          <cell r="D3" t="str">
            <v>WISE</v>
          </cell>
        </row>
      </sheetData>
      <sheetData sheetId="5">
        <row r="3">
          <cell r="D3" t="str">
            <v>Mobile Brief Services</v>
          </cell>
        </row>
      </sheetData>
      <sheetData sheetId="6">
        <row r="3">
          <cell r="D3" t="str">
            <v>Recovery Supports Admin</v>
          </cell>
        </row>
      </sheetData>
      <sheetData sheetId="7">
        <row r="3">
          <cell r="D3" t="str">
            <v>Housing Development</v>
          </cell>
        </row>
      </sheetData>
      <sheetData sheetId="8">
        <row r="3">
          <cell r="D3" t="str">
            <v>Youth Wraparound</v>
          </cell>
        </row>
      </sheetData>
      <sheetData sheetId="9">
        <row r="3">
          <cell r="D3" t="str">
            <v>Adult Wraparound</v>
          </cell>
        </row>
      </sheetData>
      <sheetData sheetId="10">
        <row r="3">
          <cell r="D3" t="str">
            <v>Program Development</v>
          </cell>
        </row>
      </sheetData>
      <sheetData sheetId="11">
        <row r="3">
          <cell r="D3" t="str">
            <v>CCISC</v>
          </cell>
        </row>
      </sheetData>
      <sheetData sheetId="12">
        <row r="3">
          <cell r="D3" t="str">
            <v>Access to Care</v>
          </cell>
        </row>
      </sheetData>
      <sheetData sheetId="13">
        <row r="3">
          <cell r="D3" t="str">
            <v>Outreach &amp; Education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Adult Transition</v>
          </cell>
        </row>
      </sheetData>
      <sheetData sheetId="2">
        <row r="3">
          <cell r="D3" t="str">
            <v xml:space="preserve">TAY </v>
          </cell>
        </row>
      </sheetData>
      <sheetData sheetId="3">
        <row r="3">
          <cell r="D3" t="str">
            <v>YOUTH MIST</v>
          </cell>
        </row>
      </sheetData>
      <sheetData sheetId="4">
        <row r="3">
          <cell r="D3" t="str">
            <v>WISE</v>
          </cell>
        </row>
      </sheetData>
      <sheetData sheetId="5">
        <row r="3">
          <cell r="D3" t="str">
            <v>Mobile Brief Services</v>
          </cell>
        </row>
      </sheetData>
      <sheetData sheetId="6">
        <row r="3">
          <cell r="D3" t="str">
            <v>Recovery Supports Admin</v>
          </cell>
        </row>
      </sheetData>
      <sheetData sheetId="7">
        <row r="3">
          <cell r="D3" t="str">
            <v>Housing Development</v>
          </cell>
        </row>
      </sheetData>
      <sheetData sheetId="8">
        <row r="3">
          <cell r="D3" t="str">
            <v>Youth Wraparound</v>
          </cell>
        </row>
      </sheetData>
      <sheetData sheetId="9">
        <row r="3">
          <cell r="D3" t="str">
            <v>Adult Wraparound</v>
          </cell>
        </row>
      </sheetData>
      <sheetData sheetId="10">
        <row r="3">
          <cell r="D3" t="str">
            <v>Program Development</v>
          </cell>
        </row>
      </sheetData>
      <sheetData sheetId="11">
        <row r="3">
          <cell r="D3" t="str">
            <v>CCISC</v>
          </cell>
        </row>
      </sheetData>
      <sheetData sheetId="12">
        <row r="3">
          <cell r="D3" t="str">
            <v>Access to Care</v>
          </cell>
        </row>
      </sheetData>
      <sheetData sheetId="13">
        <row r="3">
          <cell r="D3" t="str">
            <v>Outreach &amp; Education</v>
          </cell>
        </row>
      </sheetData>
      <sheetData sheetId="14">
        <row r="3">
          <cell r="D3" t="str">
            <v>Administration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Transition Age Youth Services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Older Adult (Senior) Services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Transition Age Youth Services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Older Adult (Senior) Services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y"/>
      <sheetName val="WASS"/>
      <sheetName val="JSTS"/>
      <sheetName val="TAY"/>
      <sheetName val="SASS"/>
      <sheetName val="Outreach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Ward Access to Supports and Services (WASS)</v>
          </cell>
        </row>
      </sheetData>
      <sheetData sheetId="2">
        <row r="3">
          <cell r="D3" t="str">
            <v>Jail Supportive Transitional Services (JSTS)</v>
          </cell>
        </row>
      </sheetData>
      <sheetData sheetId="3">
        <row r="3">
          <cell r="D3" t="str">
            <v>Transitional Age Youth Supportive Transitonal Services (TAY-STS)</v>
          </cell>
        </row>
      </sheetData>
      <sheetData sheetId="4">
        <row r="3">
          <cell r="D3" t="str">
            <v>Senior Access to Support and Services (SASS)</v>
          </cell>
        </row>
      </sheetData>
      <sheetData sheetId="5">
        <row r="3">
          <cell r="D3" t="str">
            <v>Outreach &amp; Engagement Program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</sheetNames>
    <sheetDataSet>
      <sheetData sheetId="0"/>
      <sheetData sheetId="1">
        <row r="3">
          <cell r="D3" t="str">
            <v>Outreach &amp; Engagement (237)</v>
          </cell>
        </row>
      </sheetData>
      <sheetData sheetId="2">
        <row r="3">
          <cell r="D3" t="str">
            <v>WASS (247)</v>
          </cell>
        </row>
      </sheetData>
      <sheetData sheetId="3">
        <row r="3">
          <cell r="D3" t="str">
            <v>JSTS (347)</v>
          </cell>
        </row>
      </sheetData>
      <sheetData sheetId="4">
        <row r="3">
          <cell r="D3" t="str">
            <v>TAY (447)</v>
          </cell>
        </row>
      </sheetData>
      <sheetData sheetId="5">
        <row r="3">
          <cell r="D3" t="str">
            <v>SASS (547)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HOPE CENTER</v>
          </cell>
        </row>
      </sheetData>
      <sheetData sheetId="2">
        <row r="3">
          <cell r="D3" t="str">
            <v>COMPREHENSIVE COMMUNITY TREATMENT (CCT)</v>
          </cell>
        </row>
      </sheetData>
      <sheetData sheetId="3">
        <row r="3">
          <cell r="D3" t="str">
            <v>OUTPATIENT MEDICATION SUPPORT EXPANSION</v>
          </cell>
        </row>
      </sheetData>
      <sheetData sheetId="4">
        <row r="3">
          <cell r="D3" t="str">
            <v>SUPPORT TO TRANSITION AGE YOUTH ORGANIZATIONS</v>
          </cell>
        </row>
      </sheetData>
      <sheetData sheetId="5">
        <row r="3">
          <cell r="D3" t="str">
            <v>ALTERNATIVE RESPONSE TEAM (ART)</v>
          </cell>
        </row>
      </sheetData>
      <sheetData sheetId="6">
        <row r="3">
          <cell r="D3" t="str">
            <v>OLDER &amp; DEPENDENT ADULTS EXPANSION</v>
          </cell>
        </row>
      </sheetData>
      <sheetData sheetId="7">
        <row r="3">
          <cell r="D3" t="str">
            <v>CRISIS INTERVENTION SERVICES</v>
          </cell>
        </row>
      </sheetData>
      <sheetData sheetId="8">
        <row r="3">
          <cell r="D3" t="str">
            <v>INTEGRATED PROGRAM &amp; PLANNING SUPPORT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WELLNESS CENTER (HOPE CENTER)</v>
          </cell>
        </row>
      </sheetData>
      <sheetData sheetId="2">
        <row r="3">
          <cell r="D3" t="str">
            <v>ASSERTIVE COMMUNITY TREATMENT (ACT)</v>
          </cell>
        </row>
      </sheetData>
      <sheetData sheetId="3">
        <row r="3">
          <cell r="D3" t="str">
            <v>OUTPATIENT MEDICATION SUPPORT EXPANSION</v>
          </cell>
        </row>
      </sheetData>
      <sheetData sheetId="4">
        <row r="3">
          <cell r="D3" t="str">
            <v>TRANSITION AGE YOUTH (TAY)</v>
          </cell>
        </row>
      </sheetData>
      <sheetData sheetId="5">
        <row r="3">
          <cell r="D3" t="str">
            <v>ALTERNATIVE RESPONSE TEAM (ART) - Cross Branch Program</v>
          </cell>
        </row>
      </sheetData>
      <sheetData sheetId="6">
        <row r="3">
          <cell r="D3" t="str">
            <v>OLDER &amp; DEPENDENT ADULTS EXPANSION</v>
          </cell>
        </row>
      </sheetData>
      <sheetData sheetId="7">
        <row r="3">
          <cell r="D3" t="str">
            <v>STREET OUTREACH SERVICES EXPANSION</v>
          </cell>
        </row>
      </sheetData>
      <sheetData sheetId="8">
        <row r="3">
          <cell r="D3" t="str">
            <v>INTEGRATED PROGRAM &amp; PLANNING SUPPORT STRUCTURES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Transition Age Service Team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Senior Connections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Transition Age Service Team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Senior Connections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C&amp;F-GSD-3  School Base Services</v>
          </cell>
        </row>
      </sheetData>
      <sheetData sheetId="2">
        <row r="3">
          <cell r="D3" t="str">
            <v>C&amp;F-FSP-1  SMART Model Care</v>
          </cell>
        </row>
      </sheetData>
      <sheetData sheetId="3">
        <row r="3">
          <cell r="D3" t="str">
            <v>C&amp;F-GSD-1  Functional Family Therapy</v>
          </cell>
        </row>
      </sheetData>
      <sheetData sheetId="4">
        <row r="3">
          <cell r="D3" t="str">
            <v>C&amp;F-OE-1 Outreach &amp; Engagement</v>
          </cell>
        </row>
      </sheetData>
      <sheetData sheetId="5">
        <row r="3">
          <cell r="D3" t="str">
            <v>TAY-FSP-1 Mental Health Services &amp; Support</v>
          </cell>
        </row>
      </sheetData>
      <sheetData sheetId="6">
        <row r="3">
          <cell r="D3" t="str">
            <v>Adult - FSP-1 Mentally Ill-Housing &amp; recovery Network</v>
          </cell>
        </row>
      </sheetData>
      <sheetData sheetId="7">
        <row r="3">
          <cell r="D3" t="str">
            <v>A-FSP-2a  Peer/Family ACT Services</v>
          </cell>
        </row>
      </sheetData>
      <sheetData sheetId="8">
        <row r="3">
          <cell r="D3" t="str">
            <v>A_FSP-2b  Wellness &amp; Recovery Center</v>
          </cell>
        </row>
      </sheetData>
      <sheetData sheetId="9">
        <row r="3">
          <cell r="D3" t="str">
            <v>A-GSD-1  Co-Occurring Disorder Treatment Training</v>
          </cell>
        </row>
      </sheetData>
      <sheetData sheetId="10">
        <row r="3">
          <cell r="D3" t="str">
            <v>OA-GSD-1 Older Adult Expansion Team</v>
          </cell>
        </row>
      </sheetData>
      <sheetData sheetId="11">
        <row r="3">
          <cell r="D3" t="str">
            <v>A-GSD-2 Enhanced Peer Support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Summary"/>
      <sheetName val="CSS Summary"/>
      <sheetName val="County Summary"/>
      <sheetName val="WET Planning"/>
      <sheetName val="CPP"/>
      <sheetName val="Unspent updated"/>
      <sheetName val="CSS 1 Time"/>
      <sheetName val="CSS Crosswalk"/>
    </sheetNames>
    <sheetDataSet>
      <sheetData sheetId="0"/>
      <sheetData sheetId="1">
        <row r="3">
          <cell r="D3" t="str">
            <v>C&amp;F-GSD-2 TDM / CORE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MH Court</v>
          </cell>
        </row>
      </sheetData>
      <sheetData sheetId="2">
        <row r="3">
          <cell r="D3" t="str">
            <v>Prospect Place</v>
          </cell>
        </row>
      </sheetData>
      <sheetData sheetId="3">
        <row r="3">
          <cell r="D3" t="str">
            <v>Project Uplift</v>
          </cell>
        </row>
      </sheetData>
      <sheetData sheetId="4">
        <row r="3">
          <cell r="D3" t="str">
            <v>Latino Engagement Initiative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  <sheetName val="Backup for Corrections"/>
    </sheetNames>
    <sheetDataSet>
      <sheetData sheetId="0"/>
      <sheetData sheetId="1">
        <row r="3">
          <cell r="D3" t="str">
            <v>Behavioral Health Court</v>
          </cell>
        </row>
      </sheetData>
      <sheetData sheetId="2">
        <row r="3">
          <cell r="D3" t="str">
            <v>Prospect Place</v>
          </cell>
        </row>
      </sheetData>
      <sheetData sheetId="3">
        <row r="3">
          <cell r="D3" t="str">
            <v>Project Uplift</v>
          </cell>
        </row>
      </sheetData>
      <sheetData sheetId="4">
        <row r="3">
          <cell r="D3" t="str">
            <v>Latino Engagement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TAY - 16-25</v>
          </cell>
        </row>
      </sheetData>
      <sheetData sheetId="2">
        <row r="3">
          <cell r="D3" t="str">
            <v>Adult - 26-59</v>
          </cell>
        </row>
      </sheetData>
      <sheetData sheetId="3">
        <row r="3">
          <cell r="D3" t="str">
            <v>Older Adult - 60 +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Transition Age Youth</v>
          </cell>
        </row>
      </sheetData>
      <sheetData sheetId="2">
        <row r="3">
          <cell r="D3" t="str">
            <v>Adults</v>
          </cell>
        </row>
      </sheetData>
      <sheetData sheetId="3">
        <row r="3">
          <cell r="D3" t="str">
            <v>Older Adults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Direct Schools</v>
          </cell>
        </row>
      </sheetData>
      <sheetData sheetId="2">
        <row r="3">
          <cell r="D3" t="str">
            <v>Wraparound</v>
          </cell>
        </row>
      </sheetData>
      <sheetData sheetId="3">
        <row r="3">
          <cell r="D3" t="str">
            <v>Native American</v>
          </cell>
        </row>
      </sheetData>
      <sheetData sheetId="4">
        <row r="3">
          <cell r="D3" t="str">
            <v>Adult System of Care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Direct Schools</v>
          </cell>
        </row>
      </sheetData>
      <sheetData sheetId="2">
        <row r="3">
          <cell r="D3" t="str">
            <v>Wraparound</v>
          </cell>
        </row>
      </sheetData>
      <sheetData sheetId="3">
        <row r="3">
          <cell r="D3" t="str">
            <v>Native American</v>
          </cell>
        </row>
      </sheetData>
      <sheetData sheetId="4">
        <row r="3">
          <cell r="D3" t="str">
            <v>Adult System of Care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SEARCH</v>
          </cell>
        </row>
      </sheetData>
      <sheetData sheetId="2">
        <row r="3">
          <cell r="D3" t="str">
            <v>LINK</v>
          </cell>
        </row>
      </sheetData>
      <sheetData sheetId="3">
        <row r="3">
          <cell r="D3" t="str">
            <v>CET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SEARCH South</v>
          </cell>
        </row>
      </sheetData>
      <sheetData sheetId="2">
        <row r="3">
          <cell r="D3" t="str">
            <v>Youth LINK</v>
          </cell>
        </row>
      </sheetData>
      <sheetData sheetId="3">
        <row r="3">
          <cell r="D3" t="str">
            <v>Consumer Ed. &amp; Training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TAY-Adult &amp; Older Adult FSP</v>
          </cell>
        </row>
      </sheetData>
      <sheetData sheetId="2">
        <row r="3">
          <cell r="D3" t="str">
            <v>Multi-Cultural Outreach &amp; Engagement</v>
          </cell>
        </row>
      </sheetData>
      <sheetData sheetId="3">
        <row r="3">
          <cell r="D3" t="str">
            <v>Transition Age Youth Support Team</v>
          </cell>
        </row>
      </sheetData>
      <sheetData sheetId="4">
        <row r="3">
          <cell r="D3" t="str">
            <v>Wellness &amp; Recovery Support Services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AB2034 Expansion</v>
          </cell>
        </row>
      </sheetData>
      <sheetData sheetId="2">
        <row r="3">
          <cell r="D3" t="str">
            <v>Multi-Cultural Outreach</v>
          </cell>
        </row>
      </sheetData>
      <sheetData sheetId="3">
        <row r="3">
          <cell r="D3" t="str">
            <v>Transition Aged Youth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4" Type="http://schemas.openxmlformats.org/officeDocument/2006/relationships/printerSettings" Target="../printerSettings/printerSettings30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4" Type="http://schemas.openxmlformats.org/officeDocument/2006/relationships/printerSettings" Target="../printerSettings/printerSettings4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57"/>
  <sheetViews>
    <sheetView zoomScale="90" zoomScaleNormal="90" zoomScaleSheetLayoutView="100" zoomScalePageLayoutView="84" workbookViewId="0">
      <selection activeCell="B8" sqref="B8"/>
    </sheetView>
  </sheetViews>
  <sheetFormatPr defaultColWidth="0" defaultRowHeight="12.75" zeroHeight="1" x14ac:dyDescent="0.2"/>
  <cols>
    <col min="1" max="1" width="11.28515625" style="201" customWidth="1"/>
    <col min="2" max="2" width="48" style="201" customWidth="1"/>
    <col min="3" max="6" width="6.7109375" style="201" customWidth="1"/>
    <col min="7" max="7" width="27.7109375" style="201" customWidth="1"/>
    <col min="8" max="8" width="12.5703125" style="201" hidden="1" customWidth="1"/>
    <col min="9" max="16384" width="8.7109375" style="201" hidden="1"/>
  </cols>
  <sheetData>
    <row r="1" spans="1:7" ht="19.899999999999999" customHeight="1" x14ac:dyDescent="0.25">
      <c r="A1" s="198"/>
      <c r="B1" s="214" t="s">
        <v>171</v>
      </c>
      <c r="C1" s="199"/>
      <c r="D1" s="199"/>
      <c r="E1" s="199"/>
      <c r="F1" s="199"/>
      <c r="G1" s="200"/>
    </row>
    <row r="2" spans="1:7" ht="19.899999999999999" customHeight="1" x14ac:dyDescent="0.25">
      <c r="A2" s="202"/>
      <c r="B2" s="215" t="s">
        <v>172</v>
      </c>
      <c r="C2" s="203"/>
      <c r="D2" s="203"/>
      <c r="E2" s="203"/>
      <c r="F2" s="203"/>
      <c r="G2" s="204"/>
    </row>
    <row r="3" spans="1:7" ht="19.899999999999999" customHeight="1" thickBot="1" x14ac:dyDescent="0.25">
      <c r="A3" s="205"/>
      <c r="B3" s="216" t="s">
        <v>173</v>
      </c>
      <c r="C3" s="206"/>
      <c r="D3" s="206"/>
      <c r="E3" s="206"/>
      <c r="F3" s="206"/>
      <c r="G3" s="207"/>
    </row>
    <row r="4" spans="1:7" ht="20.100000000000001" customHeight="1" thickBot="1" x14ac:dyDescent="0.25">
      <c r="A4" s="217" t="s">
        <v>8</v>
      </c>
      <c r="B4" s="101" t="s">
        <v>228</v>
      </c>
      <c r="C4" s="218"/>
      <c r="D4" s="218"/>
      <c r="E4" s="218"/>
      <c r="F4" s="219" t="s">
        <v>9</v>
      </c>
      <c r="G4" s="102">
        <v>43344</v>
      </c>
    </row>
    <row r="5" spans="1:7" s="208" customFormat="1" ht="40.15" customHeight="1" x14ac:dyDescent="0.2">
      <c r="A5" s="220" t="s">
        <v>225</v>
      </c>
      <c r="B5" s="221"/>
      <c r="C5" s="222" t="s">
        <v>174</v>
      </c>
      <c r="D5" s="222"/>
      <c r="E5" s="223"/>
      <c r="F5" s="224"/>
      <c r="G5" s="225" t="s">
        <v>55</v>
      </c>
    </row>
    <row r="6" spans="1:7" ht="15" customHeight="1" x14ac:dyDescent="0.25">
      <c r="A6" s="226" t="s">
        <v>103</v>
      </c>
      <c r="B6" s="227"/>
      <c r="C6" s="228" t="s">
        <v>157</v>
      </c>
      <c r="D6" s="229" t="s">
        <v>158</v>
      </c>
      <c r="E6" s="229" t="s">
        <v>98</v>
      </c>
      <c r="F6" s="229" t="s">
        <v>159</v>
      </c>
      <c r="G6" s="230"/>
    </row>
    <row r="7" spans="1:7" ht="15" customHeight="1" x14ac:dyDescent="0.2">
      <c r="A7" s="231">
        <v>1</v>
      </c>
      <c r="B7" s="103" t="s">
        <v>229</v>
      </c>
      <c r="C7" s="104" t="s">
        <v>233</v>
      </c>
      <c r="D7" s="104"/>
      <c r="E7" s="104"/>
      <c r="F7" s="104"/>
      <c r="G7" s="105">
        <f>1600698</f>
        <v>1600698</v>
      </c>
    </row>
    <row r="8" spans="1:7" ht="15" customHeight="1" x14ac:dyDescent="0.2">
      <c r="A8" s="231">
        <v>2</v>
      </c>
      <c r="B8" s="103" t="s">
        <v>230</v>
      </c>
      <c r="C8" s="106"/>
      <c r="D8" s="106" t="s">
        <v>233</v>
      </c>
      <c r="E8" s="106"/>
      <c r="F8" s="106"/>
      <c r="G8" s="105">
        <f>394663.65</f>
        <v>394663.65</v>
      </c>
    </row>
    <row r="9" spans="1:7" ht="15" customHeight="1" x14ac:dyDescent="0.2">
      <c r="A9" s="231">
        <v>3</v>
      </c>
      <c r="B9" s="103" t="s">
        <v>231</v>
      </c>
      <c r="C9" s="106"/>
      <c r="D9" s="106"/>
      <c r="E9" s="106" t="s">
        <v>233</v>
      </c>
      <c r="F9" s="106"/>
      <c r="G9" s="105">
        <f>1489838</f>
        <v>1489838</v>
      </c>
    </row>
    <row r="10" spans="1:7" ht="15" customHeight="1" x14ac:dyDescent="0.2">
      <c r="A10" s="231">
        <v>4</v>
      </c>
      <c r="B10" s="103" t="s">
        <v>232</v>
      </c>
      <c r="C10" s="106"/>
      <c r="D10" s="106"/>
      <c r="E10" s="106"/>
      <c r="F10" s="106" t="s">
        <v>233</v>
      </c>
      <c r="G10" s="105">
        <f>610368.84</f>
        <v>610368.84</v>
      </c>
    </row>
    <row r="11" spans="1:7" ht="15" customHeight="1" x14ac:dyDescent="0.2">
      <c r="A11" s="231">
        <v>5</v>
      </c>
      <c r="B11" s="103"/>
      <c r="C11" s="106"/>
      <c r="D11" s="106"/>
      <c r="E11" s="106"/>
      <c r="F11" s="106"/>
      <c r="G11" s="105"/>
    </row>
    <row r="12" spans="1:7" ht="15" customHeight="1" x14ac:dyDescent="0.2">
      <c r="A12" s="231">
        <v>6</v>
      </c>
      <c r="B12" s="107"/>
      <c r="C12" s="106"/>
      <c r="D12" s="106"/>
      <c r="E12" s="106"/>
      <c r="F12" s="106"/>
      <c r="G12" s="105"/>
    </row>
    <row r="13" spans="1:7" ht="15" customHeight="1" x14ac:dyDescent="0.2">
      <c r="A13" s="231">
        <v>7</v>
      </c>
      <c r="B13" s="107"/>
      <c r="C13" s="106"/>
      <c r="D13" s="106"/>
      <c r="E13" s="106"/>
      <c r="F13" s="106"/>
      <c r="G13" s="105"/>
    </row>
    <row r="14" spans="1:7" ht="15" customHeight="1" x14ac:dyDescent="0.2">
      <c r="A14" s="231">
        <v>8</v>
      </c>
      <c r="B14" s="107"/>
      <c r="C14" s="106"/>
      <c r="D14" s="106"/>
      <c r="E14" s="106"/>
      <c r="F14" s="106"/>
      <c r="G14" s="105"/>
    </row>
    <row r="15" spans="1:7" ht="15" customHeight="1" x14ac:dyDescent="0.2">
      <c r="A15" s="231">
        <v>9</v>
      </c>
      <c r="B15" s="107"/>
      <c r="C15" s="106"/>
      <c r="D15" s="106"/>
      <c r="E15" s="106"/>
      <c r="F15" s="106"/>
      <c r="G15" s="105"/>
    </row>
    <row r="16" spans="1:7" ht="15" customHeight="1" x14ac:dyDescent="0.2">
      <c r="A16" s="231">
        <v>10</v>
      </c>
      <c r="B16" s="107"/>
      <c r="C16" s="106"/>
      <c r="D16" s="106"/>
      <c r="E16" s="106"/>
      <c r="F16" s="106"/>
      <c r="G16" s="105"/>
    </row>
    <row r="17" spans="1:7" ht="15" customHeight="1" x14ac:dyDescent="0.2">
      <c r="A17" s="231">
        <v>11</v>
      </c>
      <c r="B17" s="107"/>
      <c r="C17" s="106"/>
      <c r="D17" s="106"/>
      <c r="E17" s="106"/>
      <c r="F17" s="106"/>
      <c r="G17" s="105"/>
    </row>
    <row r="18" spans="1:7" ht="15" customHeight="1" x14ac:dyDescent="0.2">
      <c r="A18" s="231">
        <v>12</v>
      </c>
      <c r="B18" s="107"/>
      <c r="C18" s="106"/>
      <c r="D18" s="106"/>
      <c r="E18" s="106"/>
      <c r="F18" s="106"/>
      <c r="G18" s="105"/>
    </row>
    <row r="19" spans="1:7" ht="15" customHeight="1" x14ac:dyDescent="0.2">
      <c r="A19" s="231">
        <v>13</v>
      </c>
      <c r="B19" s="107"/>
      <c r="C19" s="106"/>
      <c r="D19" s="106"/>
      <c r="E19" s="106"/>
      <c r="F19" s="106"/>
      <c r="G19" s="105"/>
    </row>
    <row r="20" spans="1:7" ht="15" customHeight="1" x14ac:dyDescent="0.2">
      <c r="A20" s="231">
        <v>14</v>
      </c>
      <c r="B20" s="107"/>
      <c r="C20" s="106"/>
      <c r="D20" s="106"/>
      <c r="E20" s="106"/>
      <c r="F20" s="106"/>
      <c r="G20" s="105"/>
    </row>
    <row r="21" spans="1:7" ht="15" customHeight="1" x14ac:dyDescent="0.2">
      <c r="A21" s="231">
        <v>15</v>
      </c>
      <c r="B21" s="107"/>
      <c r="C21" s="106"/>
      <c r="D21" s="106"/>
      <c r="E21" s="106"/>
      <c r="F21" s="106"/>
      <c r="G21" s="105"/>
    </row>
    <row r="22" spans="1:7" ht="15" customHeight="1" x14ac:dyDescent="0.2">
      <c r="A22" s="231">
        <v>16</v>
      </c>
      <c r="B22" s="107"/>
      <c r="C22" s="106"/>
      <c r="D22" s="106"/>
      <c r="E22" s="106"/>
      <c r="F22" s="106"/>
      <c r="G22" s="105"/>
    </row>
    <row r="23" spans="1:7" ht="15" customHeight="1" x14ac:dyDescent="0.2">
      <c r="A23" s="231">
        <v>17</v>
      </c>
      <c r="B23" s="107"/>
      <c r="C23" s="106"/>
      <c r="D23" s="106"/>
      <c r="E23" s="106"/>
      <c r="F23" s="106"/>
      <c r="G23" s="105"/>
    </row>
    <row r="24" spans="1:7" ht="15" customHeight="1" x14ac:dyDescent="0.2">
      <c r="A24" s="231">
        <v>18</v>
      </c>
      <c r="B24" s="107"/>
      <c r="C24" s="106"/>
      <c r="D24" s="106"/>
      <c r="E24" s="106"/>
      <c r="F24" s="106"/>
      <c r="G24" s="105"/>
    </row>
    <row r="25" spans="1:7" ht="15" customHeight="1" x14ac:dyDescent="0.2">
      <c r="A25" s="231">
        <v>16</v>
      </c>
      <c r="B25" s="107"/>
      <c r="C25" s="106"/>
      <c r="D25" s="106"/>
      <c r="E25" s="106"/>
      <c r="F25" s="106"/>
      <c r="G25" s="105"/>
    </row>
    <row r="26" spans="1:7" ht="15" customHeight="1" x14ac:dyDescent="0.2">
      <c r="A26" s="231">
        <v>20</v>
      </c>
      <c r="B26" s="108"/>
      <c r="C26" s="106"/>
      <c r="D26" s="106"/>
      <c r="E26" s="106"/>
      <c r="F26" s="106"/>
      <c r="G26" s="105"/>
    </row>
    <row r="27" spans="1:7" ht="15" customHeight="1" x14ac:dyDescent="0.2">
      <c r="A27" s="231">
        <v>21</v>
      </c>
      <c r="B27" s="107"/>
      <c r="C27" s="106"/>
      <c r="D27" s="106"/>
      <c r="E27" s="106"/>
      <c r="F27" s="106"/>
      <c r="G27" s="105"/>
    </row>
    <row r="28" spans="1:7" ht="15" customHeight="1" x14ac:dyDescent="0.2">
      <c r="A28" s="231">
        <v>22</v>
      </c>
      <c r="B28" s="107"/>
      <c r="C28" s="106"/>
      <c r="D28" s="106"/>
      <c r="E28" s="106"/>
      <c r="F28" s="106"/>
      <c r="G28" s="105"/>
    </row>
    <row r="29" spans="1:7" ht="15" customHeight="1" x14ac:dyDescent="0.2">
      <c r="A29" s="231">
        <v>23</v>
      </c>
      <c r="B29" s="107"/>
      <c r="C29" s="106"/>
      <c r="D29" s="106"/>
      <c r="E29" s="106"/>
      <c r="F29" s="106"/>
      <c r="G29" s="105"/>
    </row>
    <row r="30" spans="1:7" ht="15" customHeight="1" x14ac:dyDescent="0.2">
      <c r="A30" s="231">
        <v>24</v>
      </c>
      <c r="B30" s="107"/>
      <c r="C30" s="106"/>
      <c r="D30" s="106"/>
      <c r="E30" s="106"/>
      <c r="F30" s="106"/>
      <c r="G30" s="105"/>
    </row>
    <row r="31" spans="1:7" s="209" customFormat="1" ht="15" customHeight="1" x14ac:dyDescent="0.2">
      <c r="A31" s="231">
        <v>25</v>
      </c>
      <c r="B31" s="109"/>
      <c r="C31" s="106"/>
      <c r="D31" s="106"/>
      <c r="E31" s="106"/>
      <c r="F31" s="106"/>
      <c r="G31" s="105"/>
    </row>
    <row r="32" spans="1:7" s="209" customFormat="1" ht="15" customHeight="1" x14ac:dyDescent="0.2">
      <c r="A32" s="232" t="s">
        <v>176</v>
      </c>
      <c r="B32" s="233" t="s">
        <v>177</v>
      </c>
      <c r="C32" s="233"/>
      <c r="D32" s="233"/>
      <c r="E32" s="233"/>
      <c r="F32" s="234"/>
      <c r="G32" s="235">
        <f>SUM(G7:G31)</f>
        <v>4095568.4899999998</v>
      </c>
    </row>
    <row r="33" spans="1:7" s="209" customFormat="1" ht="15" customHeight="1" x14ac:dyDescent="0.25">
      <c r="A33" s="236" t="s">
        <v>104</v>
      </c>
      <c r="B33" s="237"/>
      <c r="C33" s="229" t="s">
        <v>157</v>
      </c>
      <c r="D33" s="229" t="s">
        <v>158</v>
      </c>
      <c r="E33" s="229" t="s">
        <v>98</v>
      </c>
      <c r="F33" s="229" t="s">
        <v>159</v>
      </c>
      <c r="G33" s="238"/>
    </row>
    <row r="34" spans="1:7" s="209" customFormat="1" ht="15" customHeight="1" x14ac:dyDescent="0.2">
      <c r="A34" s="231">
        <v>1</v>
      </c>
      <c r="B34" s="110" t="s">
        <v>229</v>
      </c>
      <c r="C34" s="104" t="s">
        <v>233</v>
      </c>
      <c r="D34" s="104"/>
      <c r="E34" s="104"/>
      <c r="F34" s="104"/>
      <c r="G34" s="111">
        <f>3287091</f>
        <v>3287091</v>
      </c>
    </row>
    <row r="35" spans="1:7" s="209" customFormat="1" ht="15" customHeight="1" x14ac:dyDescent="0.2">
      <c r="A35" s="231">
        <v>2</v>
      </c>
      <c r="B35" s="103" t="s">
        <v>230</v>
      </c>
      <c r="C35" s="106"/>
      <c r="D35" s="106" t="s">
        <v>233</v>
      </c>
      <c r="E35" s="106"/>
      <c r="F35" s="106"/>
      <c r="G35" s="111">
        <f>1668462.99</f>
        <v>1668462.99</v>
      </c>
    </row>
    <row r="36" spans="1:7" s="209" customFormat="1" ht="15" customHeight="1" x14ac:dyDescent="0.2">
      <c r="A36" s="231">
        <v>3</v>
      </c>
      <c r="B36" s="103" t="s">
        <v>231</v>
      </c>
      <c r="C36" s="106"/>
      <c r="D36" s="106"/>
      <c r="E36" s="106" t="s">
        <v>233</v>
      </c>
      <c r="F36" s="106"/>
      <c r="G36" s="111">
        <f>7732849.91</f>
        <v>7732849.9100000001</v>
      </c>
    </row>
    <row r="37" spans="1:7" s="209" customFormat="1" ht="15" customHeight="1" x14ac:dyDescent="0.2">
      <c r="A37" s="231">
        <v>4</v>
      </c>
      <c r="B37" s="107" t="s">
        <v>232</v>
      </c>
      <c r="C37" s="106"/>
      <c r="D37" s="106"/>
      <c r="E37" s="106"/>
      <c r="F37" s="106" t="s">
        <v>233</v>
      </c>
      <c r="G37" s="111">
        <f>681068.7</f>
        <v>681068.7</v>
      </c>
    </row>
    <row r="38" spans="1:7" s="209" customFormat="1" ht="15" customHeight="1" x14ac:dyDescent="0.2">
      <c r="A38" s="231">
        <v>5</v>
      </c>
      <c r="B38" s="107"/>
      <c r="C38" s="106"/>
      <c r="D38" s="106"/>
      <c r="E38" s="106"/>
      <c r="F38" s="106"/>
      <c r="G38" s="111"/>
    </row>
    <row r="39" spans="1:7" s="209" customFormat="1" ht="15" customHeight="1" x14ac:dyDescent="0.2">
      <c r="A39" s="231">
        <v>6</v>
      </c>
      <c r="B39" s="107"/>
      <c r="C39" s="106"/>
      <c r="D39" s="106"/>
      <c r="E39" s="106"/>
      <c r="F39" s="106"/>
      <c r="G39" s="111"/>
    </row>
    <row r="40" spans="1:7" s="209" customFormat="1" ht="15" customHeight="1" x14ac:dyDescent="0.2">
      <c r="A40" s="231">
        <v>7</v>
      </c>
      <c r="B40" s="103"/>
      <c r="C40" s="106"/>
      <c r="D40" s="106"/>
      <c r="E40" s="106"/>
      <c r="F40" s="106"/>
      <c r="G40" s="111"/>
    </row>
    <row r="41" spans="1:7" s="209" customFormat="1" ht="15" customHeight="1" x14ac:dyDescent="0.2">
      <c r="A41" s="231">
        <v>8</v>
      </c>
      <c r="B41" s="103"/>
      <c r="C41" s="106"/>
      <c r="D41" s="106"/>
      <c r="E41" s="106"/>
      <c r="F41" s="106"/>
      <c r="G41" s="111"/>
    </row>
    <row r="42" spans="1:7" s="209" customFormat="1" ht="15" customHeight="1" x14ac:dyDescent="0.2">
      <c r="A42" s="231">
        <v>9</v>
      </c>
      <c r="B42" s="103"/>
      <c r="C42" s="106"/>
      <c r="D42" s="106"/>
      <c r="E42" s="106"/>
      <c r="F42" s="106"/>
      <c r="G42" s="111"/>
    </row>
    <row r="43" spans="1:7" s="209" customFormat="1" ht="15" customHeight="1" x14ac:dyDescent="0.2">
      <c r="A43" s="231">
        <v>10</v>
      </c>
      <c r="B43" s="112"/>
      <c r="C43" s="106"/>
      <c r="D43" s="106"/>
      <c r="E43" s="106"/>
      <c r="F43" s="106"/>
      <c r="G43" s="111"/>
    </row>
    <row r="44" spans="1:7" s="209" customFormat="1" ht="15" customHeight="1" x14ac:dyDescent="0.2">
      <c r="A44" s="231">
        <v>11</v>
      </c>
      <c r="B44" s="112"/>
      <c r="C44" s="106"/>
      <c r="D44" s="106"/>
      <c r="E44" s="106"/>
      <c r="F44" s="106"/>
      <c r="G44" s="111"/>
    </row>
    <row r="45" spans="1:7" s="209" customFormat="1" ht="15" customHeight="1" x14ac:dyDescent="0.2">
      <c r="A45" s="231">
        <v>12</v>
      </c>
      <c r="B45" s="107"/>
      <c r="C45" s="106"/>
      <c r="D45" s="106"/>
      <c r="E45" s="106"/>
      <c r="F45" s="106"/>
      <c r="G45" s="111"/>
    </row>
    <row r="46" spans="1:7" s="209" customFormat="1" ht="15" customHeight="1" x14ac:dyDescent="0.2">
      <c r="A46" s="231">
        <v>13</v>
      </c>
      <c r="B46" s="107"/>
      <c r="C46" s="106"/>
      <c r="D46" s="106"/>
      <c r="E46" s="106"/>
      <c r="F46" s="106"/>
      <c r="G46" s="111"/>
    </row>
    <row r="47" spans="1:7" s="209" customFormat="1" ht="15" customHeight="1" x14ac:dyDescent="0.2">
      <c r="A47" s="231">
        <v>14</v>
      </c>
      <c r="B47" s="107"/>
      <c r="C47" s="106"/>
      <c r="D47" s="106"/>
      <c r="E47" s="106"/>
      <c r="F47" s="106"/>
      <c r="G47" s="111"/>
    </row>
    <row r="48" spans="1:7" s="209" customFormat="1" ht="15" customHeight="1" thickBot="1" x14ac:dyDescent="0.25">
      <c r="A48" s="231">
        <v>15</v>
      </c>
      <c r="B48" s="113"/>
      <c r="C48" s="114"/>
      <c r="D48" s="114"/>
      <c r="E48" s="114"/>
      <c r="F48" s="114"/>
      <c r="G48" s="111"/>
    </row>
    <row r="49" spans="1:7" s="209" customFormat="1" ht="15" customHeight="1" thickBot="1" x14ac:dyDescent="0.25">
      <c r="A49" s="239"/>
      <c r="B49" s="240" t="s">
        <v>178</v>
      </c>
      <c r="C49" s="241"/>
      <c r="D49" s="241"/>
      <c r="E49" s="241"/>
      <c r="F49" s="242"/>
      <c r="G49" s="243">
        <f>SUM(G34:G48)</f>
        <v>13369472.6</v>
      </c>
    </row>
    <row r="50" spans="1:7" s="209" customFormat="1" ht="15" customHeight="1" x14ac:dyDescent="0.25">
      <c r="A50" s="244" t="s">
        <v>105</v>
      </c>
      <c r="B50" s="245"/>
      <c r="C50" s="246"/>
      <c r="D50" s="246"/>
      <c r="E50" s="246"/>
      <c r="F50" s="247"/>
      <c r="G50" s="248">
        <f>G32+G49</f>
        <v>17465041.09</v>
      </c>
    </row>
    <row r="51" spans="1:7" s="209" customFormat="1" ht="15" customHeight="1" x14ac:dyDescent="0.25">
      <c r="A51" s="249" t="s">
        <v>50</v>
      </c>
      <c r="B51" s="250"/>
      <c r="C51" s="251"/>
      <c r="D51" s="251"/>
      <c r="E51" s="251"/>
      <c r="F51" s="252"/>
      <c r="G51" s="115"/>
    </row>
    <row r="52" spans="1:7" s="209" customFormat="1" ht="15" customHeight="1" x14ac:dyDescent="0.25">
      <c r="A52" s="249" t="s">
        <v>17</v>
      </c>
      <c r="B52" s="250"/>
      <c r="C52" s="251"/>
      <c r="D52" s="251"/>
      <c r="E52" s="251"/>
      <c r="F52" s="252"/>
      <c r="G52" s="115">
        <f>2619756.16</f>
        <v>2619756.16</v>
      </c>
    </row>
    <row r="53" spans="1:7" s="209" customFormat="1" ht="15" customHeight="1" thickBot="1" x14ac:dyDescent="0.3">
      <c r="A53" s="253" t="s">
        <v>37</v>
      </c>
      <c r="B53" s="254"/>
      <c r="C53" s="255"/>
      <c r="D53" s="255"/>
      <c r="E53" s="255"/>
      <c r="F53" s="256"/>
      <c r="G53" s="116"/>
    </row>
    <row r="54" spans="1:7" ht="20.100000000000001" customHeight="1" thickBot="1" x14ac:dyDescent="0.25">
      <c r="A54" s="217" t="s">
        <v>20</v>
      </c>
      <c r="B54" s="257"/>
      <c r="C54" s="258"/>
      <c r="D54" s="258"/>
      <c r="E54" s="258"/>
      <c r="F54" s="259"/>
      <c r="G54" s="260">
        <f>SUM(G50:G53)</f>
        <v>20084797.25</v>
      </c>
    </row>
    <row r="55" spans="1:7" ht="15" x14ac:dyDescent="0.2">
      <c r="A55" s="261"/>
      <c r="B55" s="261"/>
      <c r="C55" s="261"/>
      <c r="D55" s="261"/>
      <c r="E55" s="261"/>
      <c r="F55" s="261"/>
      <c r="G55" s="261"/>
    </row>
    <row r="56" spans="1:7" ht="28.5" customHeight="1" x14ac:dyDescent="0.25">
      <c r="A56" s="262" t="s">
        <v>218</v>
      </c>
      <c r="B56" s="262"/>
      <c r="C56" s="262"/>
      <c r="D56" s="262"/>
      <c r="E56" s="262"/>
      <c r="F56" s="262"/>
      <c r="G56" s="262"/>
    </row>
    <row r="57" spans="1:7" hidden="1" x14ac:dyDescent="0.2">
      <c r="A57" s="212"/>
      <c r="B57" s="213"/>
      <c r="C57" s="213"/>
      <c r="D57" s="213"/>
      <c r="E57" s="213"/>
      <c r="F57" s="213"/>
      <c r="G57" s="213"/>
    </row>
  </sheetData>
  <sheetProtection algorithmName="SHA-512" hashValue="pS4DE1CMV/E7TiEg0ZHcfU+UtuR0iL7EiLA8jfebupUODh52UPMQfsXuyy1UkvDmeauwbEg/fgFdin1TKsnp7A==" saltValue="pTYac9w6TY8ddqaM87ix1w==" spinCount="100000" sheet="1" formatCells="0" selectLockedCells="1"/>
  <customSheetViews>
    <customSheetView guid="{EEC0F9C3-4901-428B-A60E-73DD0E5E6250}" scale="80" fitToPage="1">
      <selection activeCell="L23" sqref="L23"/>
      <pageMargins left="0.5" right="0.5" top="1.07" bottom="0.75" header="0.5" footer="0.5"/>
      <printOptions horizontalCentered="1"/>
      <pageSetup scale="77" orientation="portrait" r:id="rId1"/>
      <headerFooter alignWithMargins="0">
        <oddHeader>&amp;R&amp;"Arial,Bold"&amp;12Enclosure 3</oddHeader>
        <oddFooter>&amp;LUpdated: 05/08/2015</oddFooter>
      </headerFooter>
    </customSheetView>
    <customSheetView guid="{0229D892-1524-422F-8F2B-B4F1058839AF}" scale="80" fitToPage="1" topLeftCell="A22">
      <selection activeCell="E51" sqref="E51:I51"/>
      <pageMargins left="0.5" right="0.5" top="1.07" bottom="0.75" header="0.5" footer="0.5"/>
      <printOptions horizontalCentered="1"/>
      <pageSetup scale="77" orientation="portrait" r:id="rId2"/>
      <headerFooter alignWithMargins="0">
        <oddHeader>&amp;R&amp;"Arial,Bold"&amp;12Enclosure 3</oddHeader>
        <oddFooter>&amp;LUpdated: 05/08/2015</oddFooter>
      </headerFooter>
    </customSheetView>
    <customSheetView guid="{908EB6A4-476B-4014-BC23-F10C868B38EC}" scale="80" fitToPage="1" topLeftCell="A34">
      <selection activeCell="A54" sqref="A54:E54"/>
      <pageMargins left="0.5" right="0.5" top="1.07" bottom="0.75" header="0.5" footer="0.5"/>
      <printOptions horizontalCentered="1"/>
      <pageSetup scale="77" orientation="portrait" r:id="rId3"/>
      <headerFooter alignWithMargins="0">
        <oddHeader>&amp;R&amp;"Arial,Bold"&amp;12Enclosure 3</oddHeader>
        <oddFooter>&amp;LUpdated: 05/08/2015</oddFooter>
      </headerFooter>
    </customSheetView>
  </customSheetViews>
  <printOptions horizontalCentered="1"/>
  <pageMargins left="0.5" right="0.5" top="1.07" bottom="0.75" header="0.5" footer="0.5"/>
  <pageSetup scale="75" orientation="portrait" r:id="rId4"/>
  <headerFooter alignWithMargins="0">
    <oddHeader>&amp;R&amp;"Arial,Bold"&amp;12Enclosure 3</oddHeader>
    <oddFooter>&amp;LUpdated: 02/10/17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55"/>
  <sheetViews>
    <sheetView showWhiteSpace="0" zoomScale="90" zoomScaleNormal="90" zoomScaleSheetLayoutView="100" workbookViewId="0">
      <selection activeCell="B8" sqref="B8"/>
    </sheetView>
  </sheetViews>
  <sheetFormatPr defaultColWidth="0" defaultRowHeight="15" zeroHeight="1" x14ac:dyDescent="0.2"/>
  <cols>
    <col min="1" max="1" width="10.42578125" style="261" customWidth="1"/>
    <col min="2" max="2" width="58.85546875" style="261" customWidth="1"/>
    <col min="3" max="6" width="6.7109375" style="261" customWidth="1"/>
    <col min="7" max="7" width="20.42578125" style="261" customWidth="1"/>
    <col min="8" max="8" width="13.28515625" style="261" customWidth="1"/>
    <col min="9" max="9" width="0" style="278" hidden="1" customWidth="1"/>
    <col min="10" max="16384" width="8.7109375" style="278" hidden="1"/>
  </cols>
  <sheetData>
    <row r="1" spans="1:8" s="92" customFormat="1" ht="19.899999999999999" customHeight="1" x14ac:dyDescent="0.2">
      <c r="A1" s="263" t="s">
        <v>175</v>
      </c>
      <c r="B1" s="270" t="s">
        <v>179</v>
      </c>
      <c r="C1" s="264"/>
      <c r="D1" s="264"/>
      <c r="E1" s="264"/>
      <c r="F1" s="264"/>
      <c r="G1" s="264"/>
      <c r="H1" s="265"/>
    </row>
    <row r="2" spans="1:8" s="92" customFormat="1" ht="19.899999999999999" customHeight="1" x14ac:dyDescent="0.2">
      <c r="A2" s="266"/>
      <c r="B2" s="271" t="s">
        <v>180</v>
      </c>
      <c r="C2" s="267"/>
      <c r="D2" s="267"/>
      <c r="E2" s="267"/>
      <c r="F2" s="267"/>
      <c r="G2" s="267"/>
      <c r="H2" s="268"/>
    </row>
    <row r="3" spans="1:8" s="92" customFormat="1" ht="19.899999999999999" customHeight="1" thickBot="1" x14ac:dyDescent="0.25">
      <c r="A3" s="266"/>
      <c r="B3" s="271" t="s">
        <v>181</v>
      </c>
      <c r="C3" s="267"/>
      <c r="D3" s="267"/>
      <c r="E3" s="267"/>
      <c r="F3" s="267"/>
      <c r="G3" s="267"/>
      <c r="H3" s="268"/>
    </row>
    <row r="4" spans="1:8" ht="20.100000000000001" customHeight="1" thickBot="1" x14ac:dyDescent="0.3">
      <c r="A4" s="272" t="s">
        <v>8</v>
      </c>
      <c r="B4" s="273" t="str">
        <f>'CSS '!B4</f>
        <v>Monterey</v>
      </c>
      <c r="C4" s="274"/>
      <c r="D4" s="274"/>
      <c r="E4" s="274"/>
      <c r="F4" s="275" t="s">
        <v>9</v>
      </c>
      <c r="G4" s="276">
        <f>'CSS '!G4</f>
        <v>43344</v>
      </c>
      <c r="H4" s="277"/>
    </row>
    <row r="5" spans="1:8" s="286" customFormat="1" ht="40.15" customHeight="1" x14ac:dyDescent="0.25">
      <c r="A5" s="279" t="s">
        <v>224</v>
      </c>
      <c r="B5" s="280"/>
      <c r="C5" s="281" t="s">
        <v>185</v>
      </c>
      <c r="D5" s="282"/>
      <c r="E5" s="282"/>
      <c r="F5" s="283"/>
      <c r="G5" s="284" t="s">
        <v>213</v>
      </c>
      <c r="H5" s="285" t="s">
        <v>140</v>
      </c>
    </row>
    <row r="6" spans="1:8" ht="15" customHeight="1" x14ac:dyDescent="0.25">
      <c r="A6" s="287" t="s">
        <v>109</v>
      </c>
      <c r="B6" s="288"/>
      <c r="C6" s="289" t="s">
        <v>157</v>
      </c>
      <c r="D6" s="289" t="s">
        <v>158</v>
      </c>
      <c r="E6" s="289" t="s">
        <v>98</v>
      </c>
      <c r="F6" s="289" t="s">
        <v>159</v>
      </c>
      <c r="G6" s="288"/>
      <c r="H6" s="290"/>
    </row>
    <row r="7" spans="1:8" ht="15" customHeight="1" x14ac:dyDescent="0.2">
      <c r="A7" s="231">
        <v>1</v>
      </c>
      <c r="B7" s="117" t="s">
        <v>234</v>
      </c>
      <c r="C7" s="104" t="s">
        <v>237</v>
      </c>
      <c r="D7" s="104"/>
      <c r="E7" s="104" t="s">
        <v>237</v>
      </c>
      <c r="F7" s="104"/>
      <c r="G7" s="118">
        <v>1179744.31</v>
      </c>
      <c r="H7" s="291">
        <f>IF(G7=0,0,G7/$G$22)</f>
        <v>0.80375698983253918</v>
      </c>
    </row>
    <row r="8" spans="1:8" ht="15" customHeight="1" x14ac:dyDescent="0.2">
      <c r="A8" s="231">
        <v>2</v>
      </c>
      <c r="B8" s="119" t="s">
        <v>235</v>
      </c>
      <c r="C8" s="106" t="s">
        <v>237</v>
      </c>
      <c r="D8" s="106"/>
      <c r="E8" s="106"/>
      <c r="F8" s="106"/>
      <c r="G8" s="118">
        <f>288043</f>
        <v>288043</v>
      </c>
      <c r="H8" s="291">
        <f t="shared" ref="H8:H21" si="0">IF(G8=0,0,G8/$G$22)</f>
        <v>0.19624301016746085</v>
      </c>
    </row>
    <row r="9" spans="1:8" ht="15" customHeight="1" x14ac:dyDescent="0.2">
      <c r="A9" s="231">
        <v>3</v>
      </c>
      <c r="B9" s="117"/>
      <c r="C9" s="106"/>
      <c r="D9" s="106"/>
      <c r="E9" s="106"/>
      <c r="F9" s="106"/>
      <c r="G9" s="118"/>
      <c r="H9" s="291">
        <f t="shared" si="0"/>
        <v>0</v>
      </c>
    </row>
    <row r="10" spans="1:8" ht="15" customHeight="1" x14ac:dyDescent="0.2">
      <c r="A10" s="231">
        <v>4</v>
      </c>
      <c r="B10" s="117"/>
      <c r="C10" s="106"/>
      <c r="D10" s="106"/>
      <c r="E10" s="106"/>
      <c r="F10" s="106"/>
      <c r="G10" s="118"/>
      <c r="H10" s="291">
        <f t="shared" si="0"/>
        <v>0</v>
      </c>
    </row>
    <row r="11" spans="1:8" ht="15" customHeight="1" x14ac:dyDescent="0.2">
      <c r="A11" s="231">
        <v>5</v>
      </c>
      <c r="B11" s="117"/>
      <c r="C11" s="106"/>
      <c r="D11" s="106"/>
      <c r="E11" s="106"/>
      <c r="F11" s="106"/>
      <c r="G11" s="118"/>
      <c r="H11" s="291">
        <f t="shared" si="0"/>
        <v>0</v>
      </c>
    </row>
    <row r="12" spans="1:8" ht="15" customHeight="1" x14ac:dyDescent="0.2">
      <c r="A12" s="231">
        <v>6</v>
      </c>
      <c r="B12" s="120"/>
      <c r="C12" s="106"/>
      <c r="D12" s="106"/>
      <c r="E12" s="106"/>
      <c r="F12" s="106"/>
      <c r="G12" s="118"/>
      <c r="H12" s="291">
        <f t="shared" si="0"/>
        <v>0</v>
      </c>
    </row>
    <row r="13" spans="1:8" ht="15" customHeight="1" x14ac:dyDescent="0.2">
      <c r="A13" s="231">
        <v>7</v>
      </c>
      <c r="B13" s="120"/>
      <c r="C13" s="106"/>
      <c r="D13" s="106"/>
      <c r="E13" s="106"/>
      <c r="F13" s="106"/>
      <c r="G13" s="118"/>
      <c r="H13" s="291">
        <f t="shared" si="0"/>
        <v>0</v>
      </c>
    </row>
    <row r="14" spans="1:8" ht="15" customHeight="1" x14ac:dyDescent="0.2">
      <c r="A14" s="231">
        <v>8</v>
      </c>
      <c r="B14" s="120"/>
      <c r="C14" s="106"/>
      <c r="D14" s="106"/>
      <c r="E14" s="106"/>
      <c r="F14" s="106"/>
      <c r="G14" s="118"/>
      <c r="H14" s="291">
        <f t="shared" si="0"/>
        <v>0</v>
      </c>
    </row>
    <row r="15" spans="1:8" ht="15" customHeight="1" x14ac:dyDescent="0.2">
      <c r="A15" s="231">
        <v>9</v>
      </c>
      <c r="B15" s="120"/>
      <c r="C15" s="106"/>
      <c r="D15" s="106"/>
      <c r="E15" s="106"/>
      <c r="F15" s="106"/>
      <c r="G15" s="118"/>
      <c r="H15" s="291">
        <f t="shared" si="0"/>
        <v>0</v>
      </c>
    </row>
    <row r="16" spans="1:8" ht="15" customHeight="1" x14ac:dyDescent="0.2">
      <c r="A16" s="231">
        <v>10</v>
      </c>
      <c r="B16" s="120"/>
      <c r="C16" s="106"/>
      <c r="D16" s="106"/>
      <c r="E16" s="106"/>
      <c r="F16" s="106"/>
      <c r="G16" s="118"/>
      <c r="H16" s="291">
        <f t="shared" si="0"/>
        <v>0</v>
      </c>
    </row>
    <row r="17" spans="1:8" ht="15" customHeight="1" x14ac:dyDescent="0.2">
      <c r="A17" s="231">
        <v>11</v>
      </c>
      <c r="B17" s="120"/>
      <c r="C17" s="106"/>
      <c r="D17" s="106"/>
      <c r="E17" s="106"/>
      <c r="F17" s="106"/>
      <c r="G17" s="118"/>
      <c r="H17" s="291">
        <f t="shared" si="0"/>
        <v>0</v>
      </c>
    </row>
    <row r="18" spans="1:8" ht="15" customHeight="1" x14ac:dyDescent="0.2">
      <c r="A18" s="231">
        <v>12</v>
      </c>
      <c r="B18" s="120"/>
      <c r="C18" s="106"/>
      <c r="D18" s="106"/>
      <c r="E18" s="106"/>
      <c r="F18" s="106"/>
      <c r="G18" s="118"/>
      <c r="H18" s="291">
        <f t="shared" si="0"/>
        <v>0</v>
      </c>
    </row>
    <row r="19" spans="1:8" ht="15" customHeight="1" x14ac:dyDescent="0.2">
      <c r="A19" s="231">
        <v>13</v>
      </c>
      <c r="B19" s="120"/>
      <c r="C19" s="106"/>
      <c r="D19" s="106"/>
      <c r="E19" s="106"/>
      <c r="F19" s="106"/>
      <c r="G19" s="118"/>
      <c r="H19" s="291">
        <f t="shared" si="0"/>
        <v>0</v>
      </c>
    </row>
    <row r="20" spans="1:8" ht="15" customHeight="1" x14ac:dyDescent="0.2">
      <c r="A20" s="231">
        <v>14</v>
      </c>
      <c r="B20" s="120"/>
      <c r="C20" s="106"/>
      <c r="D20" s="106"/>
      <c r="E20" s="106"/>
      <c r="F20" s="106"/>
      <c r="G20" s="118"/>
      <c r="H20" s="291">
        <f t="shared" si="0"/>
        <v>0</v>
      </c>
    </row>
    <row r="21" spans="1:8" ht="15" customHeight="1" x14ac:dyDescent="0.2">
      <c r="A21" s="231">
        <v>15</v>
      </c>
      <c r="B21" s="121"/>
      <c r="C21" s="106"/>
      <c r="D21" s="106"/>
      <c r="E21" s="106"/>
      <c r="F21" s="106"/>
      <c r="G21" s="118"/>
      <c r="H21" s="291">
        <f t="shared" si="0"/>
        <v>0</v>
      </c>
    </row>
    <row r="22" spans="1:8" s="295" customFormat="1" ht="15" customHeight="1" x14ac:dyDescent="0.2">
      <c r="A22" s="292"/>
      <c r="B22" s="293" t="s">
        <v>110</v>
      </c>
      <c r="C22" s="233"/>
      <c r="D22" s="233"/>
      <c r="E22" s="233"/>
      <c r="F22" s="234"/>
      <c r="G22" s="124">
        <f>SUM(G7:G21)</f>
        <v>1467787.31</v>
      </c>
      <c r="H22" s="294">
        <f>SUM(H7:H21)</f>
        <v>1</v>
      </c>
    </row>
    <row r="23" spans="1:8" ht="15" customHeight="1" x14ac:dyDescent="0.25">
      <c r="A23" s="287" t="s">
        <v>108</v>
      </c>
      <c r="B23" s="296"/>
      <c r="C23" s="289" t="s">
        <v>157</v>
      </c>
      <c r="D23" s="289" t="s">
        <v>158</v>
      </c>
      <c r="E23" s="289" t="s">
        <v>98</v>
      </c>
      <c r="F23" s="289" t="s">
        <v>159</v>
      </c>
      <c r="G23" s="297"/>
      <c r="H23" s="298"/>
    </row>
    <row r="24" spans="1:8" ht="15" customHeight="1" x14ac:dyDescent="0.2">
      <c r="A24" s="231">
        <v>1</v>
      </c>
      <c r="B24" s="117" t="s">
        <v>234</v>
      </c>
      <c r="C24" s="104" t="s">
        <v>237</v>
      </c>
      <c r="D24" s="104" t="s">
        <v>237</v>
      </c>
      <c r="E24" s="104" t="s">
        <v>237</v>
      </c>
      <c r="F24" s="104"/>
      <c r="G24" s="122">
        <f>3898078.13</f>
        <v>3898078.13</v>
      </c>
      <c r="H24" s="299">
        <f>IF(G24=0,0,G24/$G$39)</f>
        <v>0.68070342419073315</v>
      </c>
    </row>
    <row r="25" spans="1:8" ht="15" customHeight="1" x14ac:dyDescent="0.2">
      <c r="A25" s="231">
        <v>2</v>
      </c>
      <c r="B25" s="119" t="s">
        <v>235</v>
      </c>
      <c r="C25" s="106" t="s">
        <v>237</v>
      </c>
      <c r="D25" s="106"/>
      <c r="E25" s="106"/>
      <c r="F25" s="106"/>
      <c r="G25" s="122">
        <f>284934.88</f>
        <v>284934.88</v>
      </c>
      <c r="H25" s="299">
        <f t="shared" ref="H25:H38" si="1">IF(G25=0,0,G25/$G$39)</f>
        <v>4.9756865311310641E-2</v>
      </c>
    </row>
    <row r="26" spans="1:8" ht="15" customHeight="1" x14ac:dyDescent="0.2">
      <c r="A26" s="231">
        <v>3</v>
      </c>
      <c r="B26" s="119" t="s">
        <v>236</v>
      </c>
      <c r="C26" s="106" t="s">
        <v>237</v>
      </c>
      <c r="D26" s="106" t="s">
        <v>237</v>
      </c>
      <c r="E26" s="106"/>
      <c r="F26" s="106"/>
      <c r="G26" s="122">
        <f>1239881.75</f>
        <v>1239881.75</v>
      </c>
      <c r="H26" s="299">
        <f t="shared" si="1"/>
        <v>0.21651483748392661</v>
      </c>
    </row>
    <row r="27" spans="1:8" ht="15" customHeight="1" x14ac:dyDescent="0.2">
      <c r="A27" s="231">
        <v>4</v>
      </c>
      <c r="B27" s="119" t="s">
        <v>239</v>
      </c>
      <c r="C27" s="106" t="s">
        <v>237</v>
      </c>
      <c r="D27" s="106" t="s">
        <v>237</v>
      </c>
      <c r="E27" s="106"/>
      <c r="F27" s="106"/>
      <c r="G27" s="122">
        <f>303649.27</f>
        <v>303649.27</v>
      </c>
      <c r="H27" s="299">
        <f t="shared" si="1"/>
        <v>5.3024873014029729E-2</v>
      </c>
    </row>
    <row r="28" spans="1:8" ht="15" customHeight="1" x14ac:dyDescent="0.2">
      <c r="A28" s="231">
        <v>5</v>
      </c>
      <c r="B28" s="119"/>
      <c r="C28" s="106"/>
      <c r="D28" s="106"/>
      <c r="E28" s="106"/>
      <c r="F28" s="106"/>
      <c r="G28" s="122"/>
      <c r="H28" s="299">
        <f t="shared" si="1"/>
        <v>0</v>
      </c>
    </row>
    <row r="29" spans="1:8" ht="15" customHeight="1" x14ac:dyDescent="0.2">
      <c r="A29" s="231">
        <v>6</v>
      </c>
      <c r="B29" s="119"/>
      <c r="C29" s="106"/>
      <c r="D29" s="106"/>
      <c r="E29" s="106"/>
      <c r="F29" s="106"/>
      <c r="G29" s="122"/>
      <c r="H29" s="299">
        <f t="shared" si="1"/>
        <v>0</v>
      </c>
    </row>
    <row r="30" spans="1:8" ht="15" customHeight="1" x14ac:dyDescent="0.2">
      <c r="A30" s="231">
        <v>7</v>
      </c>
      <c r="B30" s="119"/>
      <c r="C30" s="106"/>
      <c r="D30" s="106"/>
      <c r="E30" s="106"/>
      <c r="F30" s="106"/>
      <c r="G30" s="122"/>
      <c r="H30" s="299">
        <f t="shared" si="1"/>
        <v>0</v>
      </c>
    </row>
    <row r="31" spans="1:8" ht="15" customHeight="1" x14ac:dyDescent="0.2">
      <c r="A31" s="231">
        <v>8</v>
      </c>
      <c r="B31" s="119"/>
      <c r="C31" s="106"/>
      <c r="D31" s="106"/>
      <c r="E31" s="106"/>
      <c r="F31" s="106"/>
      <c r="G31" s="122"/>
      <c r="H31" s="299">
        <f t="shared" si="1"/>
        <v>0</v>
      </c>
    </row>
    <row r="32" spans="1:8" ht="15" customHeight="1" x14ac:dyDescent="0.2">
      <c r="A32" s="231">
        <v>9</v>
      </c>
      <c r="B32" s="119"/>
      <c r="C32" s="106"/>
      <c r="D32" s="106"/>
      <c r="E32" s="106"/>
      <c r="F32" s="106"/>
      <c r="G32" s="122"/>
      <c r="H32" s="299">
        <f t="shared" si="1"/>
        <v>0</v>
      </c>
    </row>
    <row r="33" spans="1:8" ht="15" customHeight="1" x14ac:dyDescent="0.2">
      <c r="A33" s="231">
        <v>10</v>
      </c>
      <c r="B33" s="119"/>
      <c r="C33" s="106"/>
      <c r="D33" s="106"/>
      <c r="E33" s="106"/>
      <c r="F33" s="106"/>
      <c r="G33" s="122"/>
      <c r="H33" s="299">
        <f t="shared" si="1"/>
        <v>0</v>
      </c>
    </row>
    <row r="34" spans="1:8" ht="15" customHeight="1" x14ac:dyDescent="0.2">
      <c r="A34" s="231">
        <v>11</v>
      </c>
      <c r="B34" s="119"/>
      <c r="C34" s="106"/>
      <c r="D34" s="106"/>
      <c r="E34" s="106"/>
      <c r="F34" s="106"/>
      <c r="G34" s="122"/>
      <c r="H34" s="299">
        <f t="shared" si="1"/>
        <v>0</v>
      </c>
    </row>
    <row r="35" spans="1:8" ht="15" customHeight="1" x14ac:dyDescent="0.2">
      <c r="A35" s="231">
        <v>12</v>
      </c>
      <c r="B35" s="119"/>
      <c r="C35" s="106"/>
      <c r="D35" s="106"/>
      <c r="E35" s="106"/>
      <c r="F35" s="106"/>
      <c r="G35" s="122"/>
      <c r="H35" s="299">
        <f t="shared" si="1"/>
        <v>0</v>
      </c>
    </row>
    <row r="36" spans="1:8" ht="15" customHeight="1" x14ac:dyDescent="0.2">
      <c r="A36" s="231">
        <v>13</v>
      </c>
      <c r="B36" s="119"/>
      <c r="C36" s="106"/>
      <c r="D36" s="106"/>
      <c r="E36" s="106"/>
      <c r="F36" s="106"/>
      <c r="G36" s="122"/>
      <c r="H36" s="299">
        <f t="shared" si="1"/>
        <v>0</v>
      </c>
    </row>
    <row r="37" spans="1:8" ht="15" customHeight="1" x14ac:dyDescent="0.2">
      <c r="A37" s="231">
        <v>14</v>
      </c>
      <c r="B37" s="119"/>
      <c r="C37" s="106"/>
      <c r="D37" s="106"/>
      <c r="E37" s="106"/>
      <c r="F37" s="106"/>
      <c r="G37" s="122"/>
      <c r="H37" s="299">
        <f t="shared" si="1"/>
        <v>0</v>
      </c>
    </row>
    <row r="38" spans="1:8" ht="15" customHeight="1" x14ac:dyDescent="0.2">
      <c r="A38" s="231">
        <v>15</v>
      </c>
      <c r="B38" s="119"/>
      <c r="C38" s="106"/>
      <c r="D38" s="106"/>
      <c r="E38" s="106"/>
      <c r="F38" s="106"/>
      <c r="G38" s="123"/>
      <c r="H38" s="299">
        <f t="shared" si="1"/>
        <v>0</v>
      </c>
    </row>
    <row r="39" spans="1:8" s="295" customFormat="1" ht="15" customHeight="1" x14ac:dyDescent="0.2">
      <c r="A39" s="292"/>
      <c r="B39" s="293" t="s">
        <v>160</v>
      </c>
      <c r="C39" s="233"/>
      <c r="D39" s="233"/>
      <c r="E39" s="233"/>
      <c r="F39" s="234"/>
      <c r="G39" s="124">
        <f>SUM(G24:G38)</f>
        <v>5726544.0299999993</v>
      </c>
      <c r="H39" s="300">
        <f>SUM(H24:H38)</f>
        <v>1.0000000000000002</v>
      </c>
    </row>
    <row r="40" spans="1:8" ht="15" customHeight="1" x14ac:dyDescent="0.25">
      <c r="A40" s="287" t="s">
        <v>114</v>
      </c>
      <c r="B40" s="296"/>
      <c r="C40" s="289" t="s">
        <v>157</v>
      </c>
      <c r="D40" s="289" t="s">
        <v>158</v>
      </c>
      <c r="E40" s="289" t="s">
        <v>98</v>
      </c>
      <c r="F40" s="289" t="s">
        <v>159</v>
      </c>
      <c r="G40" s="297"/>
      <c r="H40" s="298"/>
    </row>
    <row r="41" spans="1:8" ht="15" customHeight="1" x14ac:dyDescent="0.2">
      <c r="A41" s="231">
        <v>1</v>
      </c>
      <c r="B41" s="119"/>
      <c r="C41" s="104"/>
      <c r="D41" s="104"/>
      <c r="E41" s="104"/>
      <c r="F41" s="104"/>
      <c r="G41" s="122"/>
      <c r="H41" s="299">
        <f>IF(G41=0,0,G41/$G$46)</f>
        <v>0</v>
      </c>
    </row>
    <row r="42" spans="1:8" ht="15" customHeight="1" x14ac:dyDescent="0.2">
      <c r="A42" s="231">
        <v>2</v>
      </c>
      <c r="B42" s="119"/>
      <c r="C42" s="106"/>
      <c r="D42" s="106"/>
      <c r="E42" s="106"/>
      <c r="F42" s="106"/>
      <c r="G42" s="122"/>
      <c r="H42" s="299">
        <f>IF(G42=0,0,G42/$G$46)</f>
        <v>0</v>
      </c>
    </row>
    <row r="43" spans="1:8" ht="15" customHeight="1" x14ac:dyDescent="0.2">
      <c r="A43" s="231">
        <v>3</v>
      </c>
      <c r="B43" s="119"/>
      <c r="C43" s="106"/>
      <c r="D43" s="106"/>
      <c r="E43" s="106"/>
      <c r="F43" s="106"/>
      <c r="G43" s="122"/>
      <c r="H43" s="299">
        <f>IF(G43=0,0,G43/$G$46)</f>
        <v>0</v>
      </c>
    </row>
    <row r="44" spans="1:8" ht="15" customHeight="1" x14ac:dyDescent="0.2">
      <c r="A44" s="231">
        <v>4</v>
      </c>
      <c r="B44" s="119"/>
      <c r="C44" s="106"/>
      <c r="D44" s="106"/>
      <c r="E44" s="106"/>
      <c r="F44" s="106"/>
      <c r="G44" s="122"/>
      <c r="H44" s="299">
        <f>IF(G44=0,0,G44/$G$46)</f>
        <v>0</v>
      </c>
    </row>
    <row r="45" spans="1:8" ht="15" customHeight="1" x14ac:dyDescent="0.2">
      <c r="A45" s="231">
        <v>5</v>
      </c>
      <c r="B45" s="119"/>
      <c r="C45" s="106"/>
      <c r="D45" s="106"/>
      <c r="E45" s="106"/>
      <c r="F45" s="106"/>
      <c r="G45" s="123"/>
      <c r="H45" s="299">
        <f>IF(G45=0,0,G45/$G$46)</f>
        <v>0</v>
      </c>
    </row>
    <row r="46" spans="1:8" s="295" customFormat="1" ht="15" customHeight="1" x14ac:dyDescent="0.2">
      <c r="A46" s="292"/>
      <c r="B46" s="293" t="s">
        <v>111</v>
      </c>
      <c r="C46" s="233"/>
      <c r="D46" s="233"/>
      <c r="E46" s="233"/>
      <c r="F46" s="234"/>
      <c r="G46" s="124">
        <f>SUM(G41:G45)</f>
        <v>0</v>
      </c>
      <c r="H46" s="300">
        <f>SUM(H41:H45)</f>
        <v>0</v>
      </c>
    </row>
    <row r="47" spans="1:8" ht="16.5" customHeight="1" x14ac:dyDescent="0.25">
      <c r="A47" s="301" t="s">
        <v>112</v>
      </c>
      <c r="B47" s="233"/>
      <c r="C47" s="251"/>
      <c r="D47" s="251"/>
      <c r="E47" s="251"/>
      <c r="F47" s="252"/>
      <c r="G47" s="302">
        <f>G22+G39+G46</f>
        <v>7194331.3399999999</v>
      </c>
      <c r="H47" s="303"/>
    </row>
    <row r="48" spans="1:8" s="295" customFormat="1" ht="17.25" customHeight="1" x14ac:dyDescent="0.25">
      <c r="A48" s="301" t="s">
        <v>52</v>
      </c>
      <c r="B48" s="304"/>
      <c r="C48" s="251"/>
      <c r="D48" s="251"/>
      <c r="E48" s="251"/>
      <c r="F48" s="252"/>
      <c r="G48" s="124"/>
      <c r="H48" s="305"/>
    </row>
    <row r="49" spans="1:9" s="295" customFormat="1" ht="19.5" customHeight="1" x14ac:dyDescent="0.25">
      <c r="A49" s="301" t="s">
        <v>18</v>
      </c>
      <c r="B49" s="304"/>
      <c r="C49" s="306"/>
      <c r="D49" s="306"/>
      <c r="E49" s="306"/>
      <c r="F49" s="307"/>
      <c r="G49" s="124">
        <f>1116949.7</f>
        <v>1116949.7</v>
      </c>
      <c r="H49" s="305"/>
    </row>
    <row r="50" spans="1:9" s="295" customFormat="1" ht="18.75" customHeight="1" thickBot="1" x14ac:dyDescent="0.3">
      <c r="A50" s="308" t="s">
        <v>169</v>
      </c>
      <c r="B50" s="309"/>
      <c r="C50" s="310"/>
      <c r="D50" s="310"/>
      <c r="E50" s="310"/>
      <c r="F50" s="311"/>
      <c r="G50" s="125">
        <v>252000</v>
      </c>
      <c r="H50" s="305"/>
    </row>
    <row r="51" spans="1:9" ht="21.75" customHeight="1" thickBot="1" x14ac:dyDescent="0.3">
      <c r="A51" s="312" t="s">
        <v>19</v>
      </c>
      <c r="B51" s="313"/>
      <c r="C51" s="314"/>
      <c r="D51" s="314"/>
      <c r="E51" s="314"/>
      <c r="F51" s="315"/>
      <c r="G51" s="316">
        <f>SUM(G47:G50)</f>
        <v>8563281.0399999991</v>
      </c>
      <c r="H51" s="317"/>
    </row>
    <row r="52" spans="1:9" ht="12" customHeight="1" x14ac:dyDescent="0.2"/>
    <row r="53" spans="1:9" ht="15.75" x14ac:dyDescent="0.25">
      <c r="A53" s="262" t="s">
        <v>156</v>
      </c>
      <c r="B53" s="262"/>
      <c r="C53" s="262"/>
      <c r="D53" s="262"/>
      <c r="E53" s="262"/>
      <c r="F53" s="262"/>
      <c r="G53" s="262"/>
    </row>
    <row r="54" spans="1:9" ht="26.25" customHeight="1" x14ac:dyDescent="0.25">
      <c r="A54" s="262" t="s">
        <v>219</v>
      </c>
      <c r="B54" s="262"/>
      <c r="C54" s="262"/>
      <c r="D54" s="262"/>
      <c r="E54" s="262"/>
      <c r="F54" s="262"/>
      <c r="G54" s="262"/>
      <c r="H54" s="262"/>
      <c r="I54" s="318"/>
    </row>
    <row r="55" spans="1:9" ht="15.75" hidden="1" x14ac:dyDescent="0.25">
      <c r="A55" s="319"/>
    </row>
  </sheetData>
  <sheetProtection algorithmName="SHA-512" hashValue="bmkpr4BQriv2I3e8vmWmfJnSAHD3XkZ6CYqXJWPG5iVBs88zNd2XXVnVSkkiLD6ROayz5FOB6BCnpC3f9Zyz3A==" saltValue="BJbnoFxbvDsscwo59zVncQ==" spinCount="100000" sheet="1" formatCells="0" selectLockedCells="1"/>
  <customSheetViews>
    <customSheetView guid="{EEC0F9C3-4901-428B-A60E-73DD0E5E6250}" scale="90" fitToPage="1">
      <selection activeCell="J6" sqref="J6:K20"/>
      <pageMargins left="0.5" right="0.4" top="0.91" bottom="0.75" header="0.5" footer="0.5"/>
      <printOptions horizontalCentered="1"/>
      <pageSetup scale="88" orientation="portrait" r:id="rId1"/>
      <headerFooter alignWithMargins="0">
        <oddHeader xml:space="preserve">&amp;R&amp;"Arial,Bold"&amp;12Enclosure 3 </oddHeader>
        <oddFooter>&amp;LUpdated: 05/08/2015</oddFooter>
      </headerFooter>
    </customSheetView>
    <customSheetView guid="{0229D892-1524-422F-8F2B-B4F1058839AF}" scale="90" fitToPage="1">
      <selection activeCell="B46" sqref="B46:E46"/>
      <pageMargins left="0.5" right="0.4" top="0.91" bottom="0.75" header="0.5" footer="0.5"/>
      <printOptions horizontalCentered="1"/>
      <pageSetup scale="88" orientation="portrait" r:id="rId2"/>
      <headerFooter alignWithMargins="0">
        <oddHeader xml:space="preserve">&amp;R&amp;"Arial,Bold"&amp;12Enclosure 3 </oddHeader>
        <oddFooter>&amp;LUpdated: 05/08/2015</oddFooter>
      </headerFooter>
    </customSheetView>
    <customSheetView guid="{908EB6A4-476B-4014-BC23-F10C868B38EC}" scale="90" fitToPage="1" topLeftCell="A16">
      <selection activeCell="B46" sqref="B46:E46"/>
      <pageMargins left="0.5" right="0.4" top="0.91" bottom="0.75" header="0.5" footer="0.5"/>
      <printOptions horizontalCentered="1"/>
      <pageSetup scale="88" orientation="portrait" r:id="rId3"/>
      <headerFooter alignWithMargins="0">
        <oddHeader xml:space="preserve">&amp;R&amp;"Arial,Bold"&amp;12Enclosure 3 </oddHeader>
        <oddFooter>&amp;LUpdated: 05/08/2015</oddFooter>
      </headerFooter>
    </customSheetView>
  </customSheetViews>
  <phoneticPr fontId="2" type="noConversion"/>
  <printOptions horizontalCentered="1"/>
  <pageMargins left="0.5" right="0.4" top="0.91" bottom="0.75" header="0.5" footer="0.5"/>
  <pageSetup scale="73" orientation="portrait" r:id="rId4"/>
  <headerFooter alignWithMargins="0">
    <oddHeader xml:space="preserve">&amp;R&amp;"Arial,Bold"&amp;12Enclosure 3 </oddHeader>
    <oddFooter>&amp;LUpdated: 02/10/17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48"/>
  <sheetViews>
    <sheetView zoomScale="90" zoomScaleNormal="90" workbookViewId="0">
      <selection activeCell="H9" sqref="H9"/>
    </sheetView>
  </sheetViews>
  <sheetFormatPr defaultRowHeight="12.75" x14ac:dyDescent="0.2"/>
  <cols>
    <col min="1" max="4" width="3.5703125" customWidth="1"/>
    <col min="5" max="5" width="63.28515625" customWidth="1"/>
    <col min="6" max="6" width="10.7109375" customWidth="1"/>
    <col min="7" max="7" width="27.42578125" customWidth="1"/>
    <col min="8" max="8" width="9.28515625" customWidth="1"/>
  </cols>
  <sheetData>
    <row r="1" spans="1:8" ht="46.5" customHeight="1" x14ac:dyDescent="0.25">
      <c r="A1" s="138" t="s">
        <v>142</v>
      </c>
      <c r="B1" s="138"/>
      <c r="C1" s="138"/>
      <c r="D1" s="138"/>
      <c r="E1" s="138"/>
      <c r="F1" s="138"/>
      <c r="G1" s="138"/>
      <c r="H1" s="138"/>
    </row>
    <row r="2" spans="1:8" ht="20.100000000000001" customHeight="1" x14ac:dyDescent="0.2">
      <c r="A2" s="148" t="s">
        <v>8</v>
      </c>
      <c r="B2" s="148"/>
      <c r="C2" s="148"/>
      <c r="D2" s="180" t="str">
        <f>'CSS '!B4:B4</f>
        <v>Monterey</v>
      </c>
      <c r="E2" s="180"/>
      <c r="F2" s="12" t="s">
        <v>9</v>
      </c>
      <c r="G2" s="7">
        <f>'CSS '!E4</f>
        <v>0</v>
      </c>
    </row>
    <row r="3" spans="1:8" ht="15" customHeight="1" x14ac:dyDescent="0.2">
      <c r="A3" s="5"/>
      <c r="B3" s="13"/>
      <c r="C3" s="13"/>
      <c r="D3" s="181"/>
      <c r="E3" s="181"/>
      <c r="F3" s="8"/>
      <c r="G3" s="6"/>
    </row>
    <row r="4" spans="1:8" ht="15" customHeight="1" thickBot="1" x14ac:dyDescent="0.25">
      <c r="A4" s="3"/>
      <c r="B4" s="6"/>
      <c r="C4" s="6"/>
      <c r="D4" s="6"/>
      <c r="E4" s="6"/>
      <c r="F4" s="6"/>
      <c r="G4" s="6"/>
    </row>
    <row r="5" spans="1:8" s="2" customFormat="1" ht="15" customHeight="1" x14ac:dyDescent="0.2">
      <c r="A5" s="182" t="s">
        <v>51</v>
      </c>
      <c r="B5" s="183"/>
      <c r="C5" s="183"/>
      <c r="D5" s="183"/>
      <c r="E5" s="184"/>
      <c r="F5" s="188" t="s">
        <v>0</v>
      </c>
      <c r="G5" s="189"/>
      <c r="H5" s="136" t="s">
        <v>139</v>
      </c>
    </row>
    <row r="6" spans="1:8" s="1" customFormat="1" ht="34.5" customHeight="1" thickBot="1" x14ac:dyDescent="0.25">
      <c r="A6" s="185"/>
      <c r="B6" s="186"/>
      <c r="C6" s="186"/>
      <c r="D6" s="186"/>
      <c r="E6" s="187"/>
      <c r="F6" s="190" t="s">
        <v>55</v>
      </c>
      <c r="G6" s="191"/>
      <c r="H6" s="137"/>
    </row>
    <row r="7" spans="1:8" ht="15" customHeight="1" x14ac:dyDescent="0.2">
      <c r="A7" s="143" t="s">
        <v>132</v>
      </c>
      <c r="B7" s="176"/>
      <c r="C7" s="176"/>
      <c r="D7" s="176"/>
      <c r="E7" s="177"/>
      <c r="F7" s="178"/>
      <c r="G7" s="179"/>
      <c r="H7" s="15"/>
    </row>
    <row r="8" spans="1:8" ht="15" customHeight="1" x14ac:dyDescent="0.2">
      <c r="A8" s="9">
        <v>1</v>
      </c>
      <c r="B8" s="164"/>
      <c r="C8" s="174"/>
      <c r="D8" s="174"/>
      <c r="E8" s="175"/>
      <c r="F8" s="134"/>
      <c r="G8" s="135"/>
      <c r="H8" s="15"/>
    </row>
    <row r="9" spans="1:8" ht="15" customHeight="1" x14ac:dyDescent="0.2">
      <c r="A9" s="9">
        <v>2</v>
      </c>
      <c r="B9" s="164"/>
      <c r="C9" s="174"/>
      <c r="D9" s="174"/>
      <c r="E9" s="175"/>
      <c r="F9" s="134"/>
      <c r="G9" s="135"/>
      <c r="H9" s="15"/>
    </row>
    <row r="10" spans="1:8" ht="15" customHeight="1" x14ac:dyDescent="0.2">
      <c r="A10" s="9">
        <v>3</v>
      </c>
      <c r="B10" s="164"/>
      <c r="C10" s="174"/>
      <c r="D10" s="174"/>
      <c r="E10" s="175"/>
      <c r="F10" s="134"/>
      <c r="G10" s="135"/>
      <c r="H10" s="15"/>
    </row>
    <row r="11" spans="1:8" ht="15" customHeight="1" x14ac:dyDescent="0.2">
      <c r="A11" s="9">
        <v>4</v>
      </c>
      <c r="B11" s="164"/>
      <c r="C11" s="174"/>
      <c r="D11" s="174"/>
      <c r="E11" s="175"/>
      <c r="F11" s="134"/>
      <c r="G11" s="135"/>
      <c r="H11" s="15"/>
    </row>
    <row r="12" spans="1:8" ht="15" customHeight="1" x14ac:dyDescent="0.2">
      <c r="A12" s="9">
        <v>5</v>
      </c>
      <c r="B12" s="164"/>
      <c r="C12" s="174"/>
      <c r="D12" s="174"/>
      <c r="E12" s="175"/>
      <c r="F12" s="134"/>
      <c r="G12" s="135"/>
      <c r="H12" s="15"/>
    </row>
    <row r="13" spans="1:8" ht="15" customHeight="1" x14ac:dyDescent="0.2">
      <c r="A13" s="9">
        <v>6</v>
      </c>
      <c r="B13" s="164"/>
      <c r="C13" s="174"/>
      <c r="D13" s="174"/>
      <c r="E13" s="175"/>
      <c r="F13" s="134"/>
      <c r="G13" s="135"/>
      <c r="H13" s="15"/>
    </row>
    <row r="14" spans="1:8" ht="15" customHeight="1" x14ac:dyDescent="0.2">
      <c r="A14" s="9">
        <v>7</v>
      </c>
      <c r="B14" s="164"/>
      <c r="C14" s="174"/>
      <c r="D14" s="174"/>
      <c r="E14" s="175"/>
      <c r="F14" s="134"/>
      <c r="G14" s="135"/>
      <c r="H14" s="15"/>
    </row>
    <row r="15" spans="1:8" ht="15" customHeight="1" x14ac:dyDescent="0.2">
      <c r="A15" s="9">
        <v>8</v>
      </c>
      <c r="B15" s="162"/>
      <c r="C15" s="170"/>
      <c r="D15" s="170"/>
      <c r="E15" s="171"/>
      <c r="F15" s="134"/>
      <c r="G15" s="135"/>
      <c r="H15" s="15"/>
    </row>
    <row r="16" spans="1:8" ht="15" customHeight="1" x14ac:dyDescent="0.2">
      <c r="A16" s="9">
        <v>9</v>
      </c>
      <c r="B16" s="162"/>
      <c r="C16" s="170"/>
      <c r="D16" s="170"/>
      <c r="E16" s="171"/>
      <c r="F16" s="134"/>
      <c r="G16" s="135"/>
      <c r="H16" s="15"/>
    </row>
    <row r="17" spans="1:8" ht="15" customHeight="1" x14ac:dyDescent="0.2">
      <c r="A17" s="9">
        <v>10</v>
      </c>
      <c r="B17" s="162"/>
      <c r="C17" s="162"/>
      <c r="D17" s="162"/>
      <c r="E17" s="163"/>
      <c r="F17" s="172"/>
      <c r="G17" s="173"/>
      <c r="H17" s="15"/>
    </row>
    <row r="18" spans="1:8" s="4" customFormat="1" ht="15" customHeight="1" x14ac:dyDescent="0.2">
      <c r="A18" s="10"/>
      <c r="B18" s="139" t="s">
        <v>110</v>
      </c>
      <c r="C18" s="139"/>
      <c r="D18" s="139"/>
      <c r="E18" s="140"/>
      <c r="F18" s="166">
        <f>SUM(F8:G17)</f>
        <v>0</v>
      </c>
      <c r="G18" s="167"/>
      <c r="H18" s="17"/>
    </row>
    <row r="19" spans="1:8" ht="15" customHeight="1" x14ac:dyDescent="0.2">
      <c r="A19" s="131" t="s">
        <v>133</v>
      </c>
      <c r="B19" s="132"/>
      <c r="C19" s="132"/>
      <c r="D19" s="132"/>
      <c r="E19" s="133"/>
      <c r="F19" s="168"/>
      <c r="G19" s="169"/>
      <c r="H19" s="15"/>
    </row>
    <row r="20" spans="1:8" ht="15" customHeight="1" x14ac:dyDescent="0.2">
      <c r="A20" s="9">
        <v>1</v>
      </c>
      <c r="B20" s="164"/>
      <c r="C20" s="164"/>
      <c r="D20" s="164"/>
      <c r="E20" s="165"/>
      <c r="F20" s="134"/>
      <c r="G20" s="135"/>
      <c r="H20" s="15"/>
    </row>
    <row r="21" spans="1:8" ht="15" customHeight="1" x14ac:dyDescent="0.2">
      <c r="A21" s="9">
        <v>2</v>
      </c>
      <c r="B21" s="164"/>
      <c r="C21" s="164"/>
      <c r="D21" s="164"/>
      <c r="E21" s="165"/>
      <c r="F21" s="134"/>
      <c r="G21" s="135"/>
      <c r="H21" s="15"/>
    </row>
    <row r="22" spans="1:8" ht="15" customHeight="1" x14ac:dyDescent="0.2">
      <c r="A22" s="9">
        <v>3</v>
      </c>
      <c r="B22" s="164"/>
      <c r="C22" s="164"/>
      <c r="D22" s="164"/>
      <c r="E22" s="165"/>
      <c r="F22" s="134"/>
      <c r="G22" s="135"/>
      <c r="H22" s="15"/>
    </row>
    <row r="23" spans="1:8" ht="15" customHeight="1" x14ac:dyDescent="0.2">
      <c r="A23" s="9">
        <v>4</v>
      </c>
      <c r="B23" s="164"/>
      <c r="C23" s="164"/>
      <c r="D23" s="164"/>
      <c r="E23" s="165"/>
      <c r="F23" s="134"/>
      <c r="G23" s="135"/>
      <c r="H23" s="15"/>
    </row>
    <row r="24" spans="1:8" ht="15" customHeight="1" x14ac:dyDescent="0.2">
      <c r="A24" s="9">
        <v>5</v>
      </c>
      <c r="B24" s="162"/>
      <c r="C24" s="162"/>
      <c r="D24" s="162"/>
      <c r="E24" s="163"/>
      <c r="F24" s="134"/>
      <c r="G24" s="135"/>
      <c r="H24" s="15"/>
    </row>
    <row r="25" spans="1:8" ht="15" customHeight="1" x14ac:dyDescent="0.2">
      <c r="A25" s="9">
        <v>6</v>
      </c>
      <c r="B25" s="162"/>
      <c r="C25" s="162"/>
      <c r="D25" s="162"/>
      <c r="E25" s="163"/>
      <c r="F25" s="134"/>
      <c r="G25" s="135"/>
      <c r="H25" s="15"/>
    </row>
    <row r="26" spans="1:8" ht="15" customHeight="1" x14ac:dyDescent="0.2">
      <c r="A26" s="9">
        <v>7</v>
      </c>
      <c r="B26" s="162"/>
      <c r="C26" s="162"/>
      <c r="D26" s="162"/>
      <c r="E26" s="163"/>
      <c r="F26" s="134"/>
      <c r="G26" s="135"/>
      <c r="H26" s="15"/>
    </row>
    <row r="27" spans="1:8" ht="15" customHeight="1" x14ac:dyDescent="0.2">
      <c r="A27" s="9">
        <v>8</v>
      </c>
      <c r="B27" s="162"/>
      <c r="C27" s="162"/>
      <c r="D27" s="162"/>
      <c r="E27" s="163"/>
      <c r="F27" s="134"/>
      <c r="G27" s="135"/>
      <c r="H27" s="15"/>
    </row>
    <row r="28" spans="1:8" ht="15" customHeight="1" x14ac:dyDescent="0.2">
      <c r="A28" s="9">
        <v>9</v>
      </c>
      <c r="B28" s="162"/>
      <c r="C28" s="162"/>
      <c r="D28" s="162"/>
      <c r="E28" s="163"/>
      <c r="F28" s="134"/>
      <c r="G28" s="135"/>
      <c r="H28" s="15"/>
    </row>
    <row r="29" spans="1:8" ht="15" customHeight="1" x14ac:dyDescent="0.2">
      <c r="A29" s="9">
        <v>10</v>
      </c>
      <c r="B29" s="162"/>
      <c r="C29" s="162"/>
      <c r="D29" s="162"/>
      <c r="E29" s="163"/>
      <c r="F29" s="134"/>
      <c r="G29" s="135"/>
      <c r="H29" s="15"/>
    </row>
    <row r="30" spans="1:8" s="4" customFormat="1" ht="15" customHeight="1" x14ac:dyDescent="0.2">
      <c r="A30" s="10"/>
      <c r="B30" s="139" t="s">
        <v>119</v>
      </c>
      <c r="C30" s="139"/>
      <c r="D30" s="139"/>
      <c r="E30" s="140"/>
      <c r="F30" s="141">
        <f>SUM(F20:G29)</f>
        <v>0</v>
      </c>
      <c r="G30" s="142"/>
      <c r="H30" s="17"/>
    </row>
    <row r="31" spans="1:8" ht="17.100000000000001" customHeight="1" x14ac:dyDescent="0.2">
      <c r="A31" s="143" t="s">
        <v>135</v>
      </c>
      <c r="B31" s="144"/>
      <c r="C31" s="144"/>
      <c r="D31" s="144"/>
      <c r="E31" s="145"/>
      <c r="F31" s="146"/>
      <c r="G31" s="147"/>
      <c r="H31" s="15"/>
    </row>
    <row r="32" spans="1:8" ht="15" customHeight="1" x14ac:dyDescent="0.2">
      <c r="A32" s="14">
        <v>1</v>
      </c>
      <c r="B32" s="148"/>
      <c r="C32" s="148"/>
      <c r="D32" s="148"/>
      <c r="E32" s="149"/>
      <c r="F32" s="150"/>
      <c r="G32" s="151"/>
      <c r="H32" s="15"/>
    </row>
    <row r="33" spans="1:8" ht="15" customHeight="1" x14ac:dyDescent="0.2">
      <c r="A33" s="143" t="s">
        <v>136</v>
      </c>
      <c r="B33" s="144"/>
      <c r="C33" s="144"/>
      <c r="D33" s="144"/>
      <c r="E33" s="145"/>
      <c r="F33" s="146"/>
      <c r="G33" s="147"/>
      <c r="H33" s="18"/>
    </row>
    <row r="34" spans="1:8" ht="15" customHeight="1" x14ac:dyDescent="0.2">
      <c r="A34" s="14">
        <v>1</v>
      </c>
      <c r="B34" s="148"/>
      <c r="C34" s="148"/>
      <c r="D34" s="148"/>
      <c r="E34" s="149"/>
      <c r="F34" s="150"/>
      <c r="G34" s="151"/>
      <c r="H34" s="21"/>
    </row>
    <row r="35" spans="1:8" ht="15" customHeight="1" x14ac:dyDescent="0.2">
      <c r="A35" s="143" t="s">
        <v>134</v>
      </c>
      <c r="B35" s="144"/>
      <c r="C35" s="144"/>
      <c r="D35" s="144"/>
      <c r="E35" s="145"/>
      <c r="F35" s="146"/>
      <c r="G35" s="147"/>
      <c r="H35" s="15"/>
    </row>
    <row r="36" spans="1:8" ht="15" customHeight="1" x14ac:dyDescent="0.2">
      <c r="A36" s="14">
        <v>1</v>
      </c>
      <c r="B36" s="148"/>
      <c r="C36" s="148"/>
      <c r="D36" s="148"/>
      <c r="E36" s="149"/>
      <c r="F36" s="150"/>
      <c r="G36" s="151"/>
      <c r="H36" s="15"/>
    </row>
    <row r="37" spans="1:8" ht="15" customHeight="1" x14ac:dyDescent="0.2">
      <c r="A37" s="143" t="s">
        <v>137</v>
      </c>
      <c r="B37" s="144"/>
      <c r="C37" s="144"/>
      <c r="D37" s="144"/>
      <c r="E37" s="145"/>
      <c r="F37" s="146"/>
      <c r="G37" s="147"/>
      <c r="H37" s="18"/>
    </row>
    <row r="38" spans="1:8" ht="15" customHeight="1" x14ac:dyDescent="0.2">
      <c r="A38" s="14">
        <v>1</v>
      </c>
      <c r="B38" s="148"/>
      <c r="C38" s="148"/>
      <c r="D38" s="148"/>
      <c r="E38" s="149"/>
      <c r="F38" s="150"/>
      <c r="G38" s="151"/>
      <c r="H38" s="21"/>
    </row>
    <row r="39" spans="1:8" ht="15" customHeight="1" x14ac:dyDescent="0.2">
      <c r="A39" s="143" t="s">
        <v>138</v>
      </c>
      <c r="B39" s="144"/>
      <c r="C39" s="144"/>
      <c r="D39" s="144"/>
      <c r="E39" s="145"/>
      <c r="F39" s="146"/>
      <c r="G39" s="147"/>
      <c r="H39" s="15"/>
    </row>
    <row r="40" spans="1:8" ht="15" customHeight="1" x14ac:dyDescent="0.2">
      <c r="A40" s="14">
        <v>1</v>
      </c>
      <c r="B40" s="148"/>
      <c r="C40" s="148"/>
      <c r="D40" s="148"/>
      <c r="E40" s="149"/>
      <c r="F40" s="150"/>
      <c r="G40" s="151"/>
      <c r="H40" s="15"/>
    </row>
    <row r="41" spans="1:8" s="4" customFormat="1" ht="15" customHeight="1" x14ac:dyDescent="0.2">
      <c r="A41" s="10"/>
      <c r="B41" s="139" t="s">
        <v>111</v>
      </c>
      <c r="C41" s="139"/>
      <c r="D41" s="139"/>
      <c r="E41" s="140"/>
      <c r="F41" s="141">
        <f>SUM(F32:G40)</f>
        <v>0</v>
      </c>
      <c r="G41" s="142"/>
      <c r="H41" s="20"/>
    </row>
    <row r="42" spans="1:8" ht="15" customHeight="1" x14ac:dyDescent="0.2">
      <c r="A42" s="152" t="s">
        <v>112</v>
      </c>
      <c r="B42" s="153"/>
      <c r="C42" s="153"/>
      <c r="D42" s="153"/>
      <c r="E42" s="154"/>
      <c r="F42" s="155">
        <f>F18+F30+F41</f>
        <v>0</v>
      </c>
      <c r="G42" s="156"/>
      <c r="H42" s="19"/>
    </row>
    <row r="43" spans="1:8" s="4" customFormat="1" ht="15" customHeight="1" x14ac:dyDescent="0.2">
      <c r="A43" s="131" t="s">
        <v>52</v>
      </c>
      <c r="B43" s="132"/>
      <c r="C43" s="132"/>
      <c r="D43" s="132"/>
      <c r="E43" s="133"/>
      <c r="F43" s="134"/>
      <c r="G43" s="135"/>
      <c r="H43" s="16"/>
    </row>
    <row r="44" spans="1:8" s="4" customFormat="1" ht="15" customHeight="1" thickBot="1" x14ac:dyDescent="0.25">
      <c r="A44" s="131" t="s">
        <v>18</v>
      </c>
      <c r="B44" s="132"/>
      <c r="C44" s="132"/>
      <c r="D44" s="132"/>
      <c r="E44" s="133"/>
      <c r="F44" s="134"/>
      <c r="G44" s="135"/>
      <c r="H44" s="16"/>
    </row>
    <row r="45" spans="1:8" ht="15" customHeight="1" thickBot="1" x14ac:dyDescent="0.25">
      <c r="A45" s="157" t="s">
        <v>19</v>
      </c>
      <c r="B45" s="158"/>
      <c r="C45" s="158"/>
      <c r="D45" s="158"/>
      <c r="E45" s="159"/>
      <c r="F45" s="160">
        <f>SUM(F42:G44)</f>
        <v>0</v>
      </c>
      <c r="G45" s="161"/>
      <c r="H45" s="22">
        <v>1</v>
      </c>
    </row>
    <row r="47" spans="1:8" s="23" customFormat="1" x14ac:dyDescent="0.2">
      <c r="A47" s="24" t="s">
        <v>141</v>
      </c>
      <c r="B47" s="24"/>
      <c r="C47" s="24"/>
      <c r="D47" s="24"/>
      <c r="E47" s="24"/>
      <c r="F47" s="24"/>
      <c r="G47" s="24"/>
    </row>
    <row r="48" spans="1:8" x14ac:dyDescent="0.2">
      <c r="A48" s="25"/>
      <c r="B48" s="25"/>
      <c r="C48" s="25"/>
      <c r="D48" s="25"/>
      <c r="E48" s="25"/>
      <c r="F48" s="25"/>
      <c r="G48" s="25"/>
    </row>
  </sheetData>
  <customSheetViews>
    <customSheetView guid="{EEC0F9C3-4901-428B-A60E-73DD0E5E6250}" scale="90" state="hidden">
      <selection activeCell="H9" sqref="H9"/>
      <pageMargins left="0.7" right="0.7" top="0.75" bottom="0.75" header="0.3" footer="0.3"/>
    </customSheetView>
    <customSheetView guid="{0229D892-1524-422F-8F2B-B4F1058839AF}" scale="90" state="hidden">
      <selection activeCell="H9" sqref="H9"/>
      <pageMargins left="0.7" right="0.7" top="0.75" bottom="0.75" header="0.3" footer="0.3"/>
    </customSheetView>
    <customSheetView guid="{908EB6A4-476B-4014-BC23-F10C868B38EC}" scale="90" state="hidden">
      <selection activeCell="H9" sqref="H9"/>
      <pageMargins left="0.7" right="0.7" top="0.75" bottom="0.75" header="0.3" footer="0.3"/>
    </customSheetView>
  </customSheetViews>
  <mergeCells count="86">
    <mergeCell ref="A2:C2"/>
    <mergeCell ref="D2:E2"/>
    <mergeCell ref="D3:E3"/>
    <mergeCell ref="A5:E6"/>
    <mergeCell ref="F5:G5"/>
    <mergeCell ref="F6:G6"/>
    <mergeCell ref="A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8:E18"/>
    <mergeCell ref="F18:G18"/>
    <mergeCell ref="A19:E19"/>
    <mergeCell ref="F19:G19"/>
    <mergeCell ref="B16:E16"/>
    <mergeCell ref="F16:G16"/>
    <mergeCell ref="B17:E17"/>
    <mergeCell ref="F17:G17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F33:G33"/>
    <mergeCell ref="B34:E34"/>
    <mergeCell ref="B29:E29"/>
    <mergeCell ref="F29:G29"/>
    <mergeCell ref="B26:E26"/>
    <mergeCell ref="F26:G26"/>
    <mergeCell ref="B27:E27"/>
    <mergeCell ref="F27:G27"/>
    <mergeCell ref="B28:E28"/>
    <mergeCell ref="F28:G28"/>
    <mergeCell ref="A45:E45"/>
    <mergeCell ref="F45:G45"/>
    <mergeCell ref="A33:E33"/>
    <mergeCell ref="A35:E35"/>
    <mergeCell ref="F35:G35"/>
    <mergeCell ref="A37:E37"/>
    <mergeCell ref="B38:E38"/>
    <mergeCell ref="A39:E39"/>
    <mergeCell ref="F34:G34"/>
    <mergeCell ref="A44:E44"/>
    <mergeCell ref="F44:G44"/>
    <mergeCell ref="F37:G37"/>
    <mergeCell ref="B40:E40"/>
    <mergeCell ref="F40:G40"/>
    <mergeCell ref="B41:E41"/>
    <mergeCell ref="F41:G41"/>
    <mergeCell ref="A43:E43"/>
    <mergeCell ref="F43:G43"/>
    <mergeCell ref="H5:H6"/>
    <mergeCell ref="A1:H1"/>
    <mergeCell ref="B30:E30"/>
    <mergeCell ref="F30:G30"/>
    <mergeCell ref="A31:E31"/>
    <mergeCell ref="F31:G31"/>
    <mergeCell ref="B36:E36"/>
    <mergeCell ref="F36:G36"/>
    <mergeCell ref="F39:G39"/>
    <mergeCell ref="F38:G38"/>
    <mergeCell ref="A42:E42"/>
    <mergeCell ref="F42:G42"/>
    <mergeCell ref="B32:E32"/>
    <mergeCell ref="F32:G3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48"/>
  <sheetViews>
    <sheetView workbookViewId="0">
      <selection activeCell="H11" sqref="H11"/>
    </sheetView>
  </sheetViews>
  <sheetFormatPr defaultRowHeight="12.75" x14ac:dyDescent="0.2"/>
  <cols>
    <col min="1" max="4" width="3.5703125" customWidth="1"/>
    <col min="5" max="5" width="60.5703125" customWidth="1"/>
    <col min="6" max="6" width="14.28515625" customWidth="1"/>
    <col min="7" max="10" width="13.42578125" customWidth="1"/>
    <col min="11" max="11" width="11.5703125" customWidth="1"/>
    <col min="12" max="12" width="10.42578125" customWidth="1"/>
  </cols>
  <sheetData>
    <row r="1" spans="1:13" ht="46.5" customHeight="1" x14ac:dyDescent="0.25">
      <c r="E1" s="138" t="s">
        <v>142</v>
      </c>
      <c r="F1" s="138"/>
      <c r="G1" s="138"/>
      <c r="H1" s="138"/>
      <c r="I1" s="138"/>
      <c r="J1" s="26"/>
      <c r="K1" s="26"/>
      <c r="L1" s="26"/>
      <c r="M1" s="26"/>
    </row>
    <row r="2" spans="1:13" ht="20.100000000000001" customHeight="1" x14ac:dyDescent="0.2">
      <c r="A2" s="148" t="s">
        <v>8</v>
      </c>
      <c r="B2" s="148"/>
      <c r="C2" s="148"/>
      <c r="D2" s="180" t="str">
        <f>'CSS '!B4:B4</f>
        <v>Monterey</v>
      </c>
      <c r="E2" s="180"/>
      <c r="F2" s="12" t="s">
        <v>9</v>
      </c>
      <c r="G2" s="12"/>
      <c r="H2" s="12"/>
      <c r="I2" s="12"/>
      <c r="J2" s="12"/>
      <c r="K2" s="192">
        <f>'CSS '!E4</f>
        <v>0</v>
      </c>
      <c r="L2" s="192"/>
    </row>
    <row r="3" spans="1:13" ht="15" customHeight="1" x14ac:dyDescent="0.2">
      <c r="A3" s="5"/>
      <c r="B3" s="13"/>
      <c r="C3" s="13"/>
      <c r="D3" s="181"/>
      <c r="E3" s="181"/>
      <c r="F3" s="8"/>
      <c r="G3" s="8"/>
      <c r="H3" s="8"/>
      <c r="I3" s="8"/>
      <c r="J3" s="8"/>
      <c r="K3" s="6"/>
    </row>
    <row r="4" spans="1:13" ht="15" customHeight="1" thickBot="1" x14ac:dyDescent="0.25">
      <c r="A4" s="3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3" s="2" customFormat="1" ht="15" customHeight="1" x14ac:dyDescent="0.2">
      <c r="A5" s="182" t="s">
        <v>51</v>
      </c>
      <c r="B5" s="183"/>
      <c r="C5" s="183"/>
      <c r="D5" s="183"/>
      <c r="E5" s="184"/>
      <c r="F5" s="188" t="s">
        <v>0</v>
      </c>
      <c r="G5" s="189"/>
      <c r="H5" s="189"/>
      <c r="I5" s="189"/>
      <c r="J5" s="189"/>
      <c r="K5" s="189"/>
      <c r="L5" s="58" t="s">
        <v>139</v>
      </c>
    </row>
    <row r="6" spans="1:13" s="1" customFormat="1" ht="43.15" customHeight="1" thickBot="1" x14ac:dyDescent="0.25">
      <c r="A6" s="194"/>
      <c r="B6" s="195"/>
      <c r="C6" s="195"/>
      <c r="D6" s="195"/>
      <c r="E6" s="195"/>
      <c r="F6" s="68" t="s">
        <v>55</v>
      </c>
      <c r="G6" s="68" t="s">
        <v>143</v>
      </c>
      <c r="H6" s="68" t="s">
        <v>144</v>
      </c>
      <c r="I6" s="68" t="s">
        <v>90</v>
      </c>
      <c r="J6" s="68" t="s">
        <v>91</v>
      </c>
      <c r="K6" s="69" t="s">
        <v>145</v>
      </c>
      <c r="L6" s="77" t="s">
        <v>139</v>
      </c>
    </row>
    <row r="7" spans="1:13" ht="15" customHeight="1" thickTop="1" x14ac:dyDescent="0.2">
      <c r="A7" s="131" t="s">
        <v>132</v>
      </c>
      <c r="B7" s="193"/>
      <c r="C7" s="193"/>
      <c r="D7" s="193"/>
      <c r="E7" s="193"/>
      <c r="F7" s="65"/>
      <c r="G7" s="66"/>
      <c r="H7" s="66"/>
      <c r="I7" s="66"/>
      <c r="J7" s="66"/>
      <c r="K7" s="67"/>
      <c r="L7" s="45"/>
    </row>
    <row r="8" spans="1:13" ht="15" customHeight="1" x14ac:dyDescent="0.2">
      <c r="A8" s="9">
        <v>1</v>
      </c>
      <c r="B8" s="164"/>
      <c r="C8" s="174"/>
      <c r="D8" s="174"/>
      <c r="E8" s="174"/>
      <c r="F8" s="30"/>
      <c r="G8" s="31"/>
      <c r="H8" s="31"/>
      <c r="I8" s="31"/>
      <c r="J8" s="31"/>
      <c r="K8" s="32"/>
      <c r="L8" s="37"/>
    </row>
    <row r="9" spans="1:13" ht="15" customHeight="1" x14ac:dyDescent="0.2">
      <c r="A9" s="9">
        <v>2</v>
      </c>
      <c r="B9" s="164"/>
      <c r="C9" s="174"/>
      <c r="D9" s="174"/>
      <c r="E9" s="174"/>
      <c r="F9" s="30"/>
      <c r="G9" s="31"/>
      <c r="H9" s="31"/>
      <c r="I9" s="31"/>
      <c r="J9" s="31"/>
      <c r="K9" s="32"/>
      <c r="L9" s="37"/>
    </row>
    <row r="10" spans="1:13" ht="15" customHeight="1" x14ac:dyDescent="0.2">
      <c r="A10" s="9">
        <v>3</v>
      </c>
      <c r="B10" s="164"/>
      <c r="C10" s="174"/>
      <c r="D10" s="174"/>
      <c r="E10" s="174"/>
      <c r="F10" s="30"/>
      <c r="G10" s="31"/>
      <c r="H10" s="31"/>
      <c r="I10" s="31"/>
      <c r="J10" s="31"/>
      <c r="K10" s="32"/>
      <c r="L10" s="37"/>
    </row>
    <row r="11" spans="1:13" ht="15" customHeight="1" x14ac:dyDescent="0.2">
      <c r="A11" s="9">
        <v>4</v>
      </c>
      <c r="B11" s="164"/>
      <c r="C11" s="174"/>
      <c r="D11" s="174"/>
      <c r="E11" s="174"/>
      <c r="F11" s="30"/>
      <c r="G11" s="31"/>
      <c r="H11" s="31"/>
      <c r="I11" s="31"/>
      <c r="J11" s="31"/>
      <c r="K11" s="32"/>
      <c r="L11" s="37"/>
    </row>
    <row r="12" spans="1:13" ht="15" customHeight="1" x14ac:dyDescent="0.2">
      <c r="A12" s="9">
        <v>5</v>
      </c>
      <c r="B12" s="164"/>
      <c r="C12" s="174"/>
      <c r="D12" s="174"/>
      <c r="E12" s="174"/>
      <c r="F12" s="30"/>
      <c r="G12" s="31"/>
      <c r="H12" s="31"/>
      <c r="I12" s="31"/>
      <c r="J12" s="31"/>
      <c r="K12" s="32"/>
      <c r="L12" s="37"/>
    </row>
    <row r="13" spans="1:13" ht="15" customHeight="1" x14ac:dyDescent="0.2">
      <c r="A13" s="9">
        <v>6</v>
      </c>
      <c r="B13" s="164"/>
      <c r="C13" s="174"/>
      <c r="D13" s="174"/>
      <c r="E13" s="174"/>
      <c r="F13" s="30"/>
      <c r="G13" s="31"/>
      <c r="H13" s="31"/>
      <c r="I13" s="31"/>
      <c r="J13" s="31"/>
      <c r="K13" s="32"/>
      <c r="L13" s="37"/>
    </row>
    <row r="14" spans="1:13" ht="15" customHeight="1" x14ac:dyDescent="0.2">
      <c r="A14" s="9">
        <v>7</v>
      </c>
      <c r="B14" s="164"/>
      <c r="C14" s="174"/>
      <c r="D14" s="174"/>
      <c r="E14" s="174"/>
      <c r="F14" s="30"/>
      <c r="G14" s="31"/>
      <c r="H14" s="31"/>
      <c r="I14" s="31"/>
      <c r="J14" s="31"/>
      <c r="K14" s="32"/>
      <c r="L14" s="37"/>
    </row>
    <row r="15" spans="1:13" ht="15" customHeight="1" x14ac:dyDescent="0.2">
      <c r="A15" s="9">
        <v>8</v>
      </c>
      <c r="B15" s="162"/>
      <c r="C15" s="170"/>
      <c r="D15" s="170"/>
      <c r="E15" s="170"/>
      <c r="F15" s="30"/>
      <c r="G15" s="31"/>
      <c r="H15" s="31"/>
      <c r="I15" s="31"/>
      <c r="J15" s="31"/>
      <c r="K15" s="32"/>
      <c r="L15" s="37"/>
    </row>
    <row r="16" spans="1:13" ht="15" customHeight="1" x14ac:dyDescent="0.2">
      <c r="A16" s="9">
        <v>9</v>
      </c>
      <c r="B16" s="162"/>
      <c r="C16" s="170"/>
      <c r="D16" s="170"/>
      <c r="E16" s="170"/>
      <c r="F16" s="30"/>
      <c r="G16" s="31"/>
      <c r="H16" s="31"/>
      <c r="I16" s="31"/>
      <c r="J16" s="31"/>
      <c r="K16" s="32"/>
      <c r="L16" s="37"/>
    </row>
    <row r="17" spans="1:12" ht="15" customHeight="1" x14ac:dyDescent="0.2">
      <c r="A17" s="9">
        <v>10</v>
      </c>
      <c r="B17" s="162"/>
      <c r="C17" s="162"/>
      <c r="D17" s="162"/>
      <c r="E17" s="162"/>
      <c r="F17" s="38"/>
      <c r="G17" s="39"/>
      <c r="H17" s="39"/>
      <c r="I17" s="39"/>
      <c r="J17" s="39"/>
      <c r="K17" s="40"/>
      <c r="L17" s="41"/>
    </row>
    <row r="18" spans="1:12" s="4" customFormat="1" ht="15" customHeight="1" x14ac:dyDescent="0.2">
      <c r="A18" s="10"/>
      <c r="B18" s="139" t="s">
        <v>110</v>
      </c>
      <c r="C18" s="139"/>
      <c r="D18" s="139"/>
      <c r="E18" s="139"/>
      <c r="F18" s="46">
        <f>SUM(F8:K17)</f>
        <v>0</v>
      </c>
      <c r="G18" s="46">
        <f t="shared" ref="G18:L18" si="0">SUM(G8:L17)</f>
        <v>0</v>
      </c>
      <c r="H18" s="46">
        <f t="shared" si="0"/>
        <v>0</v>
      </c>
      <c r="I18" s="46">
        <f t="shared" si="0"/>
        <v>0</v>
      </c>
      <c r="J18" s="46">
        <f t="shared" si="0"/>
        <v>0</v>
      </c>
      <c r="K18" s="46">
        <f t="shared" si="0"/>
        <v>0</v>
      </c>
      <c r="L18" s="59">
        <f t="shared" si="0"/>
        <v>0</v>
      </c>
    </row>
    <row r="19" spans="1:12" ht="15" customHeight="1" x14ac:dyDescent="0.2">
      <c r="A19" s="131" t="s">
        <v>133</v>
      </c>
      <c r="B19" s="132"/>
      <c r="C19" s="132"/>
      <c r="D19" s="132"/>
      <c r="E19" s="132"/>
      <c r="F19" s="42"/>
      <c r="G19" s="43"/>
      <c r="H19" s="43"/>
      <c r="I19" s="43"/>
      <c r="J19" s="43"/>
      <c r="K19" s="44"/>
      <c r="L19" s="45"/>
    </row>
    <row r="20" spans="1:12" ht="15" customHeight="1" x14ac:dyDescent="0.2">
      <c r="A20" s="9">
        <v>1</v>
      </c>
      <c r="B20" s="164"/>
      <c r="C20" s="164"/>
      <c r="D20" s="164"/>
      <c r="E20" s="164"/>
      <c r="F20" s="30"/>
      <c r="G20" s="31"/>
      <c r="H20" s="31"/>
      <c r="I20" s="31"/>
      <c r="J20" s="31"/>
      <c r="K20" s="32"/>
      <c r="L20" s="37"/>
    </row>
    <row r="21" spans="1:12" ht="15" customHeight="1" x14ac:dyDescent="0.2">
      <c r="A21" s="9">
        <v>2</v>
      </c>
      <c r="B21" s="164"/>
      <c r="C21" s="164"/>
      <c r="D21" s="164"/>
      <c r="E21" s="164"/>
      <c r="F21" s="30"/>
      <c r="G21" s="31"/>
      <c r="H21" s="31"/>
      <c r="I21" s="31"/>
      <c r="J21" s="31"/>
      <c r="K21" s="32"/>
      <c r="L21" s="37"/>
    </row>
    <row r="22" spans="1:12" ht="15" customHeight="1" x14ac:dyDescent="0.2">
      <c r="A22" s="9">
        <v>3</v>
      </c>
      <c r="B22" s="164"/>
      <c r="C22" s="164"/>
      <c r="D22" s="164"/>
      <c r="E22" s="164"/>
      <c r="F22" s="30"/>
      <c r="G22" s="31"/>
      <c r="H22" s="31"/>
      <c r="I22" s="31"/>
      <c r="J22" s="31"/>
      <c r="K22" s="32"/>
      <c r="L22" s="37"/>
    </row>
    <row r="23" spans="1:12" ht="15" customHeight="1" x14ac:dyDescent="0.2">
      <c r="A23" s="9">
        <v>4</v>
      </c>
      <c r="B23" s="164"/>
      <c r="C23" s="164"/>
      <c r="D23" s="164"/>
      <c r="E23" s="164"/>
      <c r="F23" s="30"/>
      <c r="G23" s="31"/>
      <c r="H23" s="31"/>
      <c r="I23" s="31"/>
      <c r="J23" s="31"/>
      <c r="K23" s="32"/>
      <c r="L23" s="37"/>
    </row>
    <row r="24" spans="1:12" ht="15" customHeight="1" x14ac:dyDescent="0.2">
      <c r="A24" s="9">
        <v>5</v>
      </c>
      <c r="B24" s="162"/>
      <c r="C24" s="162"/>
      <c r="D24" s="162"/>
      <c r="E24" s="162"/>
      <c r="F24" s="30"/>
      <c r="G24" s="31"/>
      <c r="H24" s="31"/>
      <c r="I24" s="31"/>
      <c r="J24" s="31"/>
      <c r="K24" s="32"/>
      <c r="L24" s="37"/>
    </row>
    <row r="25" spans="1:12" ht="15" customHeight="1" x14ac:dyDescent="0.2">
      <c r="A25" s="9">
        <v>6</v>
      </c>
      <c r="B25" s="162"/>
      <c r="C25" s="162"/>
      <c r="D25" s="162"/>
      <c r="E25" s="162"/>
      <c r="F25" s="30"/>
      <c r="G25" s="31"/>
      <c r="H25" s="31"/>
      <c r="I25" s="31"/>
      <c r="J25" s="31"/>
      <c r="K25" s="32"/>
      <c r="L25" s="37"/>
    </row>
    <row r="26" spans="1:12" ht="15" customHeight="1" x14ac:dyDescent="0.2">
      <c r="A26" s="9">
        <v>7</v>
      </c>
      <c r="B26" s="162"/>
      <c r="C26" s="162"/>
      <c r="D26" s="162"/>
      <c r="E26" s="162"/>
      <c r="F26" s="30"/>
      <c r="G26" s="31"/>
      <c r="H26" s="31"/>
      <c r="I26" s="31"/>
      <c r="J26" s="31"/>
      <c r="K26" s="32"/>
      <c r="L26" s="37"/>
    </row>
    <row r="27" spans="1:12" ht="15" customHeight="1" x14ac:dyDescent="0.2">
      <c r="A27" s="9">
        <v>8</v>
      </c>
      <c r="B27" s="162"/>
      <c r="C27" s="162"/>
      <c r="D27" s="162"/>
      <c r="E27" s="162"/>
      <c r="F27" s="30"/>
      <c r="G27" s="31"/>
      <c r="H27" s="31"/>
      <c r="I27" s="31"/>
      <c r="J27" s="31"/>
      <c r="K27" s="32"/>
      <c r="L27" s="37"/>
    </row>
    <row r="28" spans="1:12" ht="15" customHeight="1" x14ac:dyDescent="0.2">
      <c r="A28" s="9">
        <v>9</v>
      </c>
      <c r="B28" s="162"/>
      <c r="C28" s="162"/>
      <c r="D28" s="162"/>
      <c r="E28" s="162"/>
      <c r="F28" s="30"/>
      <c r="G28" s="31"/>
      <c r="H28" s="31"/>
      <c r="I28" s="31"/>
      <c r="J28" s="31"/>
      <c r="K28" s="32"/>
      <c r="L28" s="37"/>
    </row>
    <row r="29" spans="1:12" ht="15" customHeight="1" x14ac:dyDescent="0.2">
      <c r="A29" s="9">
        <v>10</v>
      </c>
      <c r="B29" s="162"/>
      <c r="C29" s="162"/>
      <c r="D29" s="162"/>
      <c r="E29" s="162"/>
      <c r="F29" s="38"/>
      <c r="G29" s="39"/>
      <c r="H29" s="39"/>
      <c r="I29" s="39"/>
      <c r="J29" s="39"/>
      <c r="K29" s="40"/>
      <c r="L29" s="41"/>
    </row>
    <row r="30" spans="1:12" s="4" customFormat="1" ht="15" customHeight="1" x14ac:dyDescent="0.2">
      <c r="A30" s="10"/>
      <c r="B30" s="139" t="s">
        <v>119</v>
      </c>
      <c r="C30" s="139"/>
      <c r="D30" s="139"/>
      <c r="E30" s="139"/>
      <c r="F30" s="50">
        <f>SUM(F20:K29)</f>
        <v>0</v>
      </c>
      <c r="G30" s="50">
        <f t="shared" ref="G30:L30" si="1">SUM(G20:L29)</f>
        <v>0</v>
      </c>
      <c r="H30" s="50">
        <f t="shared" si="1"/>
        <v>0</v>
      </c>
      <c r="I30" s="50">
        <f t="shared" si="1"/>
        <v>0</v>
      </c>
      <c r="J30" s="50">
        <f t="shared" si="1"/>
        <v>0</v>
      </c>
      <c r="K30" s="50">
        <f t="shared" si="1"/>
        <v>0</v>
      </c>
      <c r="L30" s="60">
        <f t="shared" si="1"/>
        <v>0</v>
      </c>
    </row>
    <row r="31" spans="1:12" ht="17.100000000000001" customHeight="1" x14ac:dyDescent="0.2">
      <c r="A31" s="143" t="s">
        <v>135</v>
      </c>
      <c r="B31" s="144"/>
      <c r="C31" s="144"/>
      <c r="D31" s="144"/>
      <c r="E31" s="144"/>
      <c r="F31" s="47"/>
      <c r="G31" s="48"/>
      <c r="H31" s="48"/>
      <c r="I31" s="48"/>
      <c r="J31" s="48"/>
      <c r="K31" s="49"/>
      <c r="L31" s="45"/>
    </row>
    <row r="32" spans="1:12" ht="15" customHeight="1" x14ac:dyDescent="0.2">
      <c r="A32" s="14">
        <v>1</v>
      </c>
      <c r="B32" s="148"/>
      <c r="C32" s="148"/>
      <c r="D32" s="148"/>
      <c r="E32" s="148"/>
      <c r="F32" s="51"/>
      <c r="G32" s="52"/>
      <c r="H32" s="52"/>
      <c r="I32" s="52"/>
      <c r="J32" s="52"/>
      <c r="K32" s="53"/>
      <c r="L32" s="41"/>
    </row>
    <row r="33" spans="1:12" ht="15" customHeight="1" x14ac:dyDescent="0.2">
      <c r="A33" s="143" t="s">
        <v>136</v>
      </c>
      <c r="B33" s="144"/>
      <c r="C33" s="144"/>
      <c r="D33" s="144"/>
      <c r="E33" s="144"/>
      <c r="F33" s="70"/>
      <c r="G33" s="71"/>
      <c r="H33" s="71"/>
      <c r="I33" s="71"/>
      <c r="J33" s="71"/>
      <c r="K33" s="72"/>
      <c r="L33" s="36"/>
    </row>
    <row r="34" spans="1:12" ht="15" customHeight="1" x14ac:dyDescent="0.2">
      <c r="A34" s="14">
        <v>1</v>
      </c>
      <c r="B34" s="148"/>
      <c r="C34" s="148"/>
      <c r="D34" s="148"/>
      <c r="E34" s="148"/>
      <c r="F34" s="73"/>
      <c r="G34" s="74"/>
      <c r="H34" s="74"/>
      <c r="I34" s="74"/>
      <c r="J34" s="74"/>
      <c r="K34" s="75"/>
      <c r="L34" s="76"/>
    </row>
    <row r="35" spans="1:12" ht="15" customHeight="1" x14ac:dyDescent="0.2">
      <c r="A35" s="143" t="s">
        <v>134</v>
      </c>
      <c r="B35" s="144"/>
      <c r="C35" s="144"/>
      <c r="D35" s="144"/>
      <c r="E35" s="144"/>
      <c r="F35" s="47"/>
      <c r="G35" s="48"/>
      <c r="H35" s="48"/>
      <c r="I35" s="48"/>
      <c r="J35" s="48"/>
      <c r="K35" s="49"/>
      <c r="L35" s="45"/>
    </row>
    <row r="36" spans="1:12" ht="15" customHeight="1" x14ac:dyDescent="0.2">
      <c r="A36" s="14">
        <v>1</v>
      </c>
      <c r="B36" s="148"/>
      <c r="C36" s="148"/>
      <c r="D36" s="148"/>
      <c r="E36" s="148"/>
      <c r="F36" s="33"/>
      <c r="G36" s="34"/>
      <c r="H36" s="34"/>
      <c r="I36" s="34"/>
      <c r="J36" s="34"/>
      <c r="K36" s="35"/>
      <c r="L36" s="37"/>
    </row>
    <row r="37" spans="1:12" ht="15" customHeight="1" x14ac:dyDescent="0.2">
      <c r="A37" s="143" t="s">
        <v>137</v>
      </c>
      <c r="B37" s="144"/>
      <c r="C37" s="144"/>
      <c r="D37" s="144"/>
      <c r="E37" s="144"/>
      <c r="F37" s="33"/>
      <c r="G37" s="34"/>
      <c r="H37" s="34"/>
      <c r="I37" s="34"/>
      <c r="J37" s="34"/>
      <c r="K37" s="35"/>
      <c r="L37" s="37"/>
    </row>
    <row r="38" spans="1:12" ht="15" customHeight="1" x14ac:dyDescent="0.2">
      <c r="A38" s="14">
        <v>1</v>
      </c>
      <c r="B38" s="148"/>
      <c r="C38" s="148"/>
      <c r="D38" s="148"/>
      <c r="E38" s="148"/>
      <c r="F38" s="33"/>
      <c r="G38" s="34"/>
      <c r="H38" s="34"/>
      <c r="I38" s="34"/>
      <c r="J38" s="34"/>
      <c r="K38" s="35"/>
      <c r="L38" s="37"/>
    </row>
    <row r="39" spans="1:12" ht="15" customHeight="1" x14ac:dyDescent="0.2">
      <c r="A39" s="143" t="s">
        <v>138</v>
      </c>
      <c r="B39" s="144"/>
      <c r="C39" s="144"/>
      <c r="D39" s="144"/>
      <c r="E39" s="144"/>
      <c r="F39" s="33"/>
      <c r="G39" s="34"/>
      <c r="H39" s="34"/>
      <c r="I39" s="34"/>
      <c r="J39" s="34"/>
      <c r="K39" s="35"/>
      <c r="L39" s="37"/>
    </row>
    <row r="40" spans="1:12" ht="15" customHeight="1" x14ac:dyDescent="0.2">
      <c r="A40" s="14">
        <v>1</v>
      </c>
      <c r="B40" s="148"/>
      <c r="C40" s="148"/>
      <c r="D40" s="148"/>
      <c r="E40" s="148"/>
      <c r="F40" s="51"/>
      <c r="G40" s="52"/>
      <c r="H40" s="52"/>
      <c r="I40" s="52"/>
      <c r="J40" s="52"/>
      <c r="K40" s="53"/>
      <c r="L40" s="41"/>
    </row>
    <row r="41" spans="1:12" s="4" customFormat="1" ht="15" customHeight="1" x14ac:dyDescent="0.2">
      <c r="A41" s="10"/>
      <c r="B41" s="139" t="s">
        <v>111</v>
      </c>
      <c r="C41" s="139"/>
      <c r="D41" s="139"/>
      <c r="E41" s="139"/>
      <c r="F41" s="28">
        <f>SUM(F32:K40)</f>
        <v>0</v>
      </c>
      <c r="G41" s="28">
        <f t="shared" ref="G41:L41" si="2">SUM(G32:L40)</f>
        <v>0</v>
      </c>
      <c r="H41" s="28">
        <f t="shared" si="2"/>
        <v>0</v>
      </c>
      <c r="I41" s="28">
        <f t="shared" si="2"/>
        <v>0</v>
      </c>
      <c r="J41" s="28">
        <f t="shared" si="2"/>
        <v>0</v>
      </c>
      <c r="K41" s="28">
        <f t="shared" si="2"/>
        <v>0</v>
      </c>
      <c r="L41" s="60">
        <f t="shared" si="2"/>
        <v>0</v>
      </c>
    </row>
    <row r="42" spans="1:12" ht="15" customHeight="1" x14ac:dyDescent="0.2">
      <c r="A42" s="152" t="s">
        <v>112</v>
      </c>
      <c r="B42" s="153"/>
      <c r="C42" s="153"/>
      <c r="D42" s="153"/>
      <c r="E42" s="153"/>
      <c r="F42" s="29">
        <f>F18+F30+F41</f>
        <v>0</v>
      </c>
      <c r="G42" s="29">
        <f t="shared" ref="G42:L42" si="3">G18+G30+G41</f>
        <v>0</v>
      </c>
      <c r="H42" s="29">
        <f t="shared" si="3"/>
        <v>0</v>
      </c>
      <c r="I42" s="29">
        <f t="shared" si="3"/>
        <v>0</v>
      </c>
      <c r="J42" s="29">
        <f t="shared" si="3"/>
        <v>0</v>
      </c>
      <c r="K42" s="29">
        <f t="shared" si="3"/>
        <v>0</v>
      </c>
      <c r="L42" s="61">
        <f t="shared" si="3"/>
        <v>0</v>
      </c>
    </row>
    <row r="43" spans="1:12" s="4" customFormat="1" ht="15" customHeight="1" x14ac:dyDescent="0.2">
      <c r="A43" s="131" t="s">
        <v>52</v>
      </c>
      <c r="B43" s="132"/>
      <c r="C43" s="132"/>
      <c r="D43" s="132"/>
      <c r="E43" s="132"/>
      <c r="F43" s="54"/>
      <c r="G43" s="55"/>
      <c r="H43" s="55"/>
      <c r="I43" s="55"/>
      <c r="J43" s="55"/>
      <c r="K43" s="56"/>
      <c r="L43" s="57"/>
    </row>
    <row r="44" spans="1:12" s="4" customFormat="1" ht="15" customHeight="1" thickBot="1" x14ac:dyDescent="0.25">
      <c r="A44" s="131" t="s">
        <v>18</v>
      </c>
      <c r="B44" s="132"/>
      <c r="C44" s="132"/>
      <c r="D44" s="132"/>
      <c r="E44" s="132"/>
      <c r="F44" s="38"/>
      <c r="G44" s="39"/>
      <c r="H44" s="39"/>
      <c r="I44" s="39"/>
      <c r="J44" s="39"/>
      <c r="K44" s="40"/>
      <c r="L44" s="27"/>
    </row>
    <row r="45" spans="1:12" ht="15" customHeight="1" thickBot="1" x14ac:dyDescent="0.25">
      <c r="A45" s="157" t="s">
        <v>19</v>
      </c>
      <c r="B45" s="158"/>
      <c r="C45" s="158"/>
      <c r="D45" s="158"/>
      <c r="E45" s="158"/>
      <c r="F45" s="62">
        <f t="shared" ref="F45:K45" si="4">SUM(F42:K44)</f>
        <v>0</v>
      </c>
      <c r="G45" s="63">
        <f t="shared" si="4"/>
        <v>0</v>
      </c>
      <c r="H45" s="63">
        <f t="shared" si="4"/>
        <v>0</v>
      </c>
      <c r="I45" s="63">
        <f t="shared" si="4"/>
        <v>0</v>
      </c>
      <c r="J45" s="63">
        <f t="shared" si="4"/>
        <v>0</v>
      </c>
      <c r="K45" s="63">
        <f t="shared" si="4"/>
        <v>0</v>
      </c>
      <c r="L45" s="64">
        <v>1</v>
      </c>
    </row>
    <row r="47" spans="1:12" s="23" customFormat="1" x14ac:dyDescent="0.2">
      <c r="A47" s="24" t="s">
        <v>141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</row>
    <row r="48" spans="1:12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</row>
  </sheetData>
  <customSheetViews>
    <customSheetView guid="{EEC0F9C3-4901-428B-A60E-73DD0E5E6250}" state="hidden">
      <selection activeCell="H11" sqref="H11"/>
      <pageMargins left="0.7" right="0.7" top="0.75" bottom="0.75" header="0.3" footer="0.3"/>
      <pageSetup orientation="portrait" r:id="rId1"/>
    </customSheetView>
    <customSheetView guid="{0229D892-1524-422F-8F2B-B4F1058839AF}" state="hidden">
      <selection activeCell="H11" sqref="H11"/>
      <pageMargins left="0.7" right="0.7" top="0.75" bottom="0.75" header="0.3" footer="0.3"/>
      <pageSetup orientation="portrait" r:id="rId2"/>
    </customSheetView>
    <customSheetView guid="{908EB6A4-476B-4014-BC23-F10C868B38EC}" state="hidden">
      <selection activeCell="H11" sqref="H11"/>
      <pageMargins left="0.7" right="0.7" top="0.75" bottom="0.75" header="0.3" footer="0.3"/>
      <pageSetup orientation="portrait" r:id="rId3"/>
    </customSheetView>
  </customSheetViews>
  <mergeCells count="46">
    <mergeCell ref="B9:E9"/>
    <mergeCell ref="A2:C2"/>
    <mergeCell ref="D2:E2"/>
    <mergeCell ref="D3:E3"/>
    <mergeCell ref="A5:E6"/>
    <mergeCell ref="F5:K5"/>
    <mergeCell ref="E1:I1"/>
    <mergeCell ref="K2:L2"/>
    <mergeCell ref="A7:E7"/>
    <mergeCell ref="B8:E8"/>
    <mergeCell ref="B13:E13"/>
    <mergeCell ref="B14:E14"/>
    <mergeCell ref="B15:E15"/>
    <mergeCell ref="B10:E10"/>
    <mergeCell ref="B11:E11"/>
    <mergeCell ref="B12:E12"/>
    <mergeCell ref="A19:E19"/>
    <mergeCell ref="B20:E20"/>
    <mergeCell ref="B21:E21"/>
    <mergeCell ref="B16:E16"/>
    <mergeCell ref="B17:E17"/>
    <mergeCell ref="B18:E18"/>
    <mergeCell ref="B25:E25"/>
    <mergeCell ref="B26:E26"/>
    <mergeCell ref="B27:E27"/>
    <mergeCell ref="B22:E22"/>
    <mergeCell ref="B23:E23"/>
    <mergeCell ref="B24:E24"/>
    <mergeCell ref="A31:E31"/>
    <mergeCell ref="B32:E32"/>
    <mergeCell ref="A33:E33"/>
    <mergeCell ref="B28:E28"/>
    <mergeCell ref="B29:E29"/>
    <mergeCell ref="B30:E30"/>
    <mergeCell ref="A37:E37"/>
    <mergeCell ref="B38:E38"/>
    <mergeCell ref="A39:E39"/>
    <mergeCell ref="B34:E34"/>
    <mergeCell ref="A35:E35"/>
    <mergeCell ref="B36:E36"/>
    <mergeCell ref="A43:E43"/>
    <mergeCell ref="A44:E44"/>
    <mergeCell ref="A45:E45"/>
    <mergeCell ref="B40:E40"/>
    <mergeCell ref="B41:E41"/>
    <mergeCell ref="A42:E42"/>
  </mergeCells>
  <pageMargins left="0.7" right="0.7" top="0.75" bottom="0.75" header="0.3" footer="0.3"/>
  <pageSetup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K38"/>
  <sheetViews>
    <sheetView zoomScale="90" zoomScaleNormal="90" zoomScaleSheetLayoutView="100" workbookViewId="0">
      <selection activeCell="B5" sqref="B5"/>
    </sheetView>
  </sheetViews>
  <sheetFormatPr defaultColWidth="0" defaultRowHeight="15" zeroHeight="1" x14ac:dyDescent="0.2"/>
  <cols>
    <col min="1" max="1" width="10.28515625" style="91" customWidth="1"/>
    <col min="2" max="2" width="22.7109375" style="91" customWidth="1"/>
    <col min="3" max="3" width="28.7109375" style="91" customWidth="1"/>
    <col min="4" max="4" width="9.28515625" style="91" customWidth="1"/>
    <col min="5" max="5" width="9" style="91" customWidth="1"/>
    <col min="6" max="6" width="8.7109375" style="91" customWidth="1"/>
    <col min="7" max="7" width="20.140625" style="91" customWidth="1"/>
    <col min="8" max="8" width="19.42578125" style="92" hidden="1" customWidth="1"/>
    <col min="9" max="9" width="20.28515625" style="92" hidden="1" customWidth="1"/>
    <col min="10" max="10" width="12.42578125" style="92" hidden="1" customWidth="1"/>
    <col min="11" max="11" width="0" style="92" hidden="1" customWidth="1"/>
    <col min="12" max="16384" width="8.7109375" style="92" hidden="1"/>
  </cols>
  <sheetData>
    <row r="1" spans="1:9" ht="19.899999999999999" customHeight="1" x14ac:dyDescent="0.25">
      <c r="A1" s="322" t="s">
        <v>182</v>
      </c>
      <c r="B1" s="323"/>
      <c r="C1" s="323"/>
      <c r="D1" s="323"/>
      <c r="E1" s="323"/>
      <c r="F1" s="323"/>
      <c r="G1" s="324"/>
      <c r="H1" s="98"/>
      <c r="I1" s="98"/>
    </row>
    <row r="2" spans="1:9" ht="19.899999999999999" customHeight="1" x14ac:dyDescent="0.25">
      <c r="A2" s="325" t="s">
        <v>183</v>
      </c>
      <c r="B2" s="267"/>
      <c r="C2" s="267"/>
      <c r="D2" s="267"/>
      <c r="E2" s="267"/>
      <c r="F2" s="267"/>
      <c r="G2" s="320"/>
      <c r="H2" s="98"/>
      <c r="I2" s="98"/>
    </row>
    <row r="3" spans="1:9" ht="19.899999999999999" customHeight="1" thickBot="1" x14ac:dyDescent="0.3">
      <c r="A3" s="326" t="s">
        <v>184</v>
      </c>
      <c r="B3" s="321"/>
      <c r="C3" s="321"/>
      <c r="D3" s="321"/>
      <c r="E3" s="321"/>
      <c r="F3" s="321"/>
      <c r="G3" s="320"/>
      <c r="H3" s="98"/>
      <c r="I3" s="98"/>
    </row>
    <row r="4" spans="1:9" s="278" customFormat="1" ht="20.100000000000001" customHeight="1" thickBot="1" x14ac:dyDescent="0.3">
      <c r="A4" s="272" t="s">
        <v>8</v>
      </c>
      <c r="B4" s="327" t="str">
        <f>'CSS '!B4</f>
        <v>Monterey</v>
      </c>
      <c r="C4" s="274"/>
      <c r="D4" s="274"/>
      <c r="E4" s="274"/>
      <c r="F4" s="328" t="s">
        <v>9</v>
      </c>
      <c r="G4" s="329">
        <f>'CSS '!G4</f>
        <v>43344</v>
      </c>
    </row>
    <row r="5" spans="1:9" s="286" customFormat="1" ht="52.5" customHeight="1" thickBot="1" x14ac:dyDescent="0.25">
      <c r="A5" s="330" t="s">
        <v>223</v>
      </c>
      <c r="B5" s="331"/>
      <c r="C5" s="332" t="s">
        <v>186</v>
      </c>
      <c r="D5" s="218"/>
      <c r="E5" s="218"/>
      <c r="F5" s="333"/>
      <c r="G5" s="334" t="s">
        <v>55</v>
      </c>
      <c r="H5" s="335"/>
      <c r="I5" s="335"/>
    </row>
    <row r="6" spans="1:9" s="278" customFormat="1" ht="15" customHeight="1" x14ac:dyDescent="0.25">
      <c r="A6" s="236" t="s">
        <v>31</v>
      </c>
      <c r="B6" s="237"/>
      <c r="C6" s="336" t="s">
        <v>157</v>
      </c>
      <c r="D6" s="336" t="s">
        <v>158</v>
      </c>
      <c r="E6" s="336" t="s">
        <v>98</v>
      </c>
      <c r="F6" s="336" t="s">
        <v>159</v>
      </c>
      <c r="G6" s="337"/>
      <c r="H6" s="338"/>
      <c r="I6" s="338"/>
    </row>
    <row r="7" spans="1:9" s="278" customFormat="1" ht="15" customHeight="1" x14ac:dyDescent="0.2">
      <c r="A7" s="231">
        <v>1</v>
      </c>
      <c r="B7" s="120" t="s">
        <v>238</v>
      </c>
      <c r="C7" s="127"/>
      <c r="D7" s="127" t="s">
        <v>237</v>
      </c>
      <c r="E7" s="127"/>
      <c r="F7" s="127"/>
      <c r="G7" s="128">
        <f>424700.12</f>
        <v>424700.12</v>
      </c>
      <c r="H7" s="338"/>
      <c r="I7" s="338"/>
    </row>
    <row r="8" spans="1:9" s="278" customFormat="1" ht="15" customHeight="1" x14ac:dyDescent="0.2">
      <c r="A8" s="231">
        <v>2</v>
      </c>
      <c r="B8" s="120"/>
      <c r="C8" s="127"/>
      <c r="D8" s="127"/>
      <c r="E8" s="127"/>
      <c r="F8" s="127"/>
      <c r="G8" s="128"/>
      <c r="H8" s="338"/>
      <c r="I8" s="338"/>
    </row>
    <row r="9" spans="1:9" s="278" customFormat="1" ht="15" customHeight="1" x14ac:dyDescent="0.2">
      <c r="A9" s="231">
        <v>3</v>
      </c>
      <c r="B9" s="120"/>
      <c r="C9" s="127"/>
      <c r="D9" s="127"/>
      <c r="E9" s="127"/>
      <c r="F9" s="127"/>
      <c r="G9" s="128"/>
      <c r="H9" s="338"/>
      <c r="I9" s="338"/>
    </row>
    <row r="10" spans="1:9" s="278" customFormat="1" ht="15" customHeight="1" x14ac:dyDescent="0.2">
      <c r="A10" s="231">
        <v>4</v>
      </c>
      <c r="B10" s="120"/>
      <c r="C10" s="127"/>
      <c r="D10" s="127"/>
      <c r="E10" s="127"/>
      <c r="F10" s="127"/>
      <c r="G10" s="128"/>
      <c r="H10" s="338"/>
      <c r="I10" s="338"/>
    </row>
    <row r="11" spans="1:9" s="278" customFormat="1" ht="15" customHeight="1" x14ac:dyDescent="0.2">
      <c r="A11" s="231">
        <v>5</v>
      </c>
      <c r="B11" s="120"/>
      <c r="C11" s="127"/>
      <c r="D11" s="127"/>
      <c r="E11" s="127"/>
      <c r="F11" s="127"/>
      <c r="G11" s="128"/>
      <c r="H11" s="338"/>
      <c r="I11" s="338"/>
    </row>
    <row r="12" spans="1:9" s="278" customFormat="1" ht="15" customHeight="1" x14ac:dyDescent="0.2">
      <c r="A12" s="231">
        <v>6</v>
      </c>
      <c r="B12" s="120"/>
      <c r="C12" s="127"/>
      <c r="D12" s="127"/>
      <c r="E12" s="127"/>
      <c r="F12" s="127"/>
      <c r="G12" s="128"/>
      <c r="H12" s="338"/>
      <c r="I12" s="338"/>
    </row>
    <row r="13" spans="1:9" s="278" customFormat="1" ht="15" customHeight="1" x14ac:dyDescent="0.2">
      <c r="A13" s="231">
        <v>7</v>
      </c>
      <c r="B13" s="120"/>
      <c r="C13" s="127"/>
      <c r="D13" s="127"/>
      <c r="E13" s="127"/>
      <c r="F13" s="127"/>
      <c r="G13" s="128"/>
      <c r="H13" s="338"/>
      <c r="I13" s="338"/>
    </row>
    <row r="14" spans="1:9" s="278" customFormat="1" ht="15" customHeight="1" x14ac:dyDescent="0.2">
      <c r="A14" s="231">
        <v>8</v>
      </c>
      <c r="B14" s="120"/>
      <c r="C14" s="127"/>
      <c r="D14" s="127"/>
      <c r="E14" s="127"/>
      <c r="F14" s="127"/>
      <c r="G14" s="128"/>
      <c r="H14" s="338"/>
      <c r="I14" s="338"/>
    </row>
    <row r="15" spans="1:9" s="278" customFormat="1" ht="15" customHeight="1" x14ac:dyDescent="0.2">
      <c r="A15" s="231">
        <v>9</v>
      </c>
      <c r="B15" s="120"/>
      <c r="C15" s="127"/>
      <c r="D15" s="127"/>
      <c r="E15" s="127"/>
      <c r="F15" s="127"/>
      <c r="G15" s="128"/>
      <c r="H15" s="338"/>
      <c r="I15" s="338"/>
    </row>
    <row r="16" spans="1:9" s="278" customFormat="1" ht="15" customHeight="1" x14ac:dyDescent="0.2">
      <c r="A16" s="231">
        <v>10</v>
      </c>
      <c r="B16" s="120"/>
      <c r="C16" s="127"/>
      <c r="D16" s="127"/>
      <c r="E16" s="127"/>
      <c r="F16" s="127"/>
      <c r="G16" s="128"/>
      <c r="H16" s="338"/>
      <c r="I16" s="338"/>
    </row>
    <row r="17" spans="1:9" s="278" customFormat="1" ht="15" customHeight="1" x14ac:dyDescent="0.2">
      <c r="A17" s="231">
        <v>11</v>
      </c>
      <c r="B17" s="120"/>
      <c r="C17" s="127"/>
      <c r="D17" s="127"/>
      <c r="E17" s="127"/>
      <c r="F17" s="127"/>
      <c r="G17" s="128"/>
      <c r="H17" s="338"/>
      <c r="I17" s="338"/>
    </row>
    <row r="18" spans="1:9" s="278" customFormat="1" ht="15" customHeight="1" x14ac:dyDescent="0.2">
      <c r="A18" s="231">
        <v>12</v>
      </c>
      <c r="B18" s="120"/>
      <c r="C18" s="127"/>
      <c r="D18" s="127"/>
      <c r="E18" s="127"/>
      <c r="F18" s="127"/>
      <c r="G18" s="128"/>
      <c r="H18" s="338"/>
      <c r="I18" s="338"/>
    </row>
    <row r="19" spans="1:9" s="278" customFormat="1" ht="15" customHeight="1" x14ac:dyDescent="0.2">
      <c r="A19" s="231">
        <v>13</v>
      </c>
      <c r="B19" s="120"/>
      <c r="C19" s="127"/>
      <c r="D19" s="127"/>
      <c r="E19" s="127"/>
      <c r="F19" s="127"/>
      <c r="G19" s="128"/>
      <c r="H19" s="338"/>
      <c r="I19" s="338"/>
    </row>
    <row r="20" spans="1:9" s="278" customFormat="1" ht="15" customHeight="1" x14ac:dyDescent="0.2">
      <c r="A20" s="231">
        <v>14</v>
      </c>
      <c r="B20" s="120"/>
      <c r="C20" s="127"/>
      <c r="D20" s="127"/>
      <c r="E20" s="127"/>
      <c r="F20" s="127"/>
      <c r="G20" s="128"/>
      <c r="H20" s="338"/>
      <c r="I20" s="338"/>
    </row>
    <row r="21" spans="1:9" s="278" customFormat="1" ht="15" customHeight="1" x14ac:dyDescent="0.2">
      <c r="A21" s="231">
        <v>15</v>
      </c>
      <c r="B21" s="120"/>
      <c r="C21" s="127"/>
      <c r="D21" s="127"/>
      <c r="E21" s="127"/>
      <c r="F21" s="127"/>
      <c r="G21" s="128"/>
      <c r="H21" s="338"/>
      <c r="I21" s="338"/>
    </row>
    <row r="22" spans="1:9" s="278" customFormat="1" ht="15" customHeight="1" x14ac:dyDescent="0.2">
      <c r="A22" s="231">
        <v>16</v>
      </c>
      <c r="B22" s="120"/>
      <c r="C22" s="127"/>
      <c r="D22" s="127"/>
      <c r="E22" s="127"/>
      <c r="F22" s="127"/>
      <c r="G22" s="128"/>
      <c r="H22" s="338"/>
      <c r="I22" s="338"/>
    </row>
    <row r="23" spans="1:9" s="278" customFormat="1" ht="15" customHeight="1" x14ac:dyDescent="0.2">
      <c r="A23" s="231">
        <v>17</v>
      </c>
      <c r="B23" s="120"/>
      <c r="C23" s="127"/>
      <c r="D23" s="127"/>
      <c r="E23" s="127"/>
      <c r="F23" s="127"/>
      <c r="G23" s="128"/>
      <c r="H23" s="338"/>
      <c r="I23" s="338"/>
    </row>
    <row r="24" spans="1:9" s="278" customFormat="1" ht="15" customHeight="1" x14ac:dyDescent="0.2">
      <c r="A24" s="231">
        <v>18</v>
      </c>
      <c r="B24" s="120"/>
      <c r="C24" s="127"/>
      <c r="D24" s="127"/>
      <c r="E24" s="127"/>
      <c r="F24" s="127"/>
      <c r="G24" s="128"/>
      <c r="H24" s="338"/>
      <c r="I24" s="338"/>
    </row>
    <row r="25" spans="1:9" s="278" customFormat="1" ht="15" customHeight="1" x14ac:dyDescent="0.2">
      <c r="A25" s="231">
        <v>19</v>
      </c>
      <c r="B25" s="120"/>
      <c r="C25" s="127"/>
      <c r="D25" s="127"/>
      <c r="E25" s="127"/>
      <c r="F25" s="127"/>
      <c r="G25" s="128"/>
      <c r="H25" s="338"/>
      <c r="I25" s="338"/>
    </row>
    <row r="26" spans="1:9" s="278" customFormat="1" ht="15" customHeight="1" x14ac:dyDescent="0.2">
      <c r="A26" s="231">
        <v>20</v>
      </c>
      <c r="B26" s="120"/>
      <c r="C26" s="127"/>
      <c r="D26" s="127"/>
      <c r="E26" s="127"/>
      <c r="F26" s="127"/>
      <c r="G26" s="128"/>
      <c r="H26" s="338"/>
      <c r="I26" s="338"/>
    </row>
    <row r="27" spans="1:9" s="278" customFormat="1" ht="15" customHeight="1" x14ac:dyDescent="0.2">
      <c r="A27" s="231">
        <v>21</v>
      </c>
      <c r="B27" s="120"/>
      <c r="C27" s="127"/>
      <c r="D27" s="127"/>
      <c r="E27" s="127"/>
      <c r="F27" s="127"/>
      <c r="G27" s="128"/>
      <c r="H27" s="338"/>
      <c r="I27" s="338"/>
    </row>
    <row r="28" spans="1:9" s="278" customFormat="1" ht="15" customHeight="1" x14ac:dyDescent="0.2">
      <c r="A28" s="231">
        <v>22</v>
      </c>
      <c r="B28" s="120"/>
      <c r="C28" s="127"/>
      <c r="D28" s="127"/>
      <c r="E28" s="127"/>
      <c r="F28" s="127"/>
      <c r="G28" s="128"/>
      <c r="H28" s="338"/>
      <c r="I28" s="338"/>
    </row>
    <row r="29" spans="1:9" s="278" customFormat="1" ht="15" customHeight="1" x14ac:dyDescent="0.2">
      <c r="A29" s="231">
        <v>23</v>
      </c>
      <c r="B29" s="120"/>
      <c r="C29" s="127"/>
      <c r="D29" s="127"/>
      <c r="E29" s="127"/>
      <c r="F29" s="127"/>
      <c r="G29" s="128"/>
      <c r="H29" s="338"/>
      <c r="I29" s="338"/>
    </row>
    <row r="30" spans="1:9" s="278" customFormat="1" ht="15" customHeight="1" x14ac:dyDescent="0.2">
      <c r="A30" s="231">
        <v>24</v>
      </c>
      <c r="B30" s="120"/>
      <c r="C30" s="127"/>
      <c r="D30" s="127"/>
      <c r="E30" s="127"/>
      <c r="F30" s="127"/>
      <c r="G30" s="128"/>
      <c r="H30" s="338"/>
      <c r="I30" s="338"/>
    </row>
    <row r="31" spans="1:9" s="295" customFormat="1" ht="15" customHeight="1" x14ac:dyDescent="0.2">
      <c r="A31" s="231">
        <v>25</v>
      </c>
      <c r="B31" s="120"/>
      <c r="C31" s="104"/>
      <c r="D31" s="104"/>
      <c r="E31" s="104"/>
      <c r="F31" s="104"/>
      <c r="G31" s="128"/>
      <c r="H31" s="339"/>
      <c r="I31" s="339"/>
    </row>
    <row r="32" spans="1:9" s="295" customFormat="1" ht="15" customHeight="1" x14ac:dyDescent="0.25">
      <c r="A32" s="301" t="s">
        <v>113</v>
      </c>
      <c r="B32" s="304"/>
      <c r="C32" s="340"/>
      <c r="D32" s="340"/>
      <c r="E32" s="340"/>
      <c r="F32" s="341"/>
      <c r="G32" s="129">
        <f>SUM(G7:G31)</f>
        <v>424700.12</v>
      </c>
      <c r="H32" s="339"/>
      <c r="I32" s="339"/>
    </row>
    <row r="33" spans="1:11" s="295" customFormat="1" ht="15" customHeight="1" x14ac:dyDescent="0.25">
      <c r="A33" s="301" t="s">
        <v>118</v>
      </c>
      <c r="B33" s="304"/>
      <c r="C33" s="340"/>
      <c r="D33" s="340"/>
      <c r="E33" s="340"/>
      <c r="F33" s="341"/>
      <c r="G33" s="129"/>
      <c r="H33" s="339"/>
      <c r="I33" s="339"/>
    </row>
    <row r="34" spans="1:11" s="295" customFormat="1" ht="15" customHeight="1" thickBot="1" x14ac:dyDescent="0.3">
      <c r="A34" s="342" t="s">
        <v>23</v>
      </c>
      <c r="B34" s="343"/>
      <c r="C34" s="344"/>
      <c r="D34" s="344"/>
      <c r="E34" s="344"/>
      <c r="F34" s="345"/>
      <c r="G34" s="130">
        <f>63705.02</f>
        <v>63705.02</v>
      </c>
    </row>
    <row r="35" spans="1:11" s="278" customFormat="1" ht="15" customHeight="1" thickBot="1" x14ac:dyDescent="0.3">
      <c r="A35" s="312" t="s">
        <v>24</v>
      </c>
      <c r="B35" s="313"/>
      <c r="C35" s="346"/>
      <c r="D35" s="346"/>
      <c r="E35" s="346"/>
      <c r="F35" s="347"/>
      <c r="G35" s="348">
        <f>SUM(G32:G34)</f>
        <v>488405.14</v>
      </c>
      <c r="H35" s="349"/>
      <c r="I35" s="349"/>
      <c r="J35" s="349"/>
      <c r="K35" s="349"/>
    </row>
    <row r="36" spans="1:11" x14ac:dyDescent="0.2">
      <c r="H36" s="97"/>
      <c r="I36" s="97"/>
      <c r="J36" s="97"/>
      <c r="K36" s="97"/>
    </row>
    <row r="37" spans="1:11" ht="30" customHeight="1" x14ac:dyDescent="0.25">
      <c r="A37" s="78" t="s">
        <v>217</v>
      </c>
      <c r="B37" s="78"/>
      <c r="C37" s="78"/>
      <c r="D37" s="78"/>
      <c r="E37" s="78"/>
      <c r="F37" s="78"/>
      <c r="G37" s="78"/>
      <c r="H37" s="99"/>
      <c r="I37" s="99"/>
    </row>
    <row r="38" spans="1:11" ht="15.75" hidden="1" x14ac:dyDescent="0.25">
      <c r="A38" s="126"/>
    </row>
  </sheetData>
  <sheetProtection algorithmName="SHA-512" hashValue="lRLZBbgSMNhp7ofPdLl2OOZreDXY2pX5+o29dHngCMKg8H35o4lnhUX5F1GEeUTLdgcImTGpbjDD71n/TXe7Nw==" saltValue="3salA3g+p9t8NtjFs+fC2A==" spinCount="100000" sheet="1" formatCells="0" selectLockedCells="1"/>
  <protectedRanges>
    <protectedRange sqref="G34" name="Range3"/>
    <protectedRange sqref="G7:G31" name="Range1"/>
    <protectedRange sqref="G33" name="Range2"/>
  </protectedRanges>
  <customSheetViews>
    <customSheetView guid="{EEC0F9C3-4901-428B-A60E-73DD0E5E6250}" fitToPage="1">
      <selection activeCell="F7" sqref="F7"/>
      <pageMargins left="0.5" right="0.5" top="1.26" bottom="0.75" header="0.5" footer="0.5"/>
      <printOptions horizontalCentered="1"/>
      <pageSetup scale="84" orientation="portrait" r:id="rId1"/>
      <headerFooter alignWithMargins="0">
        <oddHeader>&amp;R&amp;"Arial,Bold"&amp;12Enclosure 3</oddHeader>
        <oddFooter>&amp;LUpdated: 05/08/2015</oddFooter>
      </headerFooter>
    </customSheetView>
    <customSheetView guid="{0229D892-1524-422F-8F2B-B4F1058839AF}" fitToPage="1">
      <selection activeCell="F36" sqref="F36:G36"/>
      <pageMargins left="0.5" right="0.5" top="1.26" bottom="0.75" header="0.5" footer="0.5"/>
      <printOptions horizontalCentered="1"/>
      <pageSetup scale="84" orientation="portrait" r:id="rId2"/>
      <headerFooter alignWithMargins="0">
        <oddHeader>&amp;R&amp;"Arial,Bold"&amp;12Enclosure 3</oddHeader>
        <oddFooter>&amp;LUpdated: 05/08/2015</oddFooter>
      </headerFooter>
    </customSheetView>
    <customSheetView guid="{908EB6A4-476B-4014-BC23-F10C868B38EC}" fitToPage="1" topLeftCell="A7">
      <selection activeCell="F36" sqref="F36:G36"/>
      <pageMargins left="0.5" right="0.5" top="1.26" bottom="0.75" header="0.5" footer="0.5"/>
      <printOptions horizontalCentered="1"/>
      <pageSetup scale="84" orientation="portrait" r:id="rId3"/>
      <headerFooter alignWithMargins="0">
        <oddHeader>&amp;R&amp;"Arial,Bold"&amp;12Enclosure 3</oddHeader>
        <oddFooter>&amp;LUpdated: 05/08/2015</oddFooter>
      </headerFooter>
    </customSheetView>
  </customSheetViews>
  <mergeCells count="1">
    <mergeCell ref="A1:G1"/>
  </mergeCells>
  <phoneticPr fontId="2" type="noConversion"/>
  <printOptions horizontalCentered="1"/>
  <pageMargins left="0.5" right="0.5" top="1.26" bottom="0.75" header="0.5" footer="0.5"/>
  <pageSetup scale="97" orientation="portrait" r:id="rId4"/>
  <headerFooter alignWithMargins="0">
    <oddHeader>&amp;R&amp;"Arial,Bold"&amp;12Enclosure 3</oddHeader>
    <oddFooter>&amp;LUpdated: 02/10/17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46"/>
  <sheetViews>
    <sheetView workbookViewId="0">
      <selection activeCell="I43" sqref="I43"/>
    </sheetView>
  </sheetViews>
  <sheetFormatPr defaultRowHeight="12.75" x14ac:dyDescent="0.2"/>
  <cols>
    <col min="1" max="4" width="3.5703125" customWidth="1"/>
    <col min="5" max="5" width="60.42578125" customWidth="1"/>
    <col min="6" max="6" width="14.28515625" customWidth="1"/>
    <col min="7" max="9" width="13.42578125" customWidth="1"/>
    <col min="10" max="10" width="11.5703125" customWidth="1"/>
    <col min="11" max="11" width="10.42578125" customWidth="1"/>
  </cols>
  <sheetData>
    <row r="1" spans="1:12" ht="46.5" customHeight="1" x14ac:dyDescent="0.25">
      <c r="E1" s="138" t="s">
        <v>146</v>
      </c>
      <c r="F1" s="138"/>
      <c r="G1" s="138"/>
      <c r="H1" s="138"/>
      <c r="I1" s="26"/>
      <c r="J1" s="26"/>
      <c r="K1" s="26"/>
      <c r="L1" s="26"/>
    </row>
    <row r="2" spans="1:12" ht="20.100000000000001" customHeight="1" x14ac:dyDescent="0.2">
      <c r="A2" s="148" t="s">
        <v>8</v>
      </c>
      <c r="B2" s="148"/>
      <c r="C2" s="148"/>
      <c r="D2" s="180" t="str">
        <f>'CSS '!B4:B4</f>
        <v>Monterey</v>
      </c>
      <c r="E2" s="180"/>
      <c r="F2" s="12" t="s">
        <v>9</v>
      </c>
      <c r="G2" s="12"/>
      <c r="H2" s="12"/>
      <c r="I2" s="12"/>
      <c r="J2" s="192">
        <f>'CSS '!E4</f>
        <v>0</v>
      </c>
      <c r="K2" s="192"/>
    </row>
    <row r="3" spans="1:12" ht="15" customHeight="1" x14ac:dyDescent="0.2">
      <c r="A3" s="5"/>
      <c r="B3" s="13"/>
      <c r="C3" s="13"/>
      <c r="D3" s="181"/>
      <c r="E3" s="181"/>
      <c r="F3" s="8"/>
      <c r="G3" s="8"/>
      <c r="H3" s="8"/>
      <c r="I3" s="8"/>
      <c r="J3" s="6"/>
    </row>
    <row r="4" spans="1:12" ht="15" customHeight="1" thickBot="1" x14ac:dyDescent="0.25">
      <c r="A4" s="3"/>
      <c r="B4" s="6"/>
      <c r="C4" s="6"/>
      <c r="D4" s="6"/>
      <c r="E4" s="6"/>
      <c r="F4" s="6"/>
      <c r="G4" s="6"/>
      <c r="H4" s="6"/>
      <c r="I4" s="6"/>
      <c r="J4" s="6"/>
    </row>
    <row r="5" spans="1:12" s="2" customFormat="1" ht="15" customHeight="1" x14ac:dyDescent="0.2">
      <c r="A5" s="182" t="s">
        <v>53</v>
      </c>
      <c r="B5" s="183"/>
      <c r="C5" s="183"/>
      <c r="D5" s="183"/>
      <c r="E5" s="184"/>
      <c r="F5" s="188" t="s">
        <v>0</v>
      </c>
      <c r="G5" s="189"/>
      <c r="H5" s="189"/>
      <c r="I5" s="189"/>
      <c r="J5" s="189"/>
      <c r="K5" s="58" t="s">
        <v>139</v>
      </c>
    </row>
    <row r="6" spans="1:12" s="1" customFormat="1" ht="43.15" customHeight="1" thickBot="1" x14ac:dyDescent="0.25">
      <c r="A6" s="194"/>
      <c r="B6" s="195"/>
      <c r="C6" s="195"/>
      <c r="D6" s="195"/>
      <c r="E6" s="195"/>
      <c r="F6" s="68" t="s">
        <v>147</v>
      </c>
      <c r="G6" s="68" t="s">
        <v>144</v>
      </c>
      <c r="H6" s="68" t="s">
        <v>90</v>
      </c>
      <c r="I6" s="68" t="s">
        <v>91</v>
      </c>
      <c r="J6" s="69" t="s">
        <v>145</v>
      </c>
      <c r="K6" s="77" t="s">
        <v>139</v>
      </c>
    </row>
    <row r="7" spans="1:12" ht="15" customHeight="1" thickTop="1" x14ac:dyDescent="0.2">
      <c r="A7" s="131" t="s">
        <v>152</v>
      </c>
      <c r="B7" s="193"/>
      <c r="C7" s="193"/>
      <c r="D7" s="193"/>
      <c r="E7" s="193"/>
      <c r="F7" s="65"/>
      <c r="G7" s="66"/>
      <c r="H7" s="66"/>
      <c r="I7" s="66"/>
      <c r="J7" s="67"/>
      <c r="K7" s="45"/>
    </row>
    <row r="8" spans="1:12" ht="15" customHeight="1" x14ac:dyDescent="0.2">
      <c r="A8" s="9">
        <v>1</v>
      </c>
      <c r="B8" s="164"/>
      <c r="C8" s="174"/>
      <c r="D8" s="174"/>
      <c r="E8" s="174"/>
      <c r="F8" s="30"/>
      <c r="G8" s="31"/>
      <c r="H8" s="31"/>
      <c r="I8" s="31"/>
      <c r="J8" s="32"/>
      <c r="K8" s="37"/>
    </row>
    <row r="9" spans="1:12" ht="15" customHeight="1" x14ac:dyDescent="0.2">
      <c r="A9" s="9">
        <v>2</v>
      </c>
      <c r="B9" s="164"/>
      <c r="C9" s="174"/>
      <c r="D9" s="174"/>
      <c r="E9" s="174"/>
      <c r="F9" s="30"/>
      <c r="G9" s="31"/>
      <c r="H9" s="31"/>
      <c r="I9" s="31"/>
      <c r="J9" s="32"/>
      <c r="K9" s="37"/>
    </row>
    <row r="10" spans="1:12" ht="15" customHeight="1" x14ac:dyDescent="0.2">
      <c r="A10" s="9">
        <v>3</v>
      </c>
      <c r="B10" s="164"/>
      <c r="C10" s="174"/>
      <c r="D10" s="174"/>
      <c r="E10" s="174"/>
      <c r="F10" s="30"/>
      <c r="G10" s="31"/>
      <c r="H10" s="31"/>
      <c r="I10" s="31"/>
      <c r="J10" s="32"/>
      <c r="K10" s="37"/>
    </row>
    <row r="11" spans="1:12" ht="15" customHeight="1" x14ac:dyDescent="0.2">
      <c r="A11" s="9">
        <v>4</v>
      </c>
      <c r="B11" s="164"/>
      <c r="C11" s="174"/>
      <c r="D11" s="174"/>
      <c r="E11" s="174"/>
      <c r="F11" s="30"/>
      <c r="G11" s="31"/>
      <c r="H11" s="31"/>
      <c r="I11" s="31"/>
      <c r="J11" s="32"/>
      <c r="K11" s="37"/>
    </row>
    <row r="12" spans="1:12" ht="15" customHeight="1" x14ac:dyDescent="0.2">
      <c r="A12" s="9">
        <v>5</v>
      </c>
      <c r="B12" s="164"/>
      <c r="C12" s="174"/>
      <c r="D12" s="174"/>
      <c r="E12" s="174"/>
      <c r="F12" s="30"/>
      <c r="G12" s="31"/>
      <c r="H12" s="31"/>
      <c r="I12" s="31"/>
      <c r="J12" s="32"/>
      <c r="K12" s="37"/>
    </row>
    <row r="13" spans="1:12" ht="15" customHeight="1" x14ac:dyDescent="0.2">
      <c r="A13" s="9">
        <v>6</v>
      </c>
      <c r="B13" s="164"/>
      <c r="C13" s="174"/>
      <c r="D13" s="174"/>
      <c r="E13" s="174"/>
      <c r="F13" s="30"/>
      <c r="G13" s="31"/>
      <c r="H13" s="31"/>
      <c r="I13" s="31"/>
      <c r="J13" s="32"/>
      <c r="K13" s="37"/>
    </row>
    <row r="14" spans="1:12" ht="15" customHeight="1" x14ac:dyDescent="0.2">
      <c r="A14" s="9">
        <v>7</v>
      </c>
      <c r="B14" s="164"/>
      <c r="C14" s="174"/>
      <c r="D14" s="174"/>
      <c r="E14" s="174"/>
      <c r="F14" s="30"/>
      <c r="G14" s="31"/>
      <c r="H14" s="31"/>
      <c r="I14" s="31"/>
      <c r="J14" s="32"/>
      <c r="K14" s="37"/>
    </row>
    <row r="15" spans="1:12" ht="15" customHeight="1" x14ac:dyDescent="0.2">
      <c r="A15" s="9">
        <v>8</v>
      </c>
      <c r="B15" s="162"/>
      <c r="C15" s="170"/>
      <c r="D15" s="170"/>
      <c r="E15" s="170"/>
      <c r="F15" s="30"/>
      <c r="G15" s="31"/>
      <c r="H15" s="31"/>
      <c r="I15" s="31"/>
      <c r="J15" s="32"/>
      <c r="K15" s="37"/>
    </row>
    <row r="16" spans="1:12" ht="15" customHeight="1" x14ac:dyDescent="0.2">
      <c r="A16" s="9">
        <v>9</v>
      </c>
      <c r="B16" s="162"/>
      <c r="C16" s="170"/>
      <c r="D16" s="170"/>
      <c r="E16" s="170"/>
      <c r="F16" s="30"/>
      <c r="G16" s="31"/>
      <c r="H16" s="31"/>
      <c r="I16" s="31"/>
      <c r="J16" s="32"/>
      <c r="K16" s="37"/>
    </row>
    <row r="17" spans="1:11" ht="15" customHeight="1" x14ac:dyDescent="0.2">
      <c r="A17" s="9">
        <v>10</v>
      </c>
      <c r="B17" s="162"/>
      <c r="C17" s="162"/>
      <c r="D17" s="162"/>
      <c r="E17" s="162"/>
      <c r="F17" s="38"/>
      <c r="G17" s="39"/>
      <c r="H17" s="39"/>
      <c r="I17" s="39"/>
      <c r="J17" s="40"/>
      <c r="K17" s="41"/>
    </row>
    <row r="18" spans="1:11" s="4" customFormat="1" ht="15" customHeight="1" x14ac:dyDescent="0.2">
      <c r="A18" s="10"/>
      <c r="B18" s="139" t="s">
        <v>148</v>
      </c>
      <c r="C18" s="139"/>
      <c r="D18" s="139"/>
      <c r="E18" s="139"/>
      <c r="F18" s="46">
        <f>SUM(F8:J17)</f>
        <v>0</v>
      </c>
      <c r="G18" s="46">
        <f>SUM(G8:L17)</f>
        <v>0</v>
      </c>
      <c r="H18" s="46">
        <f>SUM(H8:M17)</f>
        <v>0</v>
      </c>
      <c r="I18" s="46">
        <f>SUM(I8:N17)</f>
        <v>0</v>
      </c>
      <c r="J18" s="46">
        <f>SUM(J8:O17)</f>
        <v>0</v>
      </c>
      <c r="K18" s="59">
        <f>SUM(K8:P17)</f>
        <v>0</v>
      </c>
    </row>
    <row r="19" spans="1:11" ht="15" customHeight="1" x14ac:dyDescent="0.2">
      <c r="A19" s="131" t="s">
        <v>151</v>
      </c>
      <c r="B19" s="132"/>
      <c r="C19" s="132"/>
      <c r="D19" s="132"/>
      <c r="E19" s="132"/>
      <c r="F19" s="42"/>
      <c r="G19" s="43"/>
      <c r="H19" s="43"/>
      <c r="I19" s="43"/>
      <c r="J19" s="44"/>
      <c r="K19" s="45"/>
    </row>
    <row r="20" spans="1:11" ht="15" customHeight="1" x14ac:dyDescent="0.2">
      <c r="A20" s="9">
        <v>1</v>
      </c>
      <c r="B20" s="164"/>
      <c r="C20" s="164"/>
      <c r="D20" s="164"/>
      <c r="E20" s="164"/>
      <c r="F20" s="30"/>
      <c r="G20" s="31"/>
      <c r="H20" s="31"/>
      <c r="I20" s="31"/>
      <c r="J20" s="32"/>
      <c r="K20" s="37"/>
    </row>
    <row r="21" spans="1:11" ht="15" customHeight="1" x14ac:dyDescent="0.2">
      <c r="A21" s="9">
        <v>2</v>
      </c>
      <c r="B21" s="164"/>
      <c r="C21" s="164"/>
      <c r="D21" s="164"/>
      <c r="E21" s="164"/>
      <c r="F21" s="30"/>
      <c r="G21" s="31"/>
      <c r="H21" s="31"/>
      <c r="I21" s="31"/>
      <c r="J21" s="32"/>
      <c r="K21" s="37"/>
    </row>
    <row r="22" spans="1:11" ht="15" customHeight="1" x14ac:dyDescent="0.2">
      <c r="A22" s="9">
        <v>3</v>
      </c>
      <c r="B22" s="164"/>
      <c r="C22" s="164"/>
      <c r="D22" s="164"/>
      <c r="E22" s="164"/>
      <c r="F22" s="30"/>
      <c r="G22" s="31"/>
      <c r="H22" s="31"/>
      <c r="I22" s="31"/>
      <c r="J22" s="32"/>
      <c r="K22" s="37"/>
    </row>
    <row r="23" spans="1:11" ht="15" customHeight="1" x14ac:dyDescent="0.2">
      <c r="A23" s="9">
        <v>4</v>
      </c>
      <c r="B23" s="164"/>
      <c r="C23" s="164"/>
      <c r="D23" s="164"/>
      <c r="E23" s="164"/>
      <c r="F23" s="30"/>
      <c r="G23" s="31"/>
      <c r="H23" s="31"/>
      <c r="I23" s="31"/>
      <c r="J23" s="32"/>
      <c r="K23" s="37"/>
    </row>
    <row r="24" spans="1:11" ht="15" customHeight="1" x14ac:dyDescent="0.2">
      <c r="A24" s="9">
        <v>5</v>
      </c>
      <c r="B24" s="162"/>
      <c r="C24" s="162"/>
      <c r="D24" s="162"/>
      <c r="E24" s="162"/>
      <c r="F24" s="30"/>
      <c r="G24" s="31"/>
      <c r="H24" s="31"/>
      <c r="I24" s="31"/>
      <c r="J24" s="32"/>
      <c r="K24" s="37"/>
    </row>
    <row r="25" spans="1:11" ht="15" customHeight="1" x14ac:dyDescent="0.2">
      <c r="A25" s="9">
        <v>6</v>
      </c>
      <c r="B25" s="162"/>
      <c r="C25" s="162"/>
      <c r="D25" s="162"/>
      <c r="E25" s="162"/>
      <c r="F25" s="30"/>
      <c r="G25" s="31"/>
      <c r="H25" s="31"/>
      <c r="I25" s="31"/>
      <c r="J25" s="32"/>
      <c r="K25" s="37"/>
    </row>
    <row r="26" spans="1:11" ht="15" customHeight="1" x14ac:dyDescent="0.2">
      <c r="A26" s="9">
        <v>7</v>
      </c>
      <c r="B26" s="162"/>
      <c r="C26" s="162"/>
      <c r="D26" s="162"/>
      <c r="E26" s="162"/>
      <c r="F26" s="30"/>
      <c r="G26" s="31"/>
      <c r="H26" s="31"/>
      <c r="I26" s="31"/>
      <c r="J26" s="32"/>
      <c r="K26" s="37"/>
    </row>
    <row r="27" spans="1:11" ht="15" customHeight="1" x14ac:dyDescent="0.2">
      <c r="A27" s="9">
        <v>8</v>
      </c>
      <c r="B27" s="162"/>
      <c r="C27" s="162"/>
      <c r="D27" s="162"/>
      <c r="E27" s="162"/>
      <c r="F27" s="30"/>
      <c r="G27" s="31"/>
      <c r="H27" s="31"/>
      <c r="I27" s="31"/>
      <c r="J27" s="32"/>
      <c r="K27" s="37"/>
    </row>
    <row r="28" spans="1:11" ht="15" customHeight="1" x14ac:dyDescent="0.2">
      <c r="A28" s="9">
        <v>9</v>
      </c>
      <c r="B28" s="162"/>
      <c r="C28" s="162"/>
      <c r="D28" s="162"/>
      <c r="E28" s="162"/>
      <c r="F28" s="30"/>
      <c r="G28" s="31"/>
      <c r="H28" s="31"/>
      <c r="I28" s="31"/>
      <c r="J28" s="32"/>
      <c r="K28" s="37"/>
    </row>
    <row r="29" spans="1:11" ht="15" customHeight="1" x14ac:dyDescent="0.2">
      <c r="A29" s="9">
        <v>10</v>
      </c>
      <c r="B29" s="162"/>
      <c r="C29" s="162"/>
      <c r="D29" s="162"/>
      <c r="E29" s="162"/>
      <c r="F29" s="38"/>
      <c r="G29" s="39"/>
      <c r="H29" s="39"/>
      <c r="I29" s="39"/>
      <c r="J29" s="40"/>
      <c r="K29" s="41"/>
    </row>
    <row r="30" spans="1:11" s="4" customFormat="1" ht="15" customHeight="1" x14ac:dyDescent="0.2">
      <c r="A30" s="10"/>
      <c r="B30" s="139" t="s">
        <v>149</v>
      </c>
      <c r="C30" s="139"/>
      <c r="D30" s="139"/>
      <c r="E30" s="139"/>
      <c r="F30" s="50">
        <f>SUM(F20:J29)</f>
        <v>0</v>
      </c>
      <c r="G30" s="50">
        <f>SUM(G20:L29)</f>
        <v>0</v>
      </c>
      <c r="H30" s="50">
        <f>SUM(H20:M29)</f>
        <v>0</v>
      </c>
      <c r="I30" s="50">
        <f>SUM(I20:N29)</f>
        <v>0</v>
      </c>
      <c r="J30" s="50">
        <f>SUM(J20:O29)</f>
        <v>0</v>
      </c>
      <c r="K30" s="60">
        <f>SUM(K20:P29)</f>
        <v>0</v>
      </c>
    </row>
    <row r="31" spans="1:11" ht="17.100000000000001" customHeight="1" x14ac:dyDescent="0.2">
      <c r="A31" s="143" t="s">
        <v>150</v>
      </c>
      <c r="B31" s="144"/>
      <c r="C31" s="144"/>
      <c r="D31" s="144"/>
      <c r="E31" s="144"/>
      <c r="F31" s="47"/>
      <c r="G31" s="48"/>
      <c r="H31" s="48"/>
      <c r="I31" s="48"/>
      <c r="J31" s="49"/>
      <c r="K31" s="45"/>
    </row>
    <row r="32" spans="1:11" ht="15" customHeight="1" x14ac:dyDescent="0.2">
      <c r="A32" s="9">
        <v>1</v>
      </c>
      <c r="B32" s="164"/>
      <c r="C32" s="164"/>
      <c r="D32" s="164"/>
      <c r="E32" s="164"/>
      <c r="F32" s="30"/>
      <c r="G32" s="31"/>
      <c r="H32" s="31"/>
      <c r="I32" s="31"/>
      <c r="J32" s="32"/>
      <c r="K32" s="37"/>
    </row>
    <row r="33" spans="1:11" ht="15" customHeight="1" x14ac:dyDescent="0.2">
      <c r="A33" s="9">
        <v>2</v>
      </c>
      <c r="B33" s="164"/>
      <c r="C33" s="164"/>
      <c r="D33" s="164"/>
      <c r="E33" s="164"/>
      <c r="F33" s="30"/>
      <c r="G33" s="31"/>
      <c r="H33" s="31"/>
      <c r="I33" s="31"/>
      <c r="J33" s="32"/>
      <c r="K33" s="37"/>
    </row>
    <row r="34" spans="1:11" ht="15" customHeight="1" x14ac:dyDescent="0.2">
      <c r="A34" s="9">
        <v>3</v>
      </c>
      <c r="B34" s="164"/>
      <c r="C34" s="164"/>
      <c r="D34" s="164"/>
      <c r="E34" s="164"/>
      <c r="F34" s="30"/>
      <c r="G34" s="31"/>
      <c r="H34" s="31"/>
      <c r="I34" s="31"/>
      <c r="J34" s="32"/>
      <c r="K34" s="37"/>
    </row>
    <row r="35" spans="1:11" ht="15" customHeight="1" x14ac:dyDescent="0.2">
      <c r="A35" s="9">
        <v>4</v>
      </c>
      <c r="B35" s="164"/>
      <c r="C35" s="164"/>
      <c r="D35" s="164"/>
      <c r="E35" s="164"/>
      <c r="F35" s="30"/>
      <c r="G35" s="31"/>
      <c r="H35" s="31"/>
      <c r="I35" s="31"/>
      <c r="J35" s="32"/>
      <c r="K35" s="37"/>
    </row>
    <row r="36" spans="1:11" ht="15" customHeight="1" x14ac:dyDescent="0.2">
      <c r="A36" s="9">
        <v>5</v>
      </c>
      <c r="B36" s="162"/>
      <c r="C36" s="162"/>
      <c r="D36" s="162"/>
      <c r="E36" s="162"/>
      <c r="F36" s="30"/>
      <c r="G36" s="31"/>
      <c r="H36" s="31"/>
      <c r="I36" s="31"/>
      <c r="J36" s="32"/>
      <c r="K36" s="37"/>
    </row>
    <row r="37" spans="1:11" ht="15" customHeight="1" x14ac:dyDescent="0.2">
      <c r="A37" s="9">
        <v>6</v>
      </c>
      <c r="B37" s="162"/>
      <c r="C37" s="162"/>
      <c r="D37" s="162"/>
      <c r="E37" s="162"/>
      <c r="F37" s="30"/>
      <c r="G37" s="31"/>
      <c r="H37" s="31"/>
      <c r="I37" s="31"/>
      <c r="J37" s="32"/>
      <c r="K37" s="37"/>
    </row>
    <row r="38" spans="1:11" ht="15" customHeight="1" x14ac:dyDescent="0.2">
      <c r="A38" s="9">
        <v>7</v>
      </c>
      <c r="B38" s="162"/>
      <c r="C38" s="162"/>
      <c r="D38" s="162"/>
      <c r="E38" s="162"/>
      <c r="F38" s="30"/>
      <c r="G38" s="31"/>
      <c r="H38" s="31"/>
      <c r="I38" s="31"/>
      <c r="J38" s="32"/>
      <c r="K38" s="37"/>
    </row>
    <row r="39" spans="1:11" ht="15" customHeight="1" x14ac:dyDescent="0.2">
      <c r="A39" s="9">
        <v>8</v>
      </c>
      <c r="B39" s="162"/>
      <c r="C39" s="162"/>
      <c r="D39" s="162"/>
      <c r="E39" s="162"/>
      <c r="F39" s="30"/>
      <c r="G39" s="31"/>
      <c r="H39" s="31"/>
      <c r="I39" s="31"/>
      <c r="J39" s="32"/>
      <c r="K39" s="37"/>
    </row>
    <row r="40" spans="1:11" ht="15" customHeight="1" x14ac:dyDescent="0.2">
      <c r="A40" s="9">
        <v>9</v>
      </c>
      <c r="B40" s="162"/>
      <c r="C40" s="162"/>
      <c r="D40" s="162"/>
      <c r="E40" s="162"/>
      <c r="F40" s="30"/>
      <c r="G40" s="31"/>
      <c r="H40" s="31"/>
      <c r="I40" s="31"/>
      <c r="J40" s="32"/>
      <c r="K40" s="37"/>
    </row>
    <row r="41" spans="1:11" ht="15" customHeight="1" x14ac:dyDescent="0.2">
      <c r="A41" s="9">
        <v>10</v>
      </c>
      <c r="B41" s="162"/>
      <c r="C41" s="162"/>
      <c r="D41" s="162"/>
      <c r="E41" s="162"/>
      <c r="F41" s="38"/>
      <c r="G41" s="39"/>
      <c r="H41" s="39"/>
      <c r="I41" s="39"/>
      <c r="J41" s="40"/>
      <c r="K41" s="41"/>
    </row>
    <row r="42" spans="1:11" ht="15" customHeight="1" thickBot="1" x14ac:dyDescent="0.25">
      <c r="A42" s="11"/>
      <c r="B42" s="196" t="s">
        <v>153</v>
      </c>
      <c r="C42" s="196"/>
      <c r="D42" s="196"/>
      <c r="E42" s="197"/>
      <c r="F42" s="29">
        <f t="shared" ref="F42:K42" si="0">F18+F30+F41</f>
        <v>0</v>
      </c>
      <c r="G42" s="29">
        <f t="shared" si="0"/>
        <v>0</v>
      </c>
      <c r="H42" s="29">
        <f t="shared" si="0"/>
        <v>0</v>
      </c>
      <c r="I42" s="29">
        <f t="shared" si="0"/>
        <v>0</v>
      </c>
      <c r="J42" s="29">
        <f t="shared" si="0"/>
        <v>0</v>
      </c>
      <c r="K42" s="61">
        <f t="shared" si="0"/>
        <v>0</v>
      </c>
    </row>
    <row r="43" spans="1:11" ht="15" customHeight="1" thickBot="1" x14ac:dyDescent="0.25">
      <c r="A43" s="157" t="s">
        <v>154</v>
      </c>
      <c r="B43" s="158"/>
      <c r="C43" s="158"/>
      <c r="D43" s="158"/>
      <c r="E43" s="158"/>
      <c r="F43" s="62">
        <f>SUM(F42:J42)</f>
        <v>0</v>
      </c>
      <c r="G43" s="63">
        <f>SUM(G42:L42)</f>
        <v>0</v>
      </c>
      <c r="H43" s="63">
        <f>SUM(H42:M42)</f>
        <v>0</v>
      </c>
      <c r="I43" s="63">
        <f>SUM(I42:N42)</f>
        <v>0</v>
      </c>
      <c r="J43" s="63">
        <f>SUM(J42:O42)</f>
        <v>0</v>
      </c>
      <c r="K43" s="64">
        <v>1</v>
      </c>
    </row>
    <row r="45" spans="1:11" s="23" customFormat="1" x14ac:dyDescent="0.2">
      <c r="A45" s="24" t="s">
        <v>141</v>
      </c>
      <c r="B45" s="24"/>
      <c r="C45" s="24"/>
      <c r="D45" s="24"/>
      <c r="E45" s="24"/>
      <c r="F45" s="24"/>
      <c r="G45" s="24"/>
      <c r="H45" s="24"/>
      <c r="I45" s="24"/>
      <c r="J45" s="24"/>
    </row>
    <row r="46" spans="1:11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</row>
  </sheetData>
  <customSheetViews>
    <customSheetView guid="{EEC0F9C3-4901-428B-A60E-73DD0E5E6250}" state="hidden">
      <selection activeCell="I43" sqref="I43"/>
      <pageMargins left="0.7" right="0.7" top="0.75" bottom="0.75" header="0.3" footer="0.3"/>
    </customSheetView>
    <customSheetView guid="{0229D892-1524-422F-8F2B-B4F1058839AF}" state="hidden">
      <selection activeCell="I43" sqref="I43"/>
      <pageMargins left="0.7" right="0.7" top="0.75" bottom="0.75" header="0.3" footer="0.3"/>
    </customSheetView>
    <customSheetView guid="{908EB6A4-476B-4014-BC23-F10C868B38EC}" state="hidden">
      <selection activeCell="I43" sqref="I43"/>
      <pageMargins left="0.7" right="0.7" top="0.75" bottom="0.75" header="0.3" footer="0.3"/>
    </customSheetView>
  </customSheetViews>
  <mergeCells count="44">
    <mergeCell ref="A5:E6"/>
    <mergeCell ref="F5:J5"/>
    <mergeCell ref="A7:E7"/>
    <mergeCell ref="B8:E8"/>
    <mergeCell ref="E1:H1"/>
    <mergeCell ref="A2:C2"/>
    <mergeCell ref="D2:E2"/>
    <mergeCell ref="J2:K2"/>
    <mergeCell ref="D3:E3"/>
    <mergeCell ref="B9:E9"/>
    <mergeCell ref="B10:E10"/>
    <mergeCell ref="B11:E11"/>
    <mergeCell ref="B24:E24"/>
    <mergeCell ref="B13:E13"/>
    <mergeCell ref="B14:E14"/>
    <mergeCell ref="B15:E15"/>
    <mergeCell ref="B16:E16"/>
    <mergeCell ref="B17:E17"/>
    <mergeCell ref="B18:E18"/>
    <mergeCell ref="B12:E12"/>
    <mergeCell ref="A19:E19"/>
    <mergeCell ref="B20:E20"/>
    <mergeCell ref="B21:E21"/>
    <mergeCell ref="B22:E22"/>
    <mergeCell ref="B23:E23"/>
    <mergeCell ref="B32:E32"/>
    <mergeCell ref="B34:E34"/>
    <mergeCell ref="B36:E36"/>
    <mergeCell ref="B25:E25"/>
    <mergeCell ref="B26:E26"/>
    <mergeCell ref="B27:E27"/>
    <mergeCell ref="B28:E28"/>
    <mergeCell ref="B29:E29"/>
    <mergeCell ref="B30:E30"/>
    <mergeCell ref="A31:E31"/>
    <mergeCell ref="A43:E43"/>
    <mergeCell ref="B33:E33"/>
    <mergeCell ref="B35:E35"/>
    <mergeCell ref="B37:E37"/>
    <mergeCell ref="B39:E39"/>
    <mergeCell ref="B42:E42"/>
    <mergeCell ref="B38:E38"/>
    <mergeCell ref="B40:E40"/>
    <mergeCell ref="B41:E4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E15"/>
  <sheetViews>
    <sheetView zoomScale="90" zoomScaleNormal="90" zoomScaleSheetLayoutView="100" workbookViewId="0">
      <selection activeCell="E5" sqref="E5"/>
    </sheetView>
  </sheetViews>
  <sheetFormatPr defaultColWidth="0" defaultRowHeight="15" zeroHeight="1" x14ac:dyDescent="0.2"/>
  <cols>
    <col min="1" max="1" width="3.5703125" style="261" customWidth="1"/>
    <col min="2" max="2" width="4.7109375" style="261" customWidth="1"/>
    <col min="3" max="3" width="27" style="261" customWidth="1"/>
    <col min="4" max="4" width="23.140625" style="261" customWidth="1"/>
    <col min="5" max="5" width="59.140625" style="261" customWidth="1"/>
    <col min="6" max="16384" width="8.7109375" style="261" hidden="1"/>
  </cols>
  <sheetData>
    <row r="1" spans="1:5" ht="19.899999999999999" customHeight="1" x14ac:dyDescent="0.25">
      <c r="A1" s="350" t="s">
        <v>187</v>
      </c>
      <c r="B1" s="350"/>
      <c r="C1" s="351"/>
      <c r="D1" s="351"/>
      <c r="E1" s="352"/>
    </row>
    <row r="2" spans="1:5" ht="19.899999999999999" customHeight="1" x14ac:dyDescent="0.25">
      <c r="A2" s="326" t="s">
        <v>188</v>
      </c>
      <c r="B2" s="353"/>
      <c r="C2" s="353"/>
      <c r="D2" s="353"/>
      <c r="E2" s="354"/>
    </row>
    <row r="3" spans="1:5" ht="19.899999999999999" customHeight="1" thickBot="1" x14ac:dyDescent="0.3">
      <c r="A3" s="326" t="s">
        <v>189</v>
      </c>
      <c r="B3" s="353"/>
      <c r="C3" s="353"/>
      <c r="D3" s="353"/>
      <c r="E3" s="354"/>
    </row>
    <row r="4" spans="1:5" ht="20.100000000000001" customHeight="1" thickBot="1" x14ac:dyDescent="0.3">
      <c r="A4" s="272" t="s">
        <v>8</v>
      </c>
      <c r="B4" s="313"/>
      <c r="C4" s="327" t="str">
        <f>'CSS '!B4</f>
        <v>Monterey</v>
      </c>
      <c r="D4" s="328" t="s">
        <v>9</v>
      </c>
      <c r="E4" s="329">
        <f>'CSS '!G4</f>
        <v>43344</v>
      </c>
    </row>
    <row r="5" spans="1:5" s="647" customFormat="1" ht="40.15" customHeight="1" thickBot="1" x14ac:dyDescent="0.3">
      <c r="A5" s="279" t="s">
        <v>54</v>
      </c>
      <c r="B5" s="270"/>
      <c r="C5" s="270"/>
      <c r="D5" s="280"/>
      <c r="E5" s="646" t="s">
        <v>192</v>
      </c>
    </row>
    <row r="6" spans="1:5" ht="15" customHeight="1" x14ac:dyDescent="0.25">
      <c r="A6" s="648" t="s">
        <v>36</v>
      </c>
      <c r="B6" s="649"/>
      <c r="C6" s="649"/>
      <c r="D6" s="650"/>
      <c r="E6" s="651"/>
    </row>
    <row r="7" spans="1:5" ht="15" customHeight="1" x14ac:dyDescent="0.2">
      <c r="A7" s="231"/>
      <c r="B7" s="406" t="s">
        <v>10</v>
      </c>
      <c r="C7" s="406"/>
      <c r="D7" s="407"/>
      <c r="E7" s="652"/>
    </row>
    <row r="8" spans="1:5" ht="15" customHeight="1" x14ac:dyDescent="0.2">
      <c r="A8" s="231"/>
      <c r="B8" s="406" t="s">
        <v>11</v>
      </c>
      <c r="C8" s="406"/>
      <c r="D8" s="407"/>
      <c r="E8" s="128"/>
    </row>
    <row r="9" spans="1:5" ht="15" customHeight="1" x14ac:dyDescent="0.2">
      <c r="A9" s="231"/>
      <c r="B9" s="406" t="s">
        <v>12</v>
      </c>
      <c r="C9" s="406"/>
      <c r="D9" s="407"/>
      <c r="E9" s="128"/>
    </row>
    <row r="10" spans="1:5" ht="15" customHeight="1" x14ac:dyDescent="0.2">
      <c r="A10" s="231"/>
      <c r="B10" s="406" t="s">
        <v>13</v>
      </c>
      <c r="C10" s="406"/>
      <c r="D10" s="407"/>
      <c r="E10" s="128"/>
    </row>
    <row r="11" spans="1:5" ht="15" customHeight="1" thickBot="1" x14ac:dyDescent="0.25">
      <c r="A11" s="653"/>
      <c r="B11" s="654" t="s">
        <v>14</v>
      </c>
      <c r="C11" s="654"/>
      <c r="D11" s="655"/>
      <c r="E11" s="645"/>
    </row>
    <row r="12" spans="1:5" ht="19.149999999999999" customHeight="1" x14ac:dyDescent="0.2">
      <c r="A12" s="592" t="s">
        <v>58</v>
      </c>
      <c r="B12" s="656"/>
      <c r="C12" s="656"/>
      <c r="D12" s="657"/>
      <c r="E12" s="651">
        <f>SUM(E7:E11)</f>
        <v>0</v>
      </c>
    </row>
    <row r="13" spans="1:5" s="120" customFormat="1" ht="19.5" customHeight="1" x14ac:dyDescent="0.2">
      <c r="A13" s="592" t="s">
        <v>21</v>
      </c>
      <c r="B13" s="656"/>
      <c r="C13" s="656"/>
      <c r="D13" s="657"/>
      <c r="E13" s="658"/>
    </row>
    <row r="14" spans="1:5" s="120" customFormat="1" ht="19.5" customHeight="1" thickBot="1" x14ac:dyDescent="0.25">
      <c r="A14" s="659" t="s">
        <v>161</v>
      </c>
      <c r="B14" s="660"/>
      <c r="C14" s="660"/>
      <c r="D14" s="661"/>
      <c r="E14" s="130"/>
    </row>
    <row r="15" spans="1:5" ht="21.6" customHeight="1" thickBot="1" x14ac:dyDescent="0.25">
      <c r="A15" s="217" t="s">
        <v>22</v>
      </c>
      <c r="B15" s="257"/>
      <c r="C15" s="257"/>
      <c r="D15" s="331"/>
      <c r="E15" s="348">
        <f>SUM(E12:E14)</f>
        <v>0</v>
      </c>
    </row>
  </sheetData>
  <sheetProtection algorithmName="SHA-512" hashValue="OA3KTqx7MzZ7CNzd1to1T1XvR1OM7ycll6+J70eS5avs5fppp73xe7bzp1FKBCq5yksdt1A8qEOHjIw3mQOBFw==" saltValue="mDKgesgh4QXCWK1QWOFHug==" spinCount="100000" sheet="1" formatCells="0" selectLockedCells="1"/>
  <customSheetViews>
    <customSheetView guid="{EEC0F9C3-4901-428B-A60E-73DD0E5E6250}" scale="90" fitToPage="1" topLeftCell="A2">
      <selection activeCell="A15" sqref="A15:E15"/>
      <pageMargins left="0.5" right="0.5" top="1.0900000000000001" bottom="0.75" header="0.5" footer="0.5"/>
      <printOptions horizontalCentered="1"/>
      <pageSetup orientation="portrait" r:id="rId1"/>
      <headerFooter alignWithMargins="0">
        <oddHeader>&amp;R&amp;"Arial,Bold"&amp;12Enclosure 3</oddHeader>
        <oddFooter>&amp;LUpdated: 05/08/2015</oddFooter>
      </headerFooter>
    </customSheetView>
    <customSheetView guid="{0229D892-1524-422F-8F2B-B4F1058839AF}" scale="90" fitToPage="1" topLeftCell="A2">
      <selection activeCell="A15" sqref="A15:E15"/>
      <pageMargins left="0.5" right="0.5" top="1.0900000000000001" bottom="0.75" header="0.5" footer="0.5"/>
      <printOptions horizontalCentered="1"/>
      <pageSetup orientation="portrait" r:id="rId2"/>
      <headerFooter alignWithMargins="0">
        <oddHeader>&amp;R&amp;"Arial,Bold"&amp;12Enclosure 3</oddHeader>
        <oddFooter>&amp;LUpdated: 05/08/2015</oddFooter>
      </headerFooter>
    </customSheetView>
    <customSheetView guid="{908EB6A4-476B-4014-BC23-F10C868B38EC}" scale="90" fitToPage="1" topLeftCell="A2">
      <selection activeCell="A15" sqref="A15:E15"/>
      <pageMargins left="0.5" right="0.5" top="1.0900000000000001" bottom="0.75" header="0.5" footer="0.5"/>
      <printOptions horizontalCentered="1"/>
      <pageSetup orientation="portrait" r:id="rId3"/>
      <headerFooter alignWithMargins="0">
        <oddHeader>&amp;R&amp;"Arial,Bold"&amp;12Enclosure 3</oddHeader>
        <oddFooter>&amp;LUpdated: 05/08/2015</oddFooter>
      </headerFooter>
    </customSheetView>
  </customSheetViews>
  <phoneticPr fontId="2" type="noConversion"/>
  <printOptions horizontalCentered="1"/>
  <pageMargins left="0.5" right="0.5" top="1.0900000000000001" bottom="0.75" header="0.5" footer="0.5"/>
  <pageSetup orientation="portrait" r:id="rId4"/>
  <headerFooter alignWithMargins="0">
    <oddHeader>&amp;R&amp;"Arial,Bold"&amp;12Enclosure 3</oddHeader>
    <oddFooter>&amp;LUpdated: 02/10/17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D41"/>
  <sheetViews>
    <sheetView zoomScale="90" zoomScaleNormal="90" workbookViewId="0">
      <selection activeCell="D30" sqref="D30"/>
    </sheetView>
  </sheetViews>
  <sheetFormatPr defaultColWidth="0" defaultRowHeight="15" zeroHeight="1" x14ac:dyDescent="0.2"/>
  <cols>
    <col min="1" max="1" width="9.28515625" style="91" customWidth="1"/>
    <col min="2" max="2" width="46.5703125" style="91" customWidth="1"/>
    <col min="3" max="3" width="8.28515625" style="91" customWidth="1"/>
    <col min="4" max="4" width="44.42578125" style="91" customWidth="1"/>
    <col min="5" max="16384" width="8.7109375" style="91" hidden="1"/>
  </cols>
  <sheetData>
    <row r="1" spans="1:4" ht="19.899999999999999" customHeight="1" x14ac:dyDescent="0.25">
      <c r="A1" s="355" t="s">
        <v>193</v>
      </c>
      <c r="B1" s="351"/>
      <c r="C1" s="351"/>
      <c r="D1" s="352"/>
    </row>
    <row r="2" spans="1:4" ht="19.899999999999999" customHeight="1" x14ac:dyDescent="0.25">
      <c r="A2" s="356" t="s">
        <v>190</v>
      </c>
      <c r="B2" s="357"/>
      <c r="C2" s="357"/>
      <c r="D2" s="358"/>
    </row>
    <row r="3" spans="1:4" ht="19.899999999999999" customHeight="1" thickBot="1" x14ac:dyDescent="0.3">
      <c r="A3" s="356" t="s">
        <v>191</v>
      </c>
      <c r="B3" s="357"/>
      <c r="C3" s="357"/>
      <c r="D3" s="358"/>
    </row>
    <row r="4" spans="1:4" ht="20.100000000000001" customHeight="1" thickBot="1" x14ac:dyDescent="0.3">
      <c r="A4" s="312" t="s">
        <v>8</v>
      </c>
      <c r="B4" s="327" t="str">
        <f>'CSS '!B4</f>
        <v>Monterey</v>
      </c>
      <c r="C4" s="328" t="s">
        <v>9</v>
      </c>
      <c r="D4" s="329">
        <f>'CSS '!G4</f>
        <v>43344</v>
      </c>
    </row>
    <row r="5" spans="1:4" s="79" customFormat="1" ht="40.15" customHeight="1" x14ac:dyDescent="0.25">
      <c r="A5" s="624" t="s">
        <v>226</v>
      </c>
      <c r="B5" s="625"/>
      <c r="C5" s="626" t="s">
        <v>227</v>
      </c>
      <c r="D5" s="627"/>
    </row>
    <row r="6" spans="1:4" ht="15" customHeight="1" x14ac:dyDescent="0.25">
      <c r="A6" s="301" t="s">
        <v>32</v>
      </c>
      <c r="B6" s="304"/>
      <c r="C6" s="304"/>
      <c r="D6" s="628"/>
    </row>
    <row r="7" spans="1:4" ht="15" customHeight="1" x14ac:dyDescent="0.2">
      <c r="A7" s="231">
        <v>1</v>
      </c>
      <c r="B7" s="407"/>
      <c r="C7" s="406"/>
      <c r="D7" s="128"/>
    </row>
    <row r="8" spans="1:4" ht="15" customHeight="1" x14ac:dyDescent="0.2">
      <c r="A8" s="231">
        <v>2</v>
      </c>
      <c r="B8" s="407"/>
      <c r="C8" s="406"/>
      <c r="D8" s="128"/>
    </row>
    <row r="9" spans="1:4" ht="15" customHeight="1" x14ac:dyDescent="0.2">
      <c r="A9" s="231">
        <v>3</v>
      </c>
      <c r="B9" s="407"/>
      <c r="C9" s="406"/>
      <c r="D9" s="128"/>
    </row>
    <row r="10" spans="1:4" ht="15" customHeight="1" x14ac:dyDescent="0.2">
      <c r="A10" s="231">
        <v>4</v>
      </c>
      <c r="B10" s="407"/>
      <c r="C10" s="406"/>
      <c r="D10" s="128"/>
    </row>
    <row r="11" spans="1:4" ht="15" customHeight="1" x14ac:dyDescent="0.2">
      <c r="A11" s="231">
        <v>5</v>
      </c>
      <c r="B11" s="407"/>
      <c r="C11" s="406"/>
      <c r="D11" s="128"/>
    </row>
    <row r="12" spans="1:4" ht="15" customHeight="1" x14ac:dyDescent="0.2">
      <c r="A12" s="231">
        <v>6</v>
      </c>
      <c r="B12" s="407"/>
      <c r="C12" s="406"/>
      <c r="D12" s="128"/>
    </row>
    <row r="13" spans="1:4" ht="15" customHeight="1" x14ac:dyDescent="0.2">
      <c r="A13" s="231">
        <v>7</v>
      </c>
      <c r="B13" s="407"/>
      <c r="C13" s="406"/>
      <c r="D13" s="128"/>
    </row>
    <row r="14" spans="1:4" ht="15" customHeight="1" x14ac:dyDescent="0.2">
      <c r="A14" s="231">
        <v>8</v>
      </c>
      <c r="B14" s="407"/>
      <c r="C14" s="406"/>
      <c r="D14" s="128"/>
    </row>
    <row r="15" spans="1:4" ht="15" customHeight="1" x14ac:dyDescent="0.2">
      <c r="A15" s="231">
        <v>9</v>
      </c>
      <c r="B15" s="407"/>
      <c r="C15" s="406"/>
      <c r="D15" s="128"/>
    </row>
    <row r="16" spans="1:4" ht="15" customHeight="1" x14ac:dyDescent="0.2">
      <c r="A16" s="231">
        <v>10</v>
      </c>
      <c r="B16" s="407"/>
      <c r="C16" s="406"/>
      <c r="D16" s="128"/>
    </row>
    <row r="17" spans="1:4" ht="15" customHeight="1" x14ac:dyDescent="0.2">
      <c r="A17" s="231">
        <v>11</v>
      </c>
      <c r="B17" s="407"/>
      <c r="C17" s="406"/>
      <c r="D17" s="128"/>
    </row>
    <row r="18" spans="1:4" ht="15" customHeight="1" x14ac:dyDescent="0.2">
      <c r="A18" s="231">
        <v>12</v>
      </c>
      <c r="B18" s="407"/>
      <c r="C18" s="406"/>
      <c r="D18" s="128"/>
    </row>
    <row r="19" spans="1:4" ht="15" customHeight="1" x14ac:dyDescent="0.25">
      <c r="A19" s="301" t="s">
        <v>59</v>
      </c>
      <c r="B19" s="629"/>
      <c r="C19" s="304"/>
      <c r="D19" s="129">
        <f>SUM(D7:D18)</f>
        <v>0</v>
      </c>
    </row>
    <row r="20" spans="1:4" ht="15" customHeight="1" x14ac:dyDescent="0.25">
      <c r="A20" s="301" t="s">
        <v>29</v>
      </c>
      <c r="B20" s="629"/>
      <c r="C20" s="304"/>
      <c r="D20" s="129"/>
    </row>
    <row r="21" spans="1:4" ht="15" customHeight="1" x14ac:dyDescent="0.25">
      <c r="A21" s="630" t="s">
        <v>163</v>
      </c>
      <c r="B21" s="631"/>
      <c r="C21" s="491"/>
      <c r="D21" s="129"/>
    </row>
    <row r="22" spans="1:4" ht="15" customHeight="1" x14ac:dyDescent="0.25">
      <c r="A22" s="632" t="s">
        <v>30</v>
      </c>
      <c r="B22" s="629"/>
      <c r="C22" s="304"/>
      <c r="D22" s="129">
        <f>SUM(D19:D21)</f>
        <v>0</v>
      </c>
    </row>
    <row r="23" spans="1:4" ht="15" customHeight="1" x14ac:dyDescent="0.25">
      <c r="A23" s="633" t="s">
        <v>26</v>
      </c>
      <c r="B23" s="233"/>
      <c r="C23" s="634"/>
      <c r="D23" s="129"/>
    </row>
    <row r="24" spans="1:4" ht="15" customHeight="1" x14ac:dyDescent="0.2">
      <c r="A24" s="231">
        <v>1</v>
      </c>
      <c r="B24" s="635"/>
      <c r="C24" s="636"/>
      <c r="D24" s="637"/>
    </row>
    <row r="25" spans="1:4" ht="15" customHeight="1" x14ac:dyDescent="0.2">
      <c r="A25" s="231">
        <v>2</v>
      </c>
      <c r="B25" s="635"/>
      <c r="C25" s="636"/>
      <c r="D25" s="637"/>
    </row>
    <row r="26" spans="1:4" ht="15" customHeight="1" x14ac:dyDescent="0.2">
      <c r="A26" s="231">
        <v>3</v>
      </c>
      <c r="B26" s="635"/>
      <c r="C26" s="636"/>
      <c r="D26" s="637"/>
    </row>
    <row r="27" spans="1:4" ht="15" customHeight="1" x14ac:dyDescent="0.2">
      <c r="A27" s="231">
        <v>4</v>
      </c>
      <c r="B27" s="635"/>
      <c r="C27" s="636"/>
      <c r="D27" s="637"/>
    </row>
    <row r="28" spans="1:4" ht="15" customHeight="1" x14ac:dyDescent="0.2">
      <c r="A28" s="231">
        <v>5</v>
      </c>
      <c r="B28" s="635"/>
      <c r="C28" s="636"/>
      <c r="D28" s="637"/>
    </row>
    <row r="29" spans="1:4" ht="15" customHeight="1" x14ac:dyDescent="0.2">
      <c r="A29" s="231">
        <v>6</v>
      </c>
      <c r="B29" s="635"/>
      <c r="C29" s="636"/>
      <c r="D29" s="637"/>
    </row>
    <row r="30" spans="1:4" ht="15" customHeight="1" x14ac:dyDescent="0.2">
      <c r="A30" s="231">
        <v>7</v>
      </c>
      <c r="B30" s="407"/>
      <c r="C30" s="406"/>
      <c r="D30" s="637"/>
    </row>
    <row r="31" spans="1:4" ht="15" customHeight="1" x14ac:dyDescent="0.2">
      <c r="A31" s="231">
        <v>8</v>
      </c>
      <c r="B31" s="407"/>
      <c r="C31" s="406"/>
      <c r="D31" s="637"/>
    </row>
    <row r="32" spans="1:4" ht="15" customHeight="1" x14ac:dyDescent="0.2">
      <c r="A32" s="231">
        <v>9</v>
      </c>
      <c r="B32" s="407"/>
      <c r="C32" s="406"/>
      <c r="D32" s="637"/>
    </row>
    <row r="33" spans="1:4" ht="15" customHeight="1" x14ac:dyDescent="0.2">
      <c r="A33" s="231">
        <v>10</v>
      </c>
      <c r="B33" s="407"/>
      <c r="C33" s="406"/>
      <c r="D33" s="637"/>
    </row>
    <row r="34" spans="1:4" ht="15" customHeight="1" x14ac:dyDescent="0.2">
      <c r="A34" s="231">
        <v>11</v>
      </c>
      <c r="B34" s="407"/>
      <c r="C34" s="406"/>
      <c r="D34" s="637"/>
    </row>
    <row r="35" spans="1:4" s="100" customFormat="1" ht="15" customHeight="1" x14ac:dyDescent="0.2">
      <c r="A35" s="231">
        <v>12</v>
      </c>
      <c r="B35" s="407"/>
      <c r="C35" s="406"/>
      <c r="D35" s="637"/>
    </row>
    <row r="36" spans="1:4" s="100" customFormat="1" ht="15" customHeight="1" x14ac:dyDescent="0.2">
      <c r="A36" s="231">
        <v>13</v>
      </c>
      <c r="B36" s="407"/>
      <c r="C36" s="406"/>
      <c r="D36" s="637"/>
    </row>
    <row r="37" spans="1:4" s="100" customFormat="1" ht="15" customHeight="1" x14ac:dyDescent="0.25">
      <c r="A37" s="249" t="s">
        <v>60</v>
      </c>
      <c r="B37" s="638"/>
      <c r="C37" s="304"/>
      <c r="D37" s="129">
        <f>SUM(D24:D36)</f>
        <v>0</v>
      </c>
    </row>
    <row r="38" spans="1:4" ht="15" customHeight="1" x14ac:dyDescent="0.25">
      <c r="A38" s="249" t="s">
        <v>33</v>
      </c>
      <c r="B38" s="638"/>
      <c r="C38" s="304"/>
      <c r="D38" s="129"/>
    </row>
    <row r="39" spans="1:4" ht="15" customHeight="1" x14ac:dyDescent="0.25">
      <c r="A39" s="639" t="s">
        <v>162</v>
      </c>
      <c r="B39" s="640"/>
      <c r="C39" s="641"/>
      <c r="D39" s="129"/>
    </row>
    <row r="40" spans="1:4" ht="15" customHeight="1" x14ac:dyDescent="0.25">
      <c r="A40" s="249" t="s">
        <v>34</v>
      </c>
      <c r="B40" s="638"/>
      <c r="C40" s="304"/>
      <c r="D40" s="129">
        <f>SUM(D37:D39)</f>
        <v>0</v>
      </c>
    </row>
    <row r="41" spans="1:4" ht="16.5" thickBot="1" x14ac:dyDescent="0.3">
      <c r="A41" s="642" t="s">
        <v>25</v>
      </c>
      <c r="B41" s="643"/>
      <c r="C41" s="644"/>
      <c r="D41" s="645">
        <f>D22+D40</f>
        <v>0</v>
      </c>
    </row>
  </sheetData>
  <sheetProtection algorithmName="SHA-512" hashValue="pqWBq9nFyOlajQKSMC9C7b/KPpUOs+VcWaBfhgAazl7N3TFoCeWizn/tQTe2H06iFGbhH6b8zvBOx2vqfZ5IIQ==" saltValue="uMRCkl8BGwWYK8y2OmHLrg==" spinCount="100000" sheet="1" formatCells="0" selectLockedCells="1"/>
  <customSheetViews>
    <customSheetView guid="{EEC0F9C3-4901-428B-A60E-73DD0E5E6250}" scale="90" fitToPage="1" topLeftCell="A24">
      <selection activeCell="A22" sqref="A22:E22"/>
      <pageMargins left="0.5" right="0.5" top="0.97" bottom="0.75" header="0.5" footer="0.5"/>
      <printOptions horizontalCentered="1"/>
      <pageSetup orientation="portrait" r:id="rId1"/>
      <headerFooter alignWithMargins="0">
        <oddHeader>&amp;R&amp;"Arial,Bold"&amp;11Enclosure 3</oddHeader>
        <oddFooter>&amp;LUpdated: 05/08/2015</oddFooter>
      </headerFooter>
    </customSheetView>
    <customSheetView guid="{0229D892-1524-422F-8F2B-B4F1058839AF}" scale="90" fitToPage="1">
      <selection activeCell="E48" sqref="E48"/>
      <pageMargins left="0.5" right="0.5" top="0.97" bottom="0.75" header="0.5" footer="0.5"/>
      <printOptions horizontalCentered="1"/>
      <pageSetup orientation="portrait" r:id="rId2"/>
      <headerFooter alignWithMargins="0">
        <oddHeader>&amp;R&amp;"Arial,Bold"&amp;11Enclosure 3</oddHeader>
        <oddFooter>&amp;LUpdated: 05/08/2015</oddFooter>
      </headerFooter>
    </customSheetView>
    <customSheetView guid="{908EB6A4-476B-4014-BC23-F10C868B38EC}" scale="90" fitToPage="1" topLeftCell="A24">
      <selection activeCell="A22" sqref="A22:E22"/>
      <pageMargins left="0.5" right="0.5" top="0.97" bottom="0.75" header="0.5" footer="0.5"/>
      <printOptions horizontalCentered="1"/>
      <pageSetup orientation="portrait" r:id="rId3"/>
      <headerFooter alignWithMargins="0">
        <oddHeader>&amp;R&amp;"Arial,Bold"&amp;11Enclosure 3</oddHeader>
        <oddFooter>&amp;LUpdated: 05/08/2015</oddFooter>
      </headerFooter>
    </customSheetView>
  </customSheetViews>
  <phoneticPr fontId="2" type="noConversion"/>
  <printOptions horizontalCentered="1"/>
  <pageMargins left="0.5" right="0.5" top="0.97" bottom="0.75" header="0.5" footer="0.5"/>
  <pageSetup orientation="portrait" r:id="rId4"/>
  <headerFooter alignWithMargins="0">
    <oddHeader>&amp;R&amp;"Arial,Bold"&amp;11Enclosure 3</oddHeader>
    <oddFooter>&amp;LUpdated: 02/10/17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E16"/>
  <sheetViews>
    <sheetView zoomScale="90" zoomScaleNormal="90" workbookViewId="0">
      <selection activeCell="B4" sqref="B4"/>
    </sheetView>
  </sheetViews>
  <sheetFormatPr defaultColWidth="0" defaultRowHeight="15" zeroHeight="1" x14ac:dyDescent="0.2"/>
  <cols>
    <col min="1" max="1" width="12.140625" style="261" customWidth="1"/>
    <col min="2" max="2" width="20" style="261" customWidth="1"/>
    <col min="3" max="3" width="31.5703125" style="261" customWidth="1"/>
    <col min="4" max="4" width="26.28515625" style="261" customWidth="1"/>
    <col min="5" max="5" width="0" style="261" hidden="1"/>
    <col min="6" max="16384" width="8.7109375" style="261" hidden="1"/>
  </cols>
  <sheetData>
    <row r="1" spans="1:5" ht="19.899999999999999" customHeight="1" x14ac:dyDescent="0.25">
      <c r="A1" s="350" t="s">
        <v>194</v>
      </c>
      <c r="B1" s="351"/>
      <c r="C1" s="351"/>
      <c r="D1" s="352"/>
    </row>
    <row r="2" spans="1:5" ht="19.899999999999999" customHeight="1" x14ac:dyDescent="0.25">
      <c r="A2" s="356" t="s">
        <v>195</v>
      </c>
      <c r="B2" s="357"/>
      <c r="C2" s="357"/>
      <c r="D2" s="359"/>
    </row>
    <row r="3" spans="1:5" ht="19.899999999999999" customHeight="1" thickBot="1" x14ac:dyDescent="0.3">
      <c r="A3" s="356" t="s">
        <v>196</v>
      </c>
      <c r="B3" s="357"/>
      <c r="C3" s="357"/>
      <c r="D3" s="359"/>
    </row>
    <row r="4" spans="1:5" ht="15" customHeight="1" thickBot="1" x14ac:dyDescent="0.3">
      <c r="A4" s="312" t="s">
        <v>8</v>
      </c>
      <c r="B4" s="327" t="str">
        <f>'CSS '!B4:B4</f>
        <v>Monterey</v>
      </c>
      <c r="C4" s="328" t="s">
        <v>9</v>
      </c>
      <c r="D4" s="329">
        <f>'CSS '!E4</f>
        <v>0</v>
      </c>
    </row>
    <row r="5" spans="1:5" s="603" customFormat="1" ht="30" customHeight="1" x14ac:dyDescent="0.25">
      <c r="A5" s="325"/>
      <c r="B5" s="600"/>
      <c r="C5" s="601"/>
      <c r="D5" s="602" t="s">
        <v>214</v>
      </c>
    </row>
    <row r="6" spans="1:5" s="603" customFormat="1" ht="15.75" x14ac:dyDescent="0.25">
      <c r="A6" s="287"/>
      <c r="B6" s="296"/>
      <c r="C6" s="296"/>
      <c r="D6" s="604"/>
    </row>
    <row r="7" spans="1:5" ht="27" customHeight="1" x14ac:dyDescent="0.2">
      <c r="A7" s="605" t="s">
        <v>215</v>
      </c>
      <c r="B7" s="606"/>
      <c r="C7" s="607"/>
      <c r="D7" s="608"/>
    </row>
    <row r="8" spans="1:5" x14ac:dyDescent="0.2">
      <c r="A8" s="609"/>
      <c r="B8" s="610"/>
      <c r="C8" s="610"/>
      <c r="D8" s="611"/>
    </row>
    <row r="9" spans="1:5" ht="26.65" customHeight="1" x14ac:dyDescent="0.2">
      <c r="A9" s="612" t="s">
        <v>129</v>
      </c>
      <c r="B9" s="613"/>
      <c r="C9" s="614"/>
      <c r="D9" s="599"/>
    </row>
    <row r="10" spans="1:5" x14ac:dyDescent="0.2">
      <c r="A10" s="615"/>
      <c r="B10" s="616"/>
      <c r="C10" s="616"/>
      <c r="D10" s="617"/>
    </row>
    <row r="11" spans="1:5" ht="25.15" customHeight="1" thickBot="1" x14ac:dyDescent="0.25">
      <c r="A11" s="618" t="s">
        <v>130</v>
      </c>
      <c r="B11" s="619"/>
      <c r="C11" s="620"/>
      <c r="D11" s="621"/>
    </row>
    <row r="12" spans="1:5" hidden="1" x14ac:dyDescent="0.2">
      <c r="A12" s="415"/>
      <c r="B12" s="415"/>
      <c r="C12" s="415"/>
      <c r="D12" s="415"/>
      <c r="E12" s="120"/>
    </row>
    <row r="13" spans="1:5" ht="15.75" hidden="1" x14ac:dyDescent="0.25">
      <c r="A13" s="622"/>
      <c r="B13" s="622"/>
      <c r="C13" s="622"/>
      <c r="D13" s="623"/>
      <c r="E13" s="120"/>
    </row>
    <row r="14" spans="1:5" hidden="1" x14ac:dyDescent="0.2">
      <c r="A14" s="415"/>
      <c r="B14" s="415"/>
      <c r="C14" s="415"/>
      <c r="D14" s="415"/>
      <c r="E14" s="120"/>
    </row>
    <row r="15" spans="1:5" ht="15.75" hidden="1" x14ac:dyDescent="0.25">
      <c r="A15" s="622"/>
      <c r="B15" s="622"/>
      <c r="C15" s="622"/>
      <c r="D15" s="623"/>
      <c r="E15" s="120"/>
    </row>
    <row r="16" spans="1:5" hidden="1" x14ac:dyDescent="0.2">
      <c r="A16" s="415"/>
      <c r="B16" s="415"/>
      <c r="C16" s="415"/>
      <c r="D16" s="415"/>
      <c r="E16" s="120"/>
    </row>
  </sheetData>
  <sheetProtection algorithmName="SHA-512" hashValue="GwcDaCLNnhTypAtj0zURdltvd9d9dKDZa7SSoSYtd2xegdhDxi/K7GDksl0mES8/a1eyboA+y7c6On29HrSj5A==" saltValue="8u+6IF5Wz0cOGM0S2NJVew==" spinCount="100000" sheet="1" formatCells="0" selectLockedCells="1"/>
  <customSheetViews>
    <customSheetView guid="{EEC0F9C3-4901-428B-A60E-73DD0E5E6250}" scale="110" fitToPage="1">
      <selection activeCell="A14" sqref="A14:E14"/>
      <pageMargins left="0.7" right="0.7" top="0.75" bottom="0.75" header="0.3" footer="0.3"/>
      <pageSetup orientation="portrait" r:id="rId1"/>
      <headerFooter>
        <oddHeader>&amp;R&amp;"Arial,Bold"Enclosure 3</oddHeader>
        <oddFooter>&amp;LUpdated: 07/24/2015</oddFooter>
      </headerFooter>
    </customSheetView>
    <customSheetView guid="{0229D892-1524-422F-8F2B-B4F1058839AF}" scale="110" fitToPage="1">
      <selection activeCell="A14" sqref="A14:E14"/>
      <pageMargins left="0.7" right="0.7" top="0.75" bottom="0.75" header="0.3" footer="0.3"/>
      <pageSetup orientation="portrait" r:id="rId2"/>
      <headerFooter>
        <oddHeader>&amp;R&amp;"Arial,Bold"Enclosure 3</oddHeader>
        <oddFooter>&amp;LUpdated: 07/24/2015</oddFooter>
      </headerFooter>
    </customSheetView>
    <customSheetView guid="{908EB6A4-476B-4014-BC23-F10C868B38EC}" scale="110" fitToPage="1">
      <selection activeCell="A14" sqref="A14:E14"/>
      <pageMargins left="0.7" right="0.7" top="0.75" bottom="0.75" header="0.3" footer="0.3"/>
      <pageSetup orientation="portrait" r:id="rId3"/>
      <headerFooter>
        <oddHeader>&amp;R&amp;"Arial,Bold"Enclosure 3</oddHeader>
        <oddFooter>&amp;LUpdated: 07/24/2015</oddFooter>
      </headerFooter>
    </customSheetView>
  </customSheetViews>
  <pageMargins left="0.7" right="0.7" top="0.75" bottom="0.75" header="0.3" footer="0.3"/>
  <pageSetup orientation="portrait" r:id="rId4"/>
  <headerFooter>
    <oddHeader>&amp;R&amp;"Arial,Bold"Enclosure 3</oddHeader>
    <oddFooter>&amp;LUpdated: 02/10/17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D7"/>
  <sheetViews>
    <sheetView zoomScaleNormal="100" workbookViewId="0">
      <selection activeCell="D5" sqref="D5"/>
    </sheetView>
  </sheetViews>
  <sheetFormatPr defaultColWidth="0" defaultRowHeight="12.75" zeroHeight="1" x14ac:dyDescent="0.2"/>
  <cols>
    <col min="1" max="1" width="10.85546875" style="92" customWidth="1"/>
    <col min="2" max="2" width="26.7109375" style="92" customWidth="1"/>
    <col min="3" max="3" width="13.28515625" style="92" customWidth="1"/>
    <col min="4" max="4" width="41.85546875" style="92" customWidth="1"/>
    <col min="5" max="16384" width="8.7109375" style="92" hidden="1"/>
  </cols>
  <sheetData>
    <row r="1" spans="1:4" ht="19.899999999999999" customHeight="1" x14ac:dyDescent="0.2">
      <c r="A1" s="360" t="s">
        <v>197</v>
      </c>
      <c r="B1" s="361"/>
      <c r="C1" s="361"/>
      <c r="D1" s="362"/>
    </row>
    <row r="2" spans="1:4" ht="19.899999999999999" customHeight="1" x14ac:dyDescent="0.25">
      <c r="A2" s="356" t="s">
        <v>198</v>
      </c>
      <c r="B2" s="357"/>
      <c r="C2" s="357"/>
      <c r="D2" s="359"/>
    </row>
    <row r="3" spans="1:4" ht="19.899999999999999" customHeight="1" thickBot="1" x14ac:dyDescent="0.3">
      <c r="A3" s="356" t="s">
        <v>199</v>
      </c>
      <c r="B3" s="357"/>
      <c r="C3" s="357"/>
      <c r="D3" s="359"/>
    </row>
    <row r="4" spans="1:4" ht="15" customHeight="1" thickBot="1" x14ac:dyDescent="0.3">
      <c r="A4" s="312" t="s">
        <v>8</v>
      </c>
      <c r="B4" s="327" t="str">
        <f>'CSS '!B4:B4</f>
        <v>Monterey</v>
      </c>
      <c r="C4" s="328" t="s">
        <v>9</v>
      </c>
      <c r="D4" s="329">
        <f>'CSS '!G4</f>
        <v>43344</v>
      </c>
    </row>
    <row r="5" spans="1:4" s="93" customFormat="1" ht="30" customHeight="1" x14ac:dyDescent="0.25">
      <c r="A5" s="592"/>
      <c r="B5" s="593"/>
      <c r="C5" s="594"/>
      <c r="D5" s="595" t="s">
        <v>222</v>
      </c>
    </row>
    <row r="6" spans="1:4" ht="26.1" customHeight="1" x14ac:dyDescent="0.2">
      <c r="A6" s="596" t="s">
        <v>155</v>
      </c>
      <c r="B6" s="597"/>
      <c r="C6" s="598"/>
      <c r="D6" s="599">
        <v>0</v>
      </c>
    </row>
    <row r="7" spans="1:4" ht="13.5" thickBot="1" x14ac:dyDescent="0.25">
      <c r="A7" s="94"/>
      <c r="B7" s="95"/>
      <c r="C7" s="95"/>
      <c r="D7" s="96"/>
    </row>
  </sheetData>
  <sheetProtection algorithmName="SHA-512" hashValue="AtmlB/Qw9mF6rN0Yz5vBiOaMyRNCjKxr8JM4exZS4YnhMlBDPON0p4kZExFvO0006qdlP3VDfa0HV+KaVwvMNA==" saltValue="QW2hw8AUMWS1Dbw9LJz1EA==" spinCount="100000" sheet="1" formatCells="0" selectLockedCells="1"/>
  <customSheetViews>
    <customSheetView guid="{EEC0F9C3-4901-428B-A60E-73DD0E5E6250}" scale="110" fitToPage="1" topLeftCell="A4">
      <selection activeCell="A7" sqref="A7:E7"/>
      <pageMargins left="0.7" right="0.7" top="0.75" bottom="0.75" header="0.3" footer="0.3"/>
      <pageSetup orientation="portrait" r:id="rId1"/>
      <headerFooter>
        <oddHeader>&amp;R&amp;"Arial,Bold"Enclosure 3</oddHeader>
        <oddFooter>&amp;LUpdated: 05/08/2015</oddFooter>
      </headerFooter>
    </customSheetView>
    <customSheetView guid="{0229D892-1524-422F-8F2B-B4F1058839AF}" scale="110" fitToPage="1" topLeftCell="A4">
      <selection activeCell="A7" sqref="A7:E7"/>
      <pageMargins left="0.7" right="0.7" top="0.75" bottom="0.75" header="0.3" footer="0.3"/>
      <pageSetup orientation="portrait" r:id="rId2"/>
      <headerFooter>
        <oddHeader>&amp;R&amp;"Arial,Bold"Enclosure 3</oddHeader>
        <oddFooter>&amp;LUpdated: 05/08/2015</oddFooter>
      </headerFooter>
    </customSheetView>
    <customSheetView guid="{908EB6A4-476B-4014-BC23-F10C868B38EC}" scale="110" fitToPage="1" topLeftCell="A4">
      <selection activeCell="A7" sqref="A7:E7"/>
      <pageMargins left="0.7" right="0.7" top="0.75" bottom="0.75" header="0.3" footer="0.3"/>
      <pageSetup orientation="portrait" r:id="rId3"/>
      <headerFooter>
        <oddHeader>&amp;R&amp;"Arial,Bold"Enclosure 3</oddHeader>
        <oddFooter>&amp;LUpdated: 05/08/2015</oddFooter>
      </headerFooter>
    </customSheetView>
  </customSheetViews>
  <pageMargins left="0.7" right="0.7" top="0.75" bottom="0.75" header="0.3" footer="0.3"/>
  <pageSetup orientation="portrait" r:id="rId4"/>
  <headerFooter>
    <oddHeader>&amp;R&amp;"Arial,Bold"Enclosure 3</oddHeader>
    <oddFooter>&amp;LUpdated: 02/10/17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U93"/>
  <sheetViews>
    <sheetView tabSelected="1" zoomScale="70" zoomScaleNormal="70" zoomScaleSheetLayoutView="100" zoomScalePageLayoutView="70" workbookViewId="0">
      <selection activeCell="L17" sqref="L17"/>
    </sheetView>
  </sheetViews>
  <sheetFormatPr defaultColWidth="0" defaultRowHeight="15" zeroHeight="1" x14ac:dyDescent="0.2"/>
  <cols>
    <col min="1" max="1" width="3.42578125" style="210" customWidth="1"/>
    <col min="2" max="5" width="3.5703125" style="210" customWidth="1"/>
    <col min="6" max="6" width="55" style="210" customWidth="1"/>
    <col min="7" max="18" width="17.85546875" style="210" customWidth="1"/>
    <col min="19" max="19" width="13" style="210" hidden="1"/>
    <col min="20" max="21" width="0" style="210" hidden="1"/>
    <col min="22" max="16384" width="8.7109375" style="210" hidden="1"/>
  </cols>
  <sheetData>
    <row r="1" spans="1:18" ht="15.75" x14ac:dyDescent="0.25">
      <c r="A1" s="262" t="s">
        <v>205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</row>
    <row r="2" spans="1:18" ht="15.75" x14ac:dyDescent="0.25">
      <c r="A2" s="262" t="s">
        <v>206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</row>
    <row r="3" spans="1:18" ht="15.75" x14ac:dyDescent="0.25">
      <c r="A3" s="375" t="s">
        <v>107</v>
      </c>
      <c r="B3" s="363"/>
      <c r="C3" s="364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</row>
    <row r="4" spans="1:18" s="377" customFormat="1" ht="15.75" x14ac:dyDescent="0.25">
      <c r="A4" s="376"/>
      <c r="B4" s="366"/>
      <c r="C4" s="366"/>
      <c r="D4" s="366"/>
      <c r="E4" s="366"/>
      <c r="F4" s="366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</row>
    <row r="5" spans="1:18" ht="15.75" x14ac:dyDescent="0.25">
      <c r="A5" s="378" t="s">
        <v>106</v>
      </c>
      <c r="B5" s="379"/>
      <c r="C5" s="379"/>
      <c r="D5" s="380" t="str">
        <f>'CSS '!B4</f>
        <v>Monterey</v>
      </c>
      <c r="E5" s="379"/>
      <c r="F5" s="379"/>
      <c r="K5" s="381"/>
      <c r="P5" s="382" t="s">
        <v>73</v>
      </c>
      <c r="Q5" s="382">
        <f>'CSS '!G4</f>
        <v>43344</v>
      </c>
      <c r="R5" s="382"/>
    </row>
    <row r="6" spans="1:18" ht="15" customHeight="1" thickBot="1" x14ac:dyDescent="0.3">
      <c r="A6" s="321"/>
      <c r="B6" s="321"/>
      <c r="C6" s="321"/>
      <c r="D6" s="321"/>
      <c r="E6" s="321"/>
      <c r="F6" s="321"/>
      <c r="G6" s="383"/>
      <c r="H6" s="383"/>
      <c r="I6" s="383"/>
      <c r="J6" s="383"/>
      <c r="K6" s="383"/>
      <c r="L6" s="383"/>
      <c r="M6" s="383"/>
      <c r="N6" s="384"/>
      <c r="O6" s="384"/>
      <c r="P6" s="385"/>
      <c r="Q6" s="385"/>
      <c r="R6" s="385"/>
    </row>
    <row r="7" spans="1:18" ht="31.5" customHeight="1" thickBot="1" x14ac:dyDescent="0.25">
      <c r="A7" s="368" t="s">
        <v>207</v>
      </c>
      <c r="B7" s="369"/>
      <c r="C7" s="370"/>
      <c r="D7" s="370"/>
      <c r="E7" s="370"/>
      <c r="F7" s="371"/>
      <c r="G7" s="386" t="s">
        <v>244</v>
      </c>
    </row>
    <row r="8" spans="1:18" ht="15" customHeight="1" thickBot="1" x14ac:dyDescent="0.25">
      <c r="A8" s="387"/>
      <c r="B8" s="387"/>
      <c r="C8" s="387"/>
      <c r="D8" s="387"/>
      <c r="E8" s="387"/>
      <c r="F8" s="387"/>
    </row>
    <row r="9" spans="1:18" s="365" customFormat="1" ht="15" customHeight="1" x14ac:dyDescent="0.25">
      <c r="A9" s="263"/>
      <c r="B9" s="264"/>
      <c r="C9" s="264"/>
      <c r="D9" s="264"/>
      <c r="E9" s="264"/>
      <c r="F9" s="269"/>
      <c r="G9" s="388" t="s">
        <v>0</v>
      </c>
      <c r="H9" s="388" t="s">
        <v>1</v>
      </c>
      <c r="I9" s="388" t="s">
        <v>7</v>
      </c>
      <c r="J9" s="388" t="s">
        <v>2</v>
      </c>
      <c r="K9" s="388" t="s">
        <v>3</v>
      </c>
      <c r="L9" s="388" t="s">
        <v>4</v>
      </c>
      <c r="M9" s="388" t="s">
        <v>5</v>
      </c>
      <c r="N9" s="388" t="s">
        <v>6</v>
      </c>
      <c r="O9" s="388" t="s">
        <v>38</v>
      </c>
      <c r="P9" s="389" t="s">
        <v>101</v>
      </c>
      <c r="Q9" s="389" t="s">
        <v>56</v>
      </c>
      <c r="R9" s="390" t="s">
        <v>166</v>
      </c>
    </row>
    <row r="10" spans="1:18" s="365" customFormat="1" ht="68.25" customHeight="1" thickBot="1" x14ac:dyDescent="0.3">
      <c r="A10" s="391"/>
      <c r="B10" s="392"/>
      <c r="C10" s="392"/>
      <c r="D10" s="392"/>
      <c r="E10" s="392"/>
      <c r="F10" s="393" t="s">
        <v>128</v>
      </c>
      <c r="G10" s="394" t="s">
        <v>209</v>
      </c>
      <c r="H10" s="394" t="s">
        <v>210</v>
      </c>
      <c r="I10" s="394" t="s">
        <v>35</v>
      </c>
      <c r="J10" s="394" t="s">
        <v>211</v>
      </c>
      <c r="K10" s="394" t="s">
        <v>15</v>
      </c>
      <c r="L10" s="394" t="s">
        <v>27</v>
      </c>
      <c r="M10" s="394" t="s">
        <v>28</v>
      </c>
      <c r="N10" s="394" t="s">
        <v>63</v>
      </c>
      <c r="O10" s="395" t="s">
        <v>155</v>
      </c>
      <c r="P10" s="396" t="s">
        <v>49</v>
      </c>
      <c r="Q10" s="394" t="s">
        <v>76</v>
      </c>
      <c r="R10" s="397" t="s">
        <v>16</v>
      </c>
    </row>
    <row r="11" spans="1:18" ht="25.15" customHeight="1" thickTop="1" x14ac:dyDescent="0.25">
      <c r="A11" s="398">
        <v>1</v>
      </c>
      <c r="B11" s="399" t="s">
        <v>245</v>
      </c>
      <c r="C11" s="353"/>
      <c r="D11" s="353"/>
      <c r="E11" s="353"/>
      <c r="F11" s="400"/>
      <c r="G11" s="401"/>
      <c r="H11" s="401"/>
      <c r="I11" s="401"/>
      <c r="J11" s="401"/>
      <c r="K11" s="401"/>
      <c r="L11" s="401"/>
      <c r="M11" s="401"/>
      <c r="N11" s="401"/>
      <c r="O11" s="401"/>
      <c r="P11" s="402"/>
      <c r="Q11" s="402"/>
      <c r="R11" s="403"/>
    </row>
    <row r="12" spans="1:18" ht="25.15" customHeight="1" x14ac:dyDescent="0.25">
      <c r="A12" s="404"/>
      <c r="B12" s="405"/>
      <c r="C12" s="120" t="s">
        <v>39</v>
      </c>
      <c r="D12" s="406" t="s">
        <v>61</v>
      </c>
      <c r="E12" s="406"/>
      <c r="F12" s="407"/>
      <c r="G12" s="401"/>
      <c r="H12" s="401"/>
      <c r="I12" s="401"/>
      <c r="J12" s="401"/>
      <c r="K12" s="401"/>
      <c r="L12" s="401"/>
      <c r="M12" s="401"/>
      <c r="N12" s="401"/>
      <c r="O12" s="401"/>
      <c r="P12" s="408">
        <f>3062858</f>
        <v>3062858</v>
      </c>
      <c r="Q12" s="409"/>
      <c r="R12" s="410">
        <f>P12</f>
        <v>3062858</v>
      </c>
    </row>
    <row r="13" spans="1:18" ht="25.15" customHeight="1" x14ac:dyDescent="0.25">
      <c r="A13" s="404"/>
      <c r="B13" s="405"/>
      <c r="C13" s="120" t="s">
        <v>40</v>
      </c>
      <c r="D13" s="406" t="s">
        <v>74</v>
      </c>
      <c r="E13" s="406"/>
      <c r="F13" s="407"/>
      <c r="G13" s="401"/>
      <c r="H13" s="401"/>
      <c r="I13" s="401"/>
      <c r="J13" s="411">
        <v>0</v>
      </c>
      <c r="K13" s="401"/>
      <c r="L13" s="401"/>
      <c r="M13" s="401"/>
      <c r="N13" s="401"/>
      <c r="O13" s="401"/>
      <c r="P13" s="402"/>
      <c r="Q13" s="402"/>
      <c r="R13" s="410">
        <f>J13</f>
        <v>0</v>
      </c>
    </row>
    <row r="14" spans="1:18" ht="25.15" customHeight="1" x14ac:dyDescent="0.25">
      <c r="A14" s="404"/>
      <c r="B14" s="405"/>
      <c r="C14" s="412" t="s">
        <v>41</v>
      </c>
      <c r="D14" s="406" t="s">
        <v>64</v>
      </c>
      <c r="E14" s="406"/>
      <c r="F14" s="407"/>
      <c r="G14" s="401"/>
      <c r="H14" s="401"/>
      <c r="I14" s="401"/>
      <c r="J14" s="411">
        <v>0</v>
      </c>
      <c r="K14" s="411">
        <v>0</v>
      </c>
      <c r="L14" s="401"/>
      <c r="M14" s="401"/>
      <c r="N14" s="401"/>
      <c r="O14" s="401"/>
      <c r="P14" s="402"/>
      <c r="Q14" s="402"/>
      <c r="R14" s="410">
        <f>SUM(J14:K14)</f>
        <v>0</v>
      </c>
    </row>
    <row r="15" spans="1:18" s="377" customFormat="1" ht="25.15" customHeight="1" x14ac:dyDescent="0.2">
      <c r="A15" s="413"/>
      <c r="B15" s="414"/>
      <c r="C15" s="412" t="s">
        <v>42</v>
      </c>
      <c r="D15" s="415" t="s">
        <v>65</v>
      </c>
      <c r="E15" s="415"/>
      <c r="F15" s="416"/>
      <c r="G15" s="417">
        <v>0</v>
      </c>
      <c r="H15" s="417">
        <v>0</v>
      </c>
      <c r="I15" s="417">
        <v>0</v>
      </c>
      <c r="J15" s="417">
        <v>0</v>
      </c>
      <c r="K15" s="417">
        <v>0</v>
      </c>
      <c r="L15" s="417">
        <v>0</v>
      </c>
      <c r="M15" s="417">
        <v>0</v>
      </c>
      <c r="N15" s="417">
        <v>0</v>
      </c>
      <c r="O15" s="401"/>
      <c r="P15" s="409"/>
      <c r="Q15" s="409"/>
      <c r="R15" s="410">
        <f>SUM(G15:N15)</f>
        <v>0</v>
      </c>
    </row>
    <row r="16" spans="1:18" s="377" customFormat="1" ht="25.15" customHeight="1" x14ac:dyDescent="0.2">
      <c r="A16" s="413"/>
      <c r="B16" s="414"/>
      <c r="C16" s="412" t="s">
        <v>43</v>
      </c>
      <c r="D16" s="415" t="s">
        <v>66</v>
      </c>
      <c r="E16" s="415"/>
      <c r="F16" s="416"/>
      <c r="G16" s="417">
        <v>0</v>
      </c>
      <c r="H16" s="417">
        <v>0</v>
      </c>
      <c r="I16" s="417">
        <v>0</v>
      </c>
      <c r="J16" s="417">
        <v>0</v>
      </c>
      <c r="K16" s="417">
        <v>0</v>
      </c>
      <c r="L16" s="417">
        <v>0</v>
      </c>
      <c r="M16" s="417">
        <v>0</v>
      </c>
      <c r="N16" s="417">
        <v>0</v>
      </c>
      <c r="O16" s="401"/>
      <c r="P16" s="409"/>
      <c r="Q16" s="409"/>
      <c r="R16" s="410">
        <f>SUM(G16:N16)</f>
        <v>0</v>
      </c>
    </row>
    <row r="17" spans="1:21" s="377" customFormat="1" ht="25.15" customHeight="1" x14ac:dyDescent="0.2">
      <c r="A17" s="413"/>
      <c r="B17" s="414"/>
      <c r="C17" s="412" t="s">
        <v>44</v>
      </c>
      <c r="D17" s="415" t="s">
        <v>67</v>
      </c>
      <c r="E17" s="415"/>
      <c r="F17" s="416"/>
      <c r="G17" s="417">
        <v>0</v>
      </c>
      <c r="H17" s="417">
        <v>0</v>
      </c>
      <c r="I17" s="417">
        <v>0</v>
      </c>
      <c r="J17" s="417">
        <v>0</v>
      </c>
      <c r="K17" s="417">
        <v>0</v>
      </c>
      <c r="L17" s="417">
        <v>0</v>
      </c>
      <c r="M17" s="417">
        <v>0</v>
      </c>
      <c r="N17" s="417">
        <v>0</v>
      </c>
      <c r="O17" s="418"/>
      <c r="P17" s="409"/>
      <c r="Q17" s="409"/>
      <c r="R17" s="410">
        <f>SUM(G17:N17)</f>
        <v>0</v>
      </c>
    </row>
    <row r="18" spans="1:21" s="377" customFormat="1" ht="25.15" customHeight="1" x14ac:dyDescent="0.2">
      <c r="A18" s="413"/>
      <c r="B18" s="414"/>
      <c r="C18" s="412" t="s">
        <v>45</v>
      </c>
      <c r="D18" s="415" t="s">
        <v>68</v>
      </c>
      <c r="E18" s="415"/>
      <c r="F18" s="416"/>
      <c r="G18" s="411">
        <v>0</v>
      </c>
      <c r="H18" s="411">
        <v>0</v>
      </c>
      <c r="I18" s="411">
        <f>589896.09</f>
        <v>589896.09</v>
      </c>
      <c r="J18" s="411">
        <v>0</v>
      </c>
      <c r="K18" s="411">
        <v>0</v>
      </c>
      <c r="L18" s="411">
        <v>0</v>
      </c>
      <c r="M18" s="411">
        <v>0</v>
      </c>
      <c r="N18" s="411">
        <v>0</v>
      </c>
      <c r="O18" s="418"/>
      <c r="P18" s="409"/>
      <c r="Q18" s="409"/>
      <c r="R18" s="410">
        <f>SUM(G18:N18)</f>
        <v>589896.09</v>
      </c>
    </row>
    <row r="19" spans="1:21" s="377" customFormat="1" ht="25.15" customHeight="1" x14ac:dyDescent="0.2">
      <c r="A19" s="413"/>
      <c r="B19" s="414"/>
      <c r="C19" s="412" t="s">
        <v>46</v>
      </c>
      <c r="D19" s="415" t="s">
        <v>78</v>
      </c>
      <c r="E19" s="415"/>
      <c r="F19" s="416"/>
      <c r="G19" s="411">
        <v>0</v>
      </c>
      <c r="H19" s="411">
        <v>0</v>
      </c>
      <c r="I19" s="411">
        <f>931631.12</f>
        <v>931631.12</v>
      </c>
      <c r="J19" s="411">
        <v>0</v>
      </c>
      <c r="K19" s="411">
        <v>0</v>
      </c>
      <c r="L19" s="418"/>
      <c r="M19" s="411">
        <v>0</v>
      </c>
      <c r="N19" s="418"/>
      <c r="O19" s="418"/>
      <c r="P19" s="409"/>
      <c r="Q19" s="409"/>
      <c r="R19" s="410">
        <f>SUM(G19:K19)+M19</f>
        <v>931631.12</v>
      </c>
    </row>
    <row r="20" spans="1:21" s="377" customFormat="1" ht="25.15" customHeight="1" x14ac:dyDescent="0.2">
      <c r="A20" s="413"/>
      <c r="B20" s="414"/>
      <c r="C20" s="412" t="s">
        <v>47</v>
      </c>
      <c r="D20" s="415" t="s">
        <v>94</v>
      </c>
      <c r="E20" s="415"/>
      <c r="F20" s="416"/>
      <c r="G20" s="411">
        <f>719798.6+241041.89</f>
        <v>960840.49</v>
      </c>
      <c r="H20" s="411"/>
      <c r="I20" s="411">
        <f>724048.8</f>
        <v>724048.8</v>
      </c>
      <c r="J20" s="411">
        <v>0</v>
      </c>
      <c r="K20" s="411">
        <v>0</v>
      </c>
      <c r="L20" s="418"/>
      <c r="M20" s="411">
        <v>0</v>
      </c>
      <c r="N20" s="418"/>
      <c r="O20" s="418"/>
      <c r="P20" s="409"/>
      <c r="Q20" s="409"/>
      <c r="R20" s="410">
        <f>SUM(G20:K20)+M20</f>
        <v>1684889.29</v>
      </c>
    </row>
    <row r="21" spans="1:21" s="377" customFormat="1" ht="25.15" customHeight="1" x14ac:dyDescent="0.2">
      <c r="A21" s="413"/>
      <c r="B21" s="414"/>
      <c r="C21" s="412" t="s">
        <v>48</v>
      </c>
      <c r="D21" s="415" t="s">
        <v>117</v>
      </c>
      <c r="E21" s="415"/>
      <c r="F21" s="416"/>
      <c r="G21" s="411">
        <f>15451255.59</f>
        <v>15451255.59</v>
      </c>
      <c r="H21" s="411">
        <v>0</v>
      </c>
      <c r="I21" s="411">
        <f>1013499.59</f>
        <v>1013499.59</v>
      </c>
      <c r="J21" s="411"/>
      <c r="K21" s="411"/>
      <c r="L21" s="418"/>
      <c r="M21" s="417"/>
      <c r="N21" s="418"/>
      <c r="O21" s="417"/>
      <c r="P21" s="409"/>
      <c r="Q21" s="409"/>
      <c r="R21" s="410">
        <f>SUM(G21:K21)+M21+O21</f>
        <v>16464755.18</v>
      </c>
    </row>
    <row r="22" spans="1:21" s="377" customFormat="1" ht="25.15" customHeight="1" x14ac:dyDescent="0.2">
      <c r="A22" s="413"/>
      <c r="B22" s="419"/>
      <c r="C22" s="121" t="s">
        <v>57</v>
      </c>
      <c r="D22" s="380" t="s">
        <v>76</v>
      </c>
      <c r="E22" s="380"/>
      <c r="F22" s="420"/>
      <c r="G22" s="421"/>
      <c r="H22" s="421"/>
      <c r="I22" s="421"/>
      <c r="J22" s="421"/>
      <c r="K22" s="421"/>
      <c r="L22" s="421"/>
      <c r="M22" s="421"/>
      <c r="N22" s="421"/>
      <c r="O22" s="422"/>
      <c r="P22" s="423"/>
      <c r="Q22" s="424">
        <f>22679.34</f>
        <v>22679.34</v>
      </c>
      <c r="R22" s="425">
        <f>Q22</f>
        <v>22679.34</v>
      </c>
    </row>
    <row r="23" spans="1:21" ht="25.15" customHeight="1" x14ac:dyDescent="0.2">
      <c r="A23" s="404"/>
      <c r="B23" s="426"/>
      <c r="C23" s="427" t="s">
        <v>122</v>
      </c>
      <c r="D23" s="428"/>
      <c r="E23" s="428"/>
      <c r="F23" s="428"/>
      <c r="G23" s="429">
        <f>SUM(G15:G21)</f>
        <v>16412096.08</v>
      </c>
      <c r="H23" s="429">
        <f>SUM(H15:H21)</f>
        <v>0</v>
      </c>
      <c r="I23" s="429">
        <f>SUM(I15:I21)</f>
        <v>3259075.5999999996</v>
      </c>
      <c r="J23" s="429">
        <f>SUM(J13:J21)</f>
        <v>0</v>
      </c>
      <c r="K23" s="429">
        <f>SUM(K14:K21)</f>
        <v>0</v>
      </c>
      <c r="L23" s="429">
        <f>SUM(L15:L18)</f>
        <v>0</v>
      </c>
      <c r="M23" s="429">
        <f>SUM(M15:M21)</f>
        <v>0</v>
      </c>
      <c r="N23" s="429">
        <f>SUM(N15:N18)</f>
        <v>0</v>
      </c>
      <c r="O23" s="430">
        <f>O21</f>
        <v>0</v>
      </c>
      <c r="P23" s="429">
        <f>P12</f>
        <v>3062858</v>
      </c>
      <c r="Q23" s="429">
        <f>Q22</f>
        <v>22679.34</v>
      </c>
      <c r="R23" s="429">
        <f>SUM(G23:Q23)</f>
        <v>22756709.02</v>
      </c>
    </row>
    <row r="24" spans="1:21" ht="25.15" customHeight="1" x14ac:dyDescent="0.25">
      <c r="A24" s="431">
        <v>2</v>
      </c>
      <c r="B24" s="432" t="s">
        <v>170</v>
      </c>
      <c r="C24" s="353"/>
      <c r="D24" s="353"/>
      <c r="E24" s="353"/>
      <c r="F24" s="400"/>
      <c r="G24" s="401"/>
      <c r="H24" s="401"/>
      <c r="I24" s="401"/>
      <c r="J24" s="401"/>
      <c r="K24" s="401"/>
      <c r="L24" s="401"/>
      <c r="M24" s="401"/>
      <c r="N24" s="401"/>
      <c r="O24" s="401"/>
      <c r="P24" s="402"/>
      <c r="Q24" s="402"/>
      <c r="R24" s="403"/>
      <c r="S24" s="377"/>
    </row>
    <row r="25" spans="1:21" ht="25.15" customHeight="1" x14ac:dyDescent="0.2">
      <c r="A25" s="404"/>
      <c r="B25" s="426"/>
      <c r="C25" s="406" t="s">
        <v>39</v>
      </c>
      <c r="D25" s="406" t="s">
        <v>80</v>
      </c>
      <c r="E25" s="406"/>
      <c r="F25" s="407"/>
      <c r="G25" s="411"/>
      <c r="H25" s="417"/>
      <c r="I25" s="417"/>
      <c r="J25" s="418"/>
      <c r="K25" s="418"/>
      <c r="L25" s="418"/>
      <c r="M25" s="418"/>
      <c r="N25" s="418"/>
      <c r="O25" s="418"/>
      <c r="P25" s="408"/>
      <c r="Q25" s="409"/>
      <c r="R25" s="410">
        <f>G25+H25+I25+P25</f>
        <v>0</v>
      </c>
    </row>
    <row r="26" spans="1:21" ht="25.15" customHeight="1" x14ac:dyDescent="0.2">
      <c r="A26" s="404"/>
      <c r="B26" s="426"/>
      <c r="C26" s="406" t="s">
        <v>40</v>
      </c>
      <c r="D26" s="406" t="s">
        <v>120</v>
      </c>
      <c r="E26" s="406"/>
      <c r="F26" s="407"/>
      <c r="G26" s="411">
        <f>12726488.26</f>
        <v>12726488.26</v>
      </c>
      <c r="H26" s="411">
        <f>3147351.24</f>
        <v>3147351.24</v>
      </c>
      <c r="I26" s="411">
        <f>834772.77</f>
        <v>834772.77</v>
      </c>
      <c r="J26" s="418"/>
      <c r="K26" s="418"/>
      <c r="L26" s="418"/>
      <c r="M26" s="411">
        <v>0</v>
      </c>
      <c r="N26" s="418"/>
      <c r="O26" s="411">
        <v>0</v>
      </c>
      <c r="P26" s="409"/>
      <c r="Q26" s="409"/>
      <c r="R26" s="410">
        <f>G26+H26+I26+M26+O26</f>
        <v>16708612.27</v>
      </c>
    </row>
    <row r="27" spans="1:21" ht="25.15" customHeight="1" x14ac:dyDescent="0.2">
      <c r="A27" s="404"/>
      <c r="B27" s="433"/>
      <c r="C27" s="120" t="s">
        <v>41</v>
      </c>
      <c r="D27" s="120" t="s">
        <v>121</v>
      </c>
      <c r="E27" s="120"/>
      <c r="F27" s="434"/>
      <c r="G27" s="435"/>
      <c r="H27" s="435"/>
      <c r="I27" s="435"/>
      <c r="J27" s="435"/>
      <c r="K27" s="435"/>
      <c r="L27" s="435"/>
      <c r="M27" s="435"/>
      <c r="N27" s="435"/>
      <c r="O27" s="421"/>
      <c r="P27" s="436"/>
      <c r="Q27" s="437">
        <f>11948.21</f>
        <v>11948.21</v>
      </c>
      <c r="R27" s="425">
        <f>Q27</f>
        <v>11948.21</v>
      </c>
    </row>
    <row r="28" spans="1:21" ht="25.15" customHeight="1" thickBot="1" x14ac:dyDescent="0.25">
      <c r="A28" s="438"/>
      <c r="B28" s="433"/>
      <c r="C28" s="251" t="s">
        <v>212</v>
      </c>
      <c r="D28" s="251" t="s">
        <v>77</v>
      </c>
      <c r="E28" s="251"/>
      <c r="F28" s="252"/>
      <c r="G28" s="439">
        <f>SUM(G25:G26)</f>
        <v>12726488.26</v>
      </c>
      <c r="H28" s="440">
        <f>SUM(H25:H26)</f>
        <v>3147351.24</v>
      </c>
      <c r="I28" s="440">
        <f>SUM(I25:I26)</f>
        <v>834772.77</v>
      </c>
      <c r="J28" s="441"/>
      <c r="K28" s="441"/>
      <c r="L28" s="441"/>
      <c r="M28" s="440">
        <f>M26</f>
        <v>0</v>
      </c>
      <c r="N28" s="441"/>
      <c r="O28" s="440">
        <f>O26</f>
        <v>0</v>
      </c>
      <c r="P28" s="440">
        <f>P25</f>
        <v>0</v>
      </c>
      <c r="Q28" s="440">
        <f>SUM(Q27)</f>
        <v>11948.21</v>
      </c>
      <c r="R28" s="440">
        <f>SUM(R25:R27)</f>
        <v>16720560.48</v>
      </c>
      <c r="U28" s="442"/>
    </row>
    <row r="29" spans="1:21" ht="25.15" customHeight="1" x14ac:dyDescent="0.25">
      <c r="A29" s="431">
        <v>3</v>
      </c>
      <c r="B29" s="432" t="s">
        <v>246</v>
      </c>
      <c r="C29" s="443"/>
      <c r="D29" s="443"/>
      <c r="E29" s="443"/>
      <c r="F29" s="444"/>
      <c r="G29" s="445"/>
      <c r="H29" s="401"/>
      <c r="I29" s="401"/>
      <c r="J29" s="401"/>
      <c r="K29" s="401"/>
      <c r="L29" s="401"/>
      <c r="M29" s="401"/>
      <c r="N29" s="401"/>
      <c r="O29" s="401"/>
      <c r="P29" s="402"/>
      <c r="Q29" s="402"/>
      <c r="R29" s="401"/>
    </row>
    <row r="30" spans="1:21" ht="25.15" customHeight="1" x14ac:dyDescent="0.25">
      <c r="A30" s="446"/>
      <c r="B30" s="447" t="s">
        <v>98</v>
      </c>
      <c r="C30" s="406" t="s">
        <v>96</v>
      </c>
      <c r="D30" s="406"/>
      <c r="E30" s="406"/>
      <c r="F30" s="407"/>
      <c r="G30" s="445"/>
      <c r="H30" s="401"/>
      <c r="I30" s="401"/>
      <c r="J30" s="401"/>
      <c r="K30" s="401"/>
      <c r="L30" s="401"/>
      <c r="M30" s="401"/>
      <c r="N30" s="401"/>
      <c r="O30" s="401"/>
      <c r="P30" s="402"/>
      <c r="Q30" s="402"/>
      <c r="R30" s="403"/>
    </row>
    <row r="31" spans="1:21" ht="25.15" customHeight="1" x14ac:dyDescent="0.2">
      <c r="A31" s="404"/>
      <c r="B31" s="447"/>
      <c r="C31" s="119" t="s">
        <v>39</v>
      </c>
      <c r="D31" s="406" t="s">
        <v>75</v>
      </c>
      <c r="E31" s="406"/>
      <c r="F31" s="407"/>
      <c r="G31" s="448"/>
      <c r="H31" s="418"/>
      <c r="I31" s="418"/>
      <c r="J31" s="417"/>
      <c r="K31" s="418"/>
      <c r="L31" s="418"/>
      <c r="M31" s="418"/>
      <c r="N31" s="418"/>
      <c r="O31" s="418"/>
      <c r="P31" s="409"/>
      <c r="Q31" s="409"/>
      <c r="R31" s="410">
        <f>J31</f>
        <v>0</v>
      </c>
    </row>
    <row r="32" spans="1:21" ht="25.15" customHeight="1" x14ac:dyDescent="0.2">
      <c r="A32" s="404"/>
      <c r="B32" s="447"/>
      <c r="C32" s="119" t="s">
        <v>40</v>
      </c>
      <c r="D32" s="406" t="s">
        <v>69</v>
      </c>
      <c r="E32" s="406"/>
      <c r="F32" s="407"/>
      <c r="G32" s="448"/>
      <c r="H32" s="418"/>
      <c r="I32" s="418"/>
      <c r="J32" s="417"/>
      <c r="K32" s="417"/>
      <c r="L32" s="418"/>
      <c r="M32" s="418"/>
      <c r="N32" s="418"/>
      <c r="O32" s="418"/>
      <c r="P32" s="409"/>
      <c r="Q32" s="409"/>
      <c r="R32" s="410">
        <f>SUM(J32:K32)</f>
        <v>0</v>
      </c>
    </row>
    <row r="33" spans="1:19" ht="25.15" customHeight="1" x14ac:dyDescent="0.2">
      <c r="A33" s="404"/>
      <c r="B33" s="447"/>
      <c r="C33" s="119" t="s">
        <v>41</v>
      </c>
      <c r="D33" s="406" t="s">
        <v>70</v>
      </c>
      <c r="E33" s="406"/>
      <c r="F33" s="407"/>
      <c r="G33" s="449">
        <v>0</v>
      </c>
      <c r="H33" s="417">
        <v>0</v>
      </c>
      <c r="I33" s="417">
        <v>0</v>
      </c>
      <c r="J33" s="417"/>
      <c r="K33" s="411"/>
      <c r="L33" s="417"/>
      <c r="M33" s="417"/>
      <c r="N33" s="417"/>
      <c r="O33" s="418"/>
      <c r="P33" s="409"/>
      <c r="Q33" s="409"/>
      <c r="R33" s="410">
        <f>SUM(G33:N33)</f>
        <v>0</v>
      </c>
    </row>
    <row r="34" spans="1:19" ht="25.15" customHeight="1" x14ac:dyDescent="0.2">
      <c r="A34" s="404"/>
      <c r="B34" s="447"/>
      <c r="C34" s="119" t="s">
        <v>42</v>
      </c>
      <c r="D34" s="406" t="s">
        <v>71</v>
      </c>
      <c r="E34" s="406"/>
      <c r="F34" s="407"/>
      <c r="G34" s="449">
        <v>0</v>
      </c>
      <c r="H34" s="417">
        <v>0</v>
      </c>
      <c r="I34" s="417">
        <v>0</v>
      </c>
      <c r="J34" s="417"/>
      <c r="K34" s="450"/>
      <c r="L34" s="417"/>
      <c r="M34" s="417"/>
      <c r="N34" s="417"/>
      <c r="O34" s="418"/>
      <c r="P34" s="409"/>
      <c r="Q34" s="409"/>
      <c r="R34" s="410">
        <f>SUM(G34:N34)</f>
        <v>0</v>
      </c>
    </row>
    <row r="35" spans="1:19" ht="25.15" customHeight="1" x14ac:dyDescent="0.2">
      <c r="A35" s="404"/>
      <c r="B35" s="447"/>
      <c r="C35" s="119" t="s">
        <v>43</v>
      </c>
      <c r="D35" s="406" t="s">
        <v>72</v>
      </c>
      <c r="E35" s="406"/>
      <c r="F35" s="407"/>
      <c r="G35" s="451">
        <v>0</v>
      </c>
      <c r="H35" s="452">
        <v>0</v>
      </c>
      <c r="I35" s="417">
        <v>0</v>
      </c>
      <c r="J35" s="417"/>
      <c r="K35" s="411"/>
      <c r="L35" s="452"/>
      <c r="M35" s="417"/>
      <c r="N35" s="417"/>
      <c r="O35" s="418"/>
      <c r="P35" s="409"/>
      <c r="Q35" s="409"/>
      <c r="R35" s="410">
        <f>SUM(G35:N35)</f>
        <v>0</v>
      </c>
    </row>
    <row r="36" spans="1:19" ht="25.15" customHeight="1" x14ac:dyDescent="0.2">
      <c r="A36" s="404"/>
      <c r="B36" s="447"/>
      <c r="C36" s="119" t="s">
        <v>44</v>
      </c>
      <c r="D36" s="406" t="s">
        <v>82</v>
      </c>
      <c r="E36" s="406"/>
      <c r="F36" s="407"/>
      <c r="G36" s="449">
        <v>0</v>
      </c>
      <c r="H36" s="449">
        <v>0</v>
      </c>
      <c r="I36" s="417">
        <f>399893.35</f>
        <v>399893.35</v>
      </c>
      <c r="J36" s="417"/>
      <c r="K36" s="411"/>
      <c r="L36" s="417"/>
      <c r="M36" s="417"/>
      <c r="N36" s="417"/>
      <c r="O36" s="418"/>
      <c r="P36" s="409"/>
      <c r="Q36" s="409"/>
      <c r="R36" s="410">
        <f>SUM(G36:N36)</f>
        <v>399893.35</v>
      </c>
    </row>
    <row r="37" spans="1:19" ht="25.15" customHeight="1" x14ac:dyDescent="0.2">
      <c r="A37" s="404"/>
      <c r="B37" s="447"/>
      <c r="C37" s="119" t="s">
        <v>45</v>
      </c>
      <c r="D37" s="406" t="s">
        <v>79</v>
      </c>
      <c r="E37" s="406"/>
      <c r="F37" s="407"/>
      <c r="G37" s="453">
        <v>0</v>
      </c>
      <c r="H37" s="453">
        <v>0</v>
      </c>
      <c r="I37" s="449">
        <v>0</v>
      </c>
      <c r="J37" s="417"/>
      <c r="K37" s="417"/>
      <c r="L37" s="418"/>
      <c r="M37" s="411"/>
      <c r="N37" s="418"/>
      <c r="O37" s="418"/>
      <c r="P37" s="409"/>
      <c r="Q37" s="409"/>
      <c r="R37" s="410">
        <f>SUM(G37:K37)+M37</f>
        <v>0</v>
      </c>
    </row>
    <row r="38" spans="1:19" ht="25.15" customHeight="1" x14ac:dyDescent="0.2">
      <c r="A38" s="404"/>
      <c r="B38" s="447"/>
      <c r="C38" s="119" t="s">
        <v>46</v>
      </c>
      <c r="D38" s="406" t="s">
        <v>93</v>
      </c>
      <c r="E38" s="406"/>
      <c r="F38" s="407"/>
      <c r="G38" s="453">
        <f>960840.49</f>
        <v>960840.49</v>
      </c>
      <c r="H38" s="453">
        <v>0</v>
      </c>
      <c r="I38" s="453">
        <v>0</v>
      </c>
      <c r="J38" s="417"/>
      <c r="K38" s="417"/>
      <c r="L38" s="418"/>
      <c r="M38" s="411"/>
      <c r="N38" s="418"/>
      <c r="O38" s="448"/>
      <c r="P38" s="409"/>
      <c r="Q38" s="409"/>
      <c r="R38" s="410">
        <f>SUM(G38:K38)+M38</f>
        <v>960840.49</v>
      </c>
    </row>
    <row r="39" spans="1:19" ht="25.15" customHeight="1" x14ac:dyDescent="0.2">
      <c r="A39" s="404"/>
      <c r="B39" s="447"/>
      <c r="C39" s="119" t="s">
        <v>47</v>
      </c>
      <c r="D39" s="406" t="s">
        <v>115</v>
      </c>
      <c r="E39" s="406"/>
      <c r="F39" s="407"/>
      <c r="G39" s="454">
        <f>8803451.32+2619756.16-960840.49-15415.2</f>
        <v>10446951.790000001</v>
      </c>
      <c r="H39" s="454">
        <v>0</v>
      </c>
      <c r="I39" s="454">
        <v>0</v>
      </c>
      <c r="J39" s="455"/>
      <c r="K39" s="455"/>
      <c r="L39" s="421"/>
      <c r="M39" s="455"/>
      <c r="N39" s="421"/>
      <c r="O39" s="456"/>
      <c r="P39" s="436"/>
      <c r="Q39" s="436"/>
      <c r="R39" s="425">
        <f>SUM(G39:K39)+M39+O39</f>
        <v>10446951.790000001</v>
      </c>
    </row>
    <row r="40" spans="1:19" ht="25.15" customHeight="1" x14ac:dyDescent="0.2">
      <c r="A40" s="404"/>
      <c r="B40" s="447"/>
      <c r="C40" s="119" t="s">
        <v>48</v>
      </c>
      <c r="D40" s="406" t="s">
        <v>123</v>
      </c>
      <c r="E40" s="406"/>
      <c r="F40" s="407"/>
      <c r="G40" s="454">
        <v>0</v>
      </c>
      <c r="H40" s="454">
        <v>3147351.27</v>
      </c>
      <c r="I40" s="454">
        <v>0</v>
      </c>
      <c r="J40" s="455"/>
      <c r="K40" s="455"/>
      <c r="L40" s="421"/>
      <c r="M40" s="457"/>
      <c r="N40" s="421"/>
      <c r="O40" s="454"/>
      <c r="P40" s="436"/>
      <c r="Q40" s="436"/>
      <c r="R40" s="425">
        <f>SUM(G40:K40)+M40+O40</f>
        <v>3147351.27</v>
      </c>
    </row>
    <row r="41" spans="1:19" ht="25.15" customHeight="1" x14ac:dyDescent="0.2">
      <c r="A41" s="202"/>
      <c r="B41" s="458" t="s">
        <v>124</v>
      </c>
      <c r="C41" s="459"/>
      <c r="D41" s="459"/>
      <c r="E41" s="459"/>
      <c r="F41" s="460"/>
      <c r="G41" s="430">
        <f>SUM(G33:G40)</f>
        <v>11407792.280000001</v>
      </c>
      <c r="H41" s="430">
        <f>SUM(H33:H40)</f>
        <v>3147351.27</v>
      </c>
      <c r="I41" s="430">
        <f>SUM(I33:I40)</f>
        <v>399893.35</v>
      </c>
      <c r="J41" s="430">
        <f>SUM(J31:J40)</f>
        <v>0</v>
      </c>
      <c r="K41" s="430">
        <f>SUM(K32:K40)</f>
        <v>0</v>
      </c>
      <c r="L41" s="430">
        <f>SUM(L33:L36)</f>
        <v>0</v>
      </c>
      <c r="M41" s="430">
        <f>SUM(M33:M40)</f>
        <v>0</v>
      </c>
      <c r="N41" s="430">
        <f>SUM(N33:N36)</f>
        <v>0</v>
      </c>
      <c r="O41" s="430">
        <f>SUM(O39:O40)</f>
        <v>0</v>
      </c>
      <c r="P41" s="461"/>
      <c r="Q41" s="461"/>
      <c r="R41" s="429">
        <f>SUM(G41:O41)</f>
        <v>14955036.9</v>
      </c>
      <c r="S41" s="462"/>
    </row>
    <row r="42" spans="1:19" ht="25.15" customHeight="1" x14ac:dyDescent="0.2">
      <c r="A42" s="404"/>
      <c r="B42" s="447"/>
      <c r="C42" s="119" t="s">
        <v>57</v>
      </c>
      <c r="D42" s="406" t="s">
        <v>76</v>
      </c>
      <c r="E42" s="406"/>
      <c r="F42" s="407"/>
      <c r="G42" s="463">
        <v>15415.2</v>
      </c>
      <c r="H42" s="464">
        <f>6062.94</f>
        <v>6062.94</v>
      </c>
      <c r="I42" s="465"/>
      <c r="J42" s="466"/>
      <c r="K42" s="465"/>
      <c r="L42" s="465"/>
      <c r="M42" s="465"/>
      <c r="N42" s="465"/>
      <c r="O42" s="465"/>
      <c r="P42" s="402"/>
      <c r="Q42" s="467">
        <f>SUM(G42:O42)</f>
        <v>21478.14</v>
      </c>
      <c r="R42" s="468">
        <f>Q42</f>
        <v>21478.14</v>
      </c>
    </row>
    <row r="43" spans="1:19" ht="25.15" customHeight="1" x14ac:dyDescent="0.2">
      <c r="A43" s="404"/>
      <c r="B43" s="447" t="s">
        <v>99</v>
      </c>
      <c r="C43" s="406" t="s">
        <v>97</v>
      </c>
      <c r="D43" s="406"/>
      <c r="E43" s="406"/>
      <c r="F43" s="407"/>
      <c r="G43" s="469"/>
      <c r="H43" s="470"/>
      <c r="I43" s="470"/>
      <c r="J43" s="470"/>
      <c r="K43" s="470"/>
      <c r="L43" s="470"/>
      <c r="M43" s="470"/>
      <c r="N43" s="470"/>
      <c r="O43" s="470"/>
      <c r="P43" s="423"/>
      <c r="Q43" s="423"/>
      <c r="R43" s="471"/>
    </row>
    <row r="44" spans="1:19" ht="25.15" customHeight="1" x14ac:dyDescent="0.25">
      <c r="A44" s="404"/>
      <c r="B44" s="472"/>
      <c r="C44" s="119" t="s">
        <v>39</v>
      </c>
      <c r="D44" s="119" t="s">
        <v>90</v>
      </c>
      <c r="E44" s="119"/>
      <c r="F44" s="107"/>
      <c r="G44" s="473"/>
      <c r="H44" s="411"/>
      <c r="I44" s="453"/>
      <c r="J44" s="453"/>
      <c r="K44" s="453"/>
      <c r="L44" s="449"/>
      <c r="M44" s="453"/>
      <c r="N44" s="453"/>
      <c r="O44" s="453"/>
      <c r="P44" s="409"/>
      <c r="Q44" s="409"/>
      <c r="R44" s="410">
        <f>SUM(G44:O44)</f>
        <v>0</v>
      </c>
    </row>
    <row r="45" spans="1:19" ht="25.15" customHeight="1" x14ac:dyDescent="0.25">
      <c r="A45" s="404"/>
      <c r="B45" s="472"/>
      <c r="C45" s="119" t="s">
        <v>40</v>
      </c>
      <c r="D45" s="119" t="s">
        <v>91</v>
      </c>
      <c r="E45" s="119"/>
      <c r="F45" s="107"/>
      <c r="G45" s="473"/>
      <c r="H45" s="411">
        <f>2745843.09+63671+495952.7</f>
        <v>3305466.79</v>
      </c>
      <c r="I45" s="453"/>
      <c r="J45" s="453"/>
      <c r="K45" s="453"/>
      <c r="L45" s="449"/>
      <c r="M45" s="453"/>
      <c r="N45" s="453"/>
      <c r="O45" s="453"/>
      <c r="P45" s="409"/>
      <c r="Q45" s="409"/>
      <c r="R45" s="410">
        <f>SUM(G45:O45)</f>
        <v>3305466.79</v>
      </c>
    </row>
    <row r="46" spans="1:19" ht="25.15" customHeight="1" x14ac:dyDescent="0.25">
      <c r="A46" s="404"/>
      <c r="B46" s="472"/>
      <c r="C46" s="119" t="s">
        <v>41</v>
      </c>
      <c r="D46" s="406" t="s">
        <v>89</v>
      </c>
      <c r="E46" s="406"/>
      <c r="F46" s="407"/>
      <c r="G46" s="457">
        <f>8566092.77+95497</f>
        <v>8661589.7699999996</v>
      </c>
      <c r="H46" s="464">
        <f>2089687.35+14712.69</f>
        <v>2104400.04</v>
      </c>
      <c r="I46" s="453">
        <f>88511.79</f>
        <v>88511.79</v>
      </c>
      <c r="J46" s="453"/>
      <c r="K46" s="453"/>
      <c r="L46" s="449"/>
      <c r="M46" s="453"/>
      <c r="N46" s="453"/>
      <c r="O46" s="453"/>
      <c r="P46" s="409"/>
      <c r="Q46" s="409"/>
      <c r="R46" s="410">
        <f>SUM(G46:O46)</f>
        <v>10854501.599999998</v>
      </c>
    </row>
    <row r="47" spans="1:19" ht="25.15" customHeight="1" x14ac:dyDescent="0.2">
      <c r="A47" s="404"/>
      <c r="B47" s="426" t="s">
        <v>157</v>
      </c>
      <c r="C47" s="406" t="s">
        <v>167</v>
      </c>
      <c r="D47" s="406"/>
      <c r="E47" s="406"/>
      <c r="F47" s="407"/>
      <c r="G47" s="457">
        <f>SUM(G41+G42+G44+G45+G46)</f>
        <v>20084797.25</v>
      </c>
      <c r="H47" s="457">
        <f t="shared" ref="H47:O47" si="0">SUM(H41+H42+H44+H45+H46)</f>
        <v>8563281.0399999991</v>
      </c>
      <c r="I47" s="457">
        <f t="shared" si="0"/>
        <v>488405.13999999996</v>
      </c>
      <c r="J47" s="457">
        <f t="shared" si="0"/>
        <v>0</v>
      </c>
      <c r="K47" s="457">
        <f t="shared" si="0"/>
        <v>0</v>
      </c>
      <c r="L47" s="457">
        <f t="shared" si="0"/>
        <v>0</v>
      </c>
      <c r="M47" s="457">
        <f t="shared" si="0"/>
        <v>0</v>
      </c>
      <c r="N47" s="457">
        <f t="shared" si="0"/>
        <v>0</v>
      </c>
      <c r="O47" s="457">
        <f t="shared" si="0"/>
        <v>0</v>
      </c>
      <c r="P47" s="436"/>
      <c r="Q47" s="436"/>
      <c r="R47" s="425">
        <f>SUM(G47:O47)</f>
        <v>29136483.43</v>
      </c>
    </row>
    <row r="48" spans="1:19" ht="25.15" customHeight="1" x14ac:dyDescent="0.2">
      <c r="A48" s="474"/>
      <c r="B48" s="475" t="s">
        <v>165</v>
      </c>
      <c r="C48" s="476" t="s">
        <v>62</v>
      </c>
      <c r="D48" s="477"/>
      <c r="E48" s="477"/>
      <c r="F48" s="477"/>
      <c r="G48" s="430">
        <f>IF(G47='CSS '!G54,'CSS '!G54,"ERROR")</f>
        <v>20084797.25</v>
      </c>
      <c r="H48" s="430">
        <f>IF(H47=PEI!G51,PEI!G51,"ERROR")</f>
        <v>8563281.0399999991</v>
      </c>
      <c r="I48" s="430">
        <f>IF(I47=INN!G35,INN!G35,"ERROR")</f>
        <v>488405.14</v>
      </c>
      <c r="J48" s="430">
        <f>IF(J47=WET!E15,WET!E15,"ERROR")</f>
        <v>0</v>
      </c>
      <c r="K48" s="430">
        <f>IF(K47=CFTN!D41,CFTN!D41,"ERROR")</f>
        <v>0</v>
      </c>
      <c r="L48" s="430">
        <f>IF(L47='Other MHSA Funds'!D7,'Other MHSA Funds'!D7,"ERROR")</f>
        <v>0</v>
      </c>
      <c r="M48" s="430">
        <f>IF(M47='Other MHSA Funds'!D9,'Other MHSA Funds'!D9,"ERROR")</f>
        <v>0</v>
      </c>
      <c r="N48" s="430">
        <f>IF(N47='Other MHSA Funds'!D11,'Other MHSA Funds'!D11,"ERROR")</f>
        <v>0</v>
      </c>
      <c r="O48" s="430">
        <f>IF(O47='Unencumbered Housing Funds'!D6,'Unencumbered Housing Funds'!D6,"ERROR")</f>
        <v>0</v>
      </c>
      <c r="P48" s="478"/>
      <c r="Q48" s="479">
        <f>Q42</f>
        <v>21478.14</v>
      </c>
      <c r="R48" s="480">
        <f>SUM(G48:O48)+Q48</f>
        <v>29157961.57</v>
      </c>
    </row>
    <row r="49" spans="1:19" x14ac:dyDescent="0.2">
      <c r="A49" s="231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481"/>
      <c r="S49" s="203"/>
    </row>
    <row r="50" spans="1:19" x14ac:dyDescent="0.2">
      <c r="A50" s="482" t="s">
        <v>168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481"/>
      <c r="S50" s="203"/>
    </row>
    <row r="51" spans="1:19" x14ac:dyDescent="0.2">
      <c r="A51" s="231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481"/>
    </row>
    <row r="52" spans="1:19" ht="25.15" customHeight="1" x14ac:dyDescent="0.25">
      <c r="A52" s="431">
        <v>4</v>
      </c>
      <c r="B52" s="432" t="s">
        <v>247</v>
      </c>
      <c r="C52" s="443"/>
      <c r="D52" s="443"/>
      <c r="E52" s="443"/>
      <c r="F52" s="444"/>
      <c r="G52" s="483"/>
      <c r="H52" s="483"/>
      <c r="I52" s="483"/>
      <c r="J52" s="483"/>
      <c r="K52" s="483"/>
      <c r="L52" s="483"/>
      <c r="M52" s="483"/>
      <c r="N52" s="483"/>
      <c r="O52" s="483"/>
      <c r="P52" s="483"/>
      <c r="Q52" s="483"/>
      <c r="R52" s="484"/>
    </row>
    <row r="53" spans="1:19" ht="25.15" customHeight="1" x14ac:dyDescent="0.25">
      <c r="A53" s="404"/>
      <c r="B53" s="485"/>
      <c r="C53" s="486" t="s">
        <v>39</v>
      </c>
      <c r="D53" s="415" t="s">
        <v>95</v>
      </c>
      <c r="E53" s="415"/>
      <c r="F53" s="416"/>
      <c r="G53" s="464"/>
      <c r="H53" s="466"/>
      <c r="I53" s="466"/>
      <c r="J53" s="464"/>
      <c r="K53" s="464"/>
      <c r="L53" s="401"/>
      <c r="M53" s="401"/>
      <c r="N53" s="401"/>
      <c r="O53" s="401"/>
      <c r="P53" s="487"/>
      <c r="Q53" s="402"/>
      <c r="R53" s="468">
        <f>SUM(G53:K53)+P53</f>
        <v>0</v>
      </c>
      <c r="S53" s="442"/>
    </row>
    <row r="54" spans="1:19" ht="25.15" customHeight="1" x14ac:dyDescent="0.25">
      <c r="A54" s="404"/>
      <c r="B54" s="485"/>
      <c r="C54" s="486" t="s">
        <v>40</v>
      </c>
      <c r="D54" s="415" t="s">
        <v>116</v>
      </c>
      <c r="E54" s="415"/>
      <c r="F54" s="416"/>
      <c r="G54" s="411"/>
      <c r="H54" s="417"/>
      <c r="I54" s="417"/>
      <c r="J54" s="411"/>
      <c r="K54" s="411"/>
      <c r="L54" s="418"/>
      <c r="M54" s="418"/>
      <c r="N54" s="418"/>
      <c r="O54" s="418"/>
      <c r="P54" s="487"/>
      <c r="Q54" s="409"/>
      <c r="R54" s="468">
        <f>SUM(G54:K54)+P54</f>
        <v>0</v>
      </c>
      <c r="S54" s="442"/>
    </row>
    <row r="55" spans="1:19" ht="24.6" customHeight="1" x14ac:dyDescent="0.25">
      <c r="A55" s="404"/>
      <c r="B55" s="485"/>
      <c r="C55" s="486" t="s">
        <v>41</v>
      </c>
      <c r="D55" s="415" t="s">
        <v>125</v>
      </c>
      <c r="E55" s="415"/>
      <c r="F55" s="416"/>
      <c r="G55" s="411"/>
      <c r="H55" s="417"/>
      <c r="I55" s="417"/>
      <c r="J55" s="411"/>
      <c r="K55" s="411"/>
      <c r="L55" s="418"/>
      <c r="M55" s="418"/>
      <c r="N55" s="418"/>
      <c r="O55" s="418"/>
      <c r="P55" s="487"/>
      <c r="Q55" s="436"/>
      <c r="R55" s="468">
        <f>SUM(G55:K55)+P55</f>
        <v>0</v>
      </c>
      <c r="S55" s="442"/>
    </row>
    <row r="56" spans="1:19" ht="24.6" customHeight="1" x14ac:dyDescent="0.25">
      <c r="A56" s="438"/>
      <c r="B56" s="485"/>
      <c r="C56" s="486" t="s">
        <v>216</v>
      </c>
      <c r="D56" s="415"/>
      <c r="E56" s="415"/>
      <c r="F56" s="416"/>
      <c r="G56" s="488">
        <f>SUM(G53:G55)</f>
        <v>0</v>
      </c>
      <c r="H56" s="488">
        <f>SUM(H53:H55)</f>
        <v>0</v>
      </c>
      <c r="I56" s="488">
        <f>SUM(I53:I55)</f>
        <v>0</v>
      </c>
      <c r="J56" s="488">
        <f>SUM(J53:J55)</f>
        <v>0</v>
      </c>
      <c r="K56" s="488">
        <f>SUM(K53:K55)</f>
        <v>0</v>
      </c>
      <c r="L56" s="422"/>
      <c r="M56" s="422"/>
      <c r="N56" s="422"/>
      <c r="O56" s="422"/>
      <c r="P56" s="487">
        <f>SUM(P53:P55)</f>
        <v>0</v>
      </c>
      <c r="Q56" s="423"/>
      <c r="R56" s="468">
        <f>SUM(G56:K56)+P56</f>
        <v>0</v>
      </c>
      <c r="S56" s="442"/>
    </row>
    <row r="57" spans="1:19" ht="25.15" customHeight="1" x14ac:dyDescent="0.25">
      <c r="A57" s="489">
        <v>5</v>
      </c>
      <c r="B57" s="490" t="s">
        <v>248</v>
      </c>
      <c r="C57" s="491"/>
      <c r="D57" s="491"/>
      <c r="E57" s="491"/>
      <c r="F57" s="492"/>
      <c r="G57" s="493"/>
      <c r="H57" s="494"/>
      <c r="I57" s="494"/>
      <c r="J57" s="494"/>
      <c r="K57" s="494"/>
      <c r="L57" s="494"/>
      <c r="M57" s="494"/>
      <c r="N57" s="494"/>
      <c r="O57" s="494"/>
      <c r="P57" s="495"/>
      <c r="Q57" s="495"/>
      <c r="R57" s="496"/>
    </row>
    <row r="58" spans="1:19" ht="25.15" customHeight="1" x14ac:dyDescent="0.25">
      <c r="A58" s="497"/>
      <c r="B58" s="498"/>
      <c r="C58" s="499" t="s">
        <v>39</v>
      </c>
      <c r="D58" s="500" t="s">
        <v>61</v>
      </c>
      <c r="E58" s="500"/>
      <c r="F58" s="501"/>
      <c r="G58" s="448"/>
      <c r="H58" s="418"/>
      <c r="I58" s="418"/>
      <c r="J58" s="418"/>
      <c r="K58" s="418"/>
      <c r="L58" s="418"/>
      <c r="M58" s="418"/>
      <c r="N58" s="418"/>
      <c r="O58" s="418"/>
      <c r="P58" s="408"/>
      <c r="Q58" s="409"/>
      <c r="R58" s="410">
        <f>P58</f>
        <v>0</v>
      </c>
    </row>
    <row r="59" spans="1:19" ht="25.15" customHeight="1" x14ac:dyDescent="0.25">
      <c r="A59" s="497"/>
      <c r="B59" s="498"/>
      <c r="C59" s="499" t="s">
        <v>40</v>
      </c>
      <c r="D59" s="500" t="s">
        <v>74</v>
      </c>
      <c r="E59" s="500"/>
      <c r="F59" s="501"/>
      <c r="G59" s="448"/>
      <c r="H59" s="418"/>
      <c r="I59" s="418"/>
      <c r="J59" s="411"/>
      <c r="K59" s="418"/>
      <c r="L59" s="418"/>
      <c r="M59" s="418"/>
      <c r="N59" s="418"/>
      <c r="O59" s="418"/>
      <c r="P59" s="409"/>
      <c r="Q59" s="409"/>
      <c r="R59" s="410">
        <f>J59</f>
        <v>0</v>
      </c>
    </row>
    <row r="60" spans="1:19" ht="25.15" customHeight="1" x14ac:dyDescent="0.25">
      <c r="A60" s="497"/>
      <c r="B60" s="498"/>
      <c r="C60" s="499" t="s">
        <v>41</v>
      </c>
      <c r="D60" s="500" t="s">
        <v>64</v>
      </c>
      <c r="E60" s="500"/>
      <c r="F60" s="501"/>
      <c r="G60" s="448"/>
      <c r="H60" s="418"/>
      <c r="I60" s="418"/>
      <c r="J60" s="411"/>
      <c r="K60" s="417"/>
      <c r="L60" s="418"/>
      <c r="M60" s="418"/>
      <c r="N60" s="418"/>
      <c r="O60" s="418"/>
      <c r="P60" s="409"/>
      <c r="Q60" s="409"/>
      <c r="R60" s="410">
        <f>J60+K60</f>
        <v>0</v>
      </c>
    </row>
    <row r="61" spans="1:19" s="203" customFormat="1" ht="25.15" customHeight="1" x14ac:dyDescent="0.25">
      <c r="A61" s="497"/>
      <c r="B61" s="498"/>
      <c r="C61" s="499" t="s">
        <v>42</v>
      </c>
      <c r="D61" s="500" t="s">
        <v>65</v>
      </c>
      <c r="E61" s="500"/>
      <c r="F61" s="501"/>
      <c r="G61" s="449"/>
      <c r="H61" s="417"/>
      <c r="I61" s="417"/>
      <c r="J61" s="411"/>
      <c r="K61" s="417"/>
      <c r="L61" s="417"/>
      <c r="M61" s="417"/>
      <c r="N61" s="417"/>
      <c r="O61" s="418"/>
      <c r="P61" s="409"/>
      <c r="Q61" s="409"/>
      <c r="R61" s="410">
        <f>SUM(G61:N61)</f>
        <v>0</v>
      </c>
    </row>
    <row r="62" spans="1:19" s="203" customFormat="1" ht="25.15" customHeight="1" x14ac:dyDescent="0.25">
      <c r="A62" s="497"/>
      <c r="B62" s="498"/>
      <c r="C62" s="499" t="s">
        <v>43</v>
      </c>
      <c r="D62" s="500" t="s">
        <v>66</v>
      </c>
      <c r="E62" s="500"/>
      <c r="F62" s="501"/>
      <c r="G62" s="449"/>
      <c r="H62" s="449"/>
      <c r="I62" s="449"/>
      <c r="J62" s="411"/>
      <c r="K62" s="417"/>
      <c r="L62" s="466"/>
      <c r="M62" s="417"/>
      <c r="N62" s="417"/>
      <c r="O62" s="418"/>
      <c r="P62" s="409"/>
      <c r="Q62" s="409"/>
      <c r="R62" s="410">
        <f>SUM(G62:N62)</f>
        <v>0</v>
      </c>
    </row>
    <row r="63" spans="1:19" s="203" customFormat="1" ht="25.15" customHeight="1" x14ac:dyDescent="0.25">
      <c r="A63" s="497"/>
      <c r="B63" s="498"/>
      <c r="C63" s="499" t="s">
        <v>44</v>
      </c>
      <c r="D63" s="500" t="s">
        <v>67</v>
      </c>
      <c r="E63" s="500"/>
      <c r="F63" s="501"/>
      <c r="G63" s="449"/>
      <c r="H63" s="449"/>
      <c r="I63" s="502"/>
      <c r="J63" s="411"/>
      <c r="K63" s="417"/>
      <c r="L63" s="417"/>
      <c r="M63" s="417"/>
      <c r="N63" s="417"/>
      <c r="O63" s="418"/>
      <c r="P63" s="409"/>
      <c r="Q63" s="409"/>
      <c r="R63" s="410">
        <f>SUM(G63:N63)</f>
        <v>0</v>
      </c>
    </row>
    <row r="64" spans="1:19" s="203" customFormat="1" ht="25.15" customHeight="1" x14ac:dyDescent="0.25">
      <c r="A64" s="497"/>
      <c r="B64" s="498"/>
      <c r="C64" s="499" t="s">
        <v>45</v>
      </c>
      <c r="D64" s="500" t="s">
        <v>68</v>
      </c>
      <c r="E64" s="500"/>
      <c r="F64" s="501"/>
      <c r="G64" s="502"/>
      <c r="H64" s="502"/>
      <c r="I64" s="502"/>
      <c r="J64" s="411"/>
      <c r="K64" s="417"/>
      <c r="L64" s="449"/>
      <c r="M64" s="449"/>
      <c r="N64" s="449"/>
      <c r="O64" s="421"/>
      <c r="P64" s="436"/>
      <c r="Q64" s="436"/>
      <c r="R64" s="410">
        <f>SUM(G64:N64)</f>
        <v>0</v>
      </c>
    </row>
    <row r="65" spans="1:19" ht="25.15" customHeight="1" x14ac:dyDescent="0.25">
      <c r="A65" s="497"/>
      <c r="B65" s="498"/>
      <c r="C65" s="499" t="s">
        <v>46</v>
      </c>
      <c r="D65" s="500" t="s">
        <v>78</v>
      </c>
      <c r="E65" s="500"/>
      <c r="F65" s="501"/>
      <c r="G65" s="449"/>
      <c r="H65" s="455"/>
      <c r="I65" s="457"/>
      <c r="J65" s="411"/>
      <c r="K65" s="411"/>
      <c r="L65" s="457"/>
      <c r="M65" s="457"/>
      <c r="N65" s="421"/>
      <c r="O65" s="421"/>
      <c r="P65" s="436"/>
      <c r="Q65" s="436"/>
      <c r="R65" s="410">
        <f>SUM(G65:M65)</f>
        <v>0</v>
      </c>
    </row>
    <row r="66" spans="1:19" ht="25.15" customHeight="1" x14ac:dyDescent="0.25">
      <c r="A66" s="497"/>
      <c r="B66" s="498"/>
      <c r="C66" s="499" t="s">
        <v>47</v>
      </c>
      <c r="D66" s="500" t="s">
        <v>94</v>
      </c>
      <c r="E66" s="500"/>
      <c r="F66" s="501"/>
      <c r="G66" s="453"/>
      <c r="H66" s="457"/>
      <c r="I66" s="457"/>
      <c r="J66" s="411"/>
      <c r="K66" s="411"/>
      <c r="L66" s="457"/>
      <c r="M66" s="457"/>
      <c r="N66" s="421"/>
      <c r="O66" s="421"/>
      <c r="P66" s="436"/>
      <c r="Q66" s="436"/>
      <c r="R66" s="410">
        <f>SUM(G66:M66)</f>
        <v>0</v>
      </c>
    </row>
    <row r="67" spans="1:19" ht="25.15" customHeight="1" x14ac:dyDescent="0.25">
      <c r="A67" s="497"/>
      <c r="B67" s="498"/>
      <c r="C67" s="499" t="s">
        <v>48</v>
      </c>
      <c r="D67" s="500" t="s">
        <v>117</v>
      </c>
      <c r="E67" s="500"/>
      <c r="F67" s="501"/>
      <c r="G67" s="453"/>
      <c r="H67" s="457"/>
      <c r="I67" s="457"/>
      <c r="J67" s="411"/>
      <c r="K67" s="411"/>
      <c r="L67" s="457"/>
      <c r="M67" s="455"/>
      <c r="N67" s="421"/>
      <c r="O67" s="455"/>
      <c r="P67" s="436"/>
      <c r="Q67" s="436"/>
      <c r="R67" s="410">
        <f>SUM(G67:M67)+O67</f>
        <v>0</v>
      </c>
    </row>
    <row r="68" spans="1:19" ht="25.15" customHeight="1" x14ac:dyDescent="0.25">
      <c r="A68" s="497"/>
      <c r="B68" s="498"/>
      <c r="C68" s="499" t="s">
        <v>57</v>
      </c>
      <c r="D68" s="500" t="s">
        <v>126</v>
      </c>
      <c r="E68" s="500"/>
      <c r="F68" s="501"/>
      <c r="G68" s="453"/>
      <c r="H68" s="457"/>
      <c r="I68" s="457"/>
      <c r="J68" s="411"/>
      <c r="K68" s="411"/>
      <c r="L68" s="457"/>
      <c r="M68" s="457"/>
      <c r="N68" s="421"/>
      <c r="O68" s="457"/>
      <c r="P68" s="436"/>
      <c r="Q68" s="418"/>
      <c r="R68" s="410">
        <f>SUM(G68:M68)+O68</f>
        <v>0</v>
      </c>
      <c r="S68" s="442"/>
    </row>
    <row r="69" spans="1:19" ht="25.15" customHeight="1" x14ac:dyDescent="0.25">
      <c r="A69" s="497"/>
      <c r="B69" s="498"/>
      <c r="C69" s="499" t="s">
        <v>100</v>
      </c>
      <c r="D69" s="499" t="s">
        <v>92</v>
      </c>
      <c r="E69" s="499"/>
      <c r="F69" s="503"/>
      <c r="G69" s="454"/>
      <c r="H69" s="457"/>
      <c r="I69" s="457"/>
      <c r="J69" s="455"/>
      <c r="K69" s="455"/>
      <c r="L69" s="455"/>
      <c r="M69" s="457"/>
      <c r="N69" s="455"/>
      <c r="O69" s="457"/>
      <c r="P69" s="436"/>
      <c r="Q69" s="504"/>
      <c r="R69" s="505">
        <f>SUM(G69:O69)+Q69</f>
        <v>0</v>
      </c>
      <c r="S69" s="442"/>
    </row>
    <row r="70" spans="1:19" ht="25.15" customHeight="1" x14ac:dyDescent="0.2">
      <c r="A70" s="506"/>
      <c r="B70" s="475"/>
      <c r="C70" s="507" t="s">
        <v>131</v>
      </c>
      <c r="D70" s="508" t="s">
        <v>77</v>
      </c>
      <c r="E70" s="475"/>
      <c r="F70" s="508"/>
      <c r="G70" s="429">
        <f>SUM(G61:G69)</f>
        <v>0</v>
      </c>
      <c r="H70" s="429">
        <f>SUM(H61:H69)</f>
        <v>0</v>
      </c>
      <c r="I70" s="429">
        <f>SUM(I61:I69)</f>
        <v>0</v>
      </c>
      <c r="J70" s="429">
        <f>SUM(J59:J69)</f>
        <v>0</v>
      </c>
      <c r="K70" s="429">
        <f>SUM(K60:K69)</f>
        <v>0</v>
      </c>
      <c r="L70" s="429">
        <f>SUM(L61:L69)</f>
        <v>0</v>
      </c>
      <c r="M70" s="429">
        <f>SUM(M61:M69)</f>
        <v>0</v>
      </c>
      <c r="N70" s="429">
        <f>SUM(N61:N64)+N69</f>
        <v>0</v>
      </c>
      <c r="O70" s="429">
        <f>SUM(O67:O69)</f>
        <v>0</v>
      </c>
      <c r="P70" s="429">
        <f>P58</f>
        <v>0</v>
      </c>
      <c r="Q70" s="429">
        <f>Q69</f>
        <v>0</v>
      </c>
      <c r="R70" s="509">
        <f>SUM(G70:Q70)</f>
        <v>0</v>
      </c>
    </row>
    <row r="71" spans="1:19" ht="25.15" customHeight="1" x14ac:dyDescent="0.25">
      <c r="A71" s="510">
        <v>6</v>
      </c>
      <c r="B71" s="399" t="s">
        <v>249</v>
      </c>
      <c r="C71" s="353"/>
      <c r="D71" s="353"/>
      <c r="E71" s="353"/>
      <c r="F71" s="400"/>
      <c r="G71" s="445"/>
      <c r="H71" s="401"/>
      <c r="I71" s="401"/>
      <c r="J71" s="401"/>
      <c r="K71" s="401"/>
      <c r="L71" s="401"/>
      <c r="M71" s="401"/>
      <c r="N71" s="401"/>
      <c r="O71" s="422"/>
      <c r="P71" s="423"/>
      <c r="Q71" s="423"/>
      <c r="R71" s="496"/>
    </row>
    <row r="72" spans="1:19" ht="25.15" customHeight="1" x14ac:dyDescent="0.25">
      <c r="A72" s="202"/>
      <c r="B72" s="405"/>
      <c r="C72" s="120" t="s">
        <v>39</v>
      </c>
      <c r="D72" s="406" t="s">
        <v>81</v>
      </c>
      <c r="E72" s="406"/>
      <c r="F72" s="407"/>
      <c r="G72" s="448"/>
      <c r="H72" s="418"/>
      <c r="I72" s="418"/>
      <c r="J72" s="418"/>
      <c r="K72" s="418"/>
      <c r="L72" s="418"/>
      <c r="M72" s="418"/>
      <c r="N72" s="418"/>
      <c r="O72" s="421"/>
      <c r="P72" s="417">
        <f>SUM( P23+P28+P56+P70)</f>
        <v>3062858</v>
      </c>
      <c r="Q72" s="409"/>
      <c r="R72" s="410">
        <f>P72</f>
        <v>3062858</v>
      </c>
    </row>
    <row r="73" spans="1:19" ht="25.15" customHeight="1" x14ac:dyDescent="0.25">
      <c r="A73" s="202"/>
      <c r="B73" s="405"/>
      <c r="C73" s="412" t="s">
        <v>40</v>
      </c>
      <c r="D73" s="406" t="s">
        <v>74</v>
      </c>
      <c r="E73" s="406"/>
      <c r="F73" s="407"/>
      <c r="G73" s="448"/>
      <c r="H73" s="418"/>
      <c r="I73" s="418"/>
      <c r="J73" s="417">
        <f t="shared" ref="J73:K82" si="1">J13-J31+J59</f>
        <v>0</v>
      </c>
      <c r="K73" s="418"/>
      <c r="L73" s="418"/>
      <c r="M73" s="418"/>
      <c r="N73" s="418"/>
      <c r="O73" s="418"/>
      <c r="P73" s="402"/>
      <c r="Q73" s="402"/>
      <c r="R73" s="410">
        <f>J73</f>
        <v>0</v>
      </c>
    </row>
    <row r="74" spans="1:19" ht="25.15" customHeight="1" x14ac:dyDescent="0.25">
      <c r="A74" s="202"/>
      <c r="B74" s="405"/>
      <c r="C74" s="412" t="s">
        <v>41</v>
      </c>
      <c r="D74" s="406" t="s">
        <v>64</v>
      </c>
      <c r="E74" s="406"/>
      <c r="F74" s="407"/>
      <c r="G74" s="448"/>
      <c r="H74" s="418"/>
      <c r="I74" s="418"/>
      <c r="J74" s="417">
        <f t="shared" si="1"/>
        <v>0</v>
      </c>
      <c r="K74" s="417">
        <f>K14-K32+K60</f>
        <v>0</v>
      </c>
      <c r="L74" s="418"/>
      <c r="M74" s="418"/>
      <c r="N74" s="418"/>
      <c r="O74" s="418"/>
      <c r="P74" s="409"/>
      <c r="Q74" s="409"/>
      <c r="R74" s="410">
        <f>SUM(J74:K74)</f>
        <v>0</v>
      </c>
    </row>
    <row r="75" spans="1:19" s="203" customFormat="1" ht="25.15" customHeight="1" x14ac:dyDescent="0.25">
      <c r="A75" s="202"/>
      <c r="B75" s="405"/>
      <c r="C75" s="120" t="s">
        <v>42</v>
      </c>
      <c r="D75" s="406" t="s">
        <v>65</v>
      </c>
      <c r="E75" s="406"/>
      <c r="F75" s="407"/>
      <c r="G75" s="449">
        <f t="shared" ref="G75:I79" si="2">SUM(G15-G33+G61)</f>
        <v>0</v>
      </c>
      <c r="H75" s="449">
        <f t="shared" si="2"/>
        <v>0</v>
      </c>
      <c r="I75" s="449">
        <f t="shared" si="2"/>
        <v>0</v>
      </c>
      <c r="J75" s="417">
        <f t="shared" si="1"/>
        <v>0</v>
      </c>
      <c r="K75" s="417">
        <f>K15-K33+K61</f>
        <v>0</v>
      </c>
      <c r="L75" s="449">
        <f>SUM(L15-L33+L61)</f>
        <v>0</v>
      </c>
      <c r="M75" s="417">
        <f t="shared" ref="M75:N78" si="3">M15-M33+M61</f>
        <v>0</v>
      </c>
      <c r="N75" s="417">
        <f t="shared" si="3"/>
        <v>0</v>
      </c>
      <c r="O75" s="448"/>
      <c r="P75" s="409"/>
      <c r="Q75" s="409"/>
      <c r="R75" s="410">
        <f>SUM(G75:N75)</f>
        <v>0</v>
      </c>
    </row>
    <row r="76" spans="1:19" s="203" customFormat="1" ht="25.15" customHeight="1" x14ac:dyDescent="0.25">
      <c r="A76" s="202"/>
      <c r="B76" s="405"/>
      <c r="C76" s="120" t="s">
        <v>43</v>
      </c>
      <c r="D76" s="406" t="s">
        <v>66</v>
      </c>
      <c r="E76" s="406"/>
      <c r="F76" s="407"/>
      <c r="G76" s="449">
        <f t="shared" si="2"/>
        <v>0</v>
      </c>
      <c r="H76" s="449">
        <f t="shared" si="2"/>
        <v>0</v>
      </c>
      <c r="I76" s="449">
        <f t="shared" si="2"/>
        <v>0</v>
      </c>
      <c r="J76" s="417">
        <f t="shared" si="1"/>
        <v>0</v>
      </c>
      <c r="K76" s="417">
        <f>K16-K34+K62</f>
        <v>0</v>
      </c>
      <c r="L76" s="449">
        <f>SUM(L16-L34+L62)</f>
        <v>0</v>
      </c>
      <c r="M76" s="417">
        <f t="shared" si="3"/>
        <v>0</v>
      </c>
      <c r="N76" s="417">
        <f t="shared" si="3"/>
        <v>0</v>
      </c>
      <c r="O76" s="448"/>
      <c r="P76" s="409"/>
      <c r="Q76" s="409"/>
      <c r="R76" s="410">
        <f>SUM(G76:N76)</f>
        <v>0</v>
      </c>
    </row>
    <row r="77" spans="1:19" s="203" customFormat="1" ht="25.15" customHeight="1" x14ac:dyDescent="0.25">
      <c r="A77" s="202"/>
      <c r="B77" s="405"/>
      <c r="C77" s="120" t="s">
        <v>44</v>
      </c>
      <c r="D77" s="406" t="s">
        <v>67</v>
      </c>
      <c r="E77" s="406"/>
      <c r="F77" s="407"/>
      <c r="G77" s="449">
        <f t="shared" si="2"/>
        <v>0</v>
      </c>
      <c r="H77" s="449">
        <f t="shared" si="2"/>
        <v>0</v>
      </c>
      <c r="I77" s="449">
        <f t="shared" si="2"/>
        <v>0</v>
      </c>
      <c r="J77" s="417">
        <f t="shared" si="1"/>
        <v>0</v>
      </c>
      <c r="K77" s="417">
        <f>K17-K35+K63</f>
        <v>0</v>
      </c>
      <c r="L77" s="449">
        <f>SUM(L17-L35+L63)</f>
        <v>0</v>
      </c>
      <c r="M77" s="417">
        <f t="shared" si="3"/>
        <v>0</v>
      </c>
      <c r="N77" s="417">
        <f t="shared" si="3"/>
        <v>0</v>
      </c>
      <c r="O77" s="418"/>
      <c r="P77" s="409"/>
      <c r="Q77" s="409"/>
      <c r="R77" s="410">
        <f>SUM(G77:N77)</f>
        <v>0</v>
      </c>
    </row>
    <row r="78" spans="1:19" s="203" customFormat="1" ht="25.15" customHeight="1" x14ac:dyDescent="0.25">
      <c r="A78" s="202"/>
      <c r="B78" s="405"/>
      <c r="C78" s="120" t="s">
        <v>45</v>
      </c>
      <c r="D78" s="415" t="s">
        <v>68</v>
      </c>
      <c r="E78" s="415"/>
      <c r="F78" s="416"/>
      <c r="G78" s="449">
        <f t="shared" si="2"/>
        <v>0</v>
      </c>
      <c r="H78" s="449">
        <f t="shared" si="2"/>
        <v>0</v>
      </c>
      <c r="I78" s="449">
        <f t="shared" si="2"/>
        <v>190002.74</v>
      </c>
      <c r="J78" s="417">
        <f t="shared" si="1"/>
        <v>0</v>
      </c>
      <c r="K78" s="417">
        <f>K18-K36+K64</f>
        <v>0</v>
      </c>
      <c r="L78" s="449">
        <f>SUM(L18-L36+L64)</f>
        <v>0</v>
      </c>
      <c r="M78" s="417">
        <f t="shared" si="3"/>
        <v>0</v>
      </c>
      <c r="N78" s="417">
        <f t="shared" si="3"/>
        <v>0</v>
      </c>
      <c r="O78" s="421"/>
      <c r="P78" s="436"/>
      <c r="Q78" s="436"/>
      <c r="R78" s="410">
        <f>SUM(G78:N78)</f>
        <v>190002.74</v>
      </c>
    </row>
    <row r="79" spans="1:19" ht="25.15" customHeight="1" x14ac:dyDescent="0.25">
      <c r="A79" s="202"/>
      <c r="B79" s="405"/>
      <c r="C79" s="120" t="s">
        <v>46</v>
      </c>
      <c r="D79" s="415" t="s">
        <v>78</v>
      </c>
      <c r="E79" s="415"/>
      <c r="F79" s="416"/>
      <c r="G79" s="449">
        <f t="shared" si="2"/>
        <v>0</v>
      </c>
      <c r="H79" s="449">
        <f t="shared" si="2"/>
        <v>0</v>
      </c>
      <c r="I79" s="449">
        <f t="shared" si="2"/>
        <v>931631.12</v>
      </c>
      <c r="J79" s="417">
        <f t="shared" si="1"/>
        <v>0</v>
      </c>
      <c r="K79" s="417">
        <f t="shared" si="1"/>
        <v>0</v>
      </c>
      <c r="L79" s="418"/>
      <c r="M79" s="411">
        <f>M19-M37+M65</f>
        <v>0</v>
      </c>
      <c r="N79" s="418"/>
      <c r="O79" s="421"/>
      <c r="P79" s="436"/>
      <c r="Q79" s="436"/>
      <c r="R79" s="410">
        <f>SUM(G79:K79)+M79</f>
        <v>931631.12</v>
      </c>
    </row>
    <row r="80" spans="1:19" ht="25.15" customHeight="1" x14ac:dyDescent="0.25">
      <c r="A80" s="202"/>
      <c r="B80" s="405"/>
      <c r="C80" s="120" t="s">
        <v>47</v>
      </c>
      <c r="D80" s="415" t="s">
        <v>94</v>
      </c>
      <c r="E80" s="415"/>
      <c r="F80" s="416"/>
      <c r="G80" s="449">
        <f t="shared" ref="G80:I81" si="4">SUM(G20-G38+G53+G66)</f>
        <v>0</v>
      </c>
      <c r="H80" s="449">
        <f t="shared" si="4"/>
        <v>0</v>
      </c>
      <c r="I80" s="449">
        <f t="shared" si="4"/>
        <v>724048.8</v>
      </c>
      <c r="J80" s="417">
        <f t="shared" si="1"/>
        <v>0</v>
      </c>
      <c r="K80" s="417">
        <f t="shared" si="1"/>
        <v>0</v>
      </c>
      <c r="L80" s="418"/>
      <c r="M80" s="411">
        <f>M20-M38+M66</f>
        <v>0</v>
      </c>
      <c r="N80" s="418"/>
      <c r="O80" s="421"/>
      <c r="P80" s="436"/>
      <c r="Q80" s="436"/>
      <c r="R80" s="410">
        <f>SUM(G80:K80)+M80</f>
        <v>724048.8</v>
      </c>
    </row>
    <row r="81" spans="1:21" ht="25.15" customHeight="1" x14ac:dyDescent="0.25">
      <c r="A81" s="202"/>
      <c r="B81" s="405"/>
      <c r="C81" s="120" t="s">
        <v>48</v>
      </c>
      <c r="D81" s="415" t="s">
        <v>117</v>
      </c>
      <c r="E81" s="415"/>
      <c r="F81" s="416"/>
      <c r="G81" s="449">
        <f t="shared" si="4"/>
        <v>5004303.7999999989</v>
      </c>
      <c r="H81" s="449">
        <f t="shared" si="4"/>
        <v>0</v>
      </c>
      <c r="I81" s="449">
        <f t="shared" si="4"/>
        <v>1013499.59</v>
      </c>
      <c r="J81" s="417">
        <f t="shared" si="1"/>
        <v>0</v>
      </c>
      <c r="K81" s="417">
        <f t="shared" si="1"/>
        <v>0</v>
      </c>
      <c r="L81" s="418"/>
      <c r="M81" s="417">
        <f>M21-M39+M67</f>
        <v>0</v>
      </c>
      <c r="N81" s="418"/>
      <c r="O81" s="455">
        <f>O21-O39+O67</f>
        <v>0</v>
      </c>
      <c r="P81" s="436"/>
      <c r="Q81" s="436"/>
      <c r="R81" s="410">
        <f>SUM(G81:K81)+M81+O81</f>
        <v>6017803.3899999987</v>
      </c>
    </row>
    <row r="82" spans="1:21" ht="25.15" customHeight="1" x14ac:dyDescent="0.25">
      <c r="A82" s="202"/>
      <c r="B82" s="405"/>
      <c r="C82" s="120" t="s">
        <v>57</v>
      </c>
      <c r="D82" s="415" t="s">
        <v>126</v>
      </c>
      <c r="E82" s="415"/>
      <c r="F82" s="416"/>
      <c r="G82" s="456">
        <f>SUM(G26-G40+G55+G68)</f>
        <v>12726488.26</v>
      </c>
      <c r="H82" s="456">
        <f>SUM(H26-H40+H55+H68)</f>
        <v>-2.9999999795109034E-2</v>
      </c>
      <c r="I82" s="456">
        <f>SUM(I26-I40+I55+I68)</f>
        <v>834772.77</v>
      </c>
      <c r="J82" s="417">
        <f t="shared" si="1"/>
        <v>0</v>
      </c>
      <c r="K82" s="417">
        <f t="shared" si="1"/>
        <v>0</v>
      </c>
      <c r="L82" s="511"/>
      <c r="M82" s="456">
        <f>M26-M40+M68</f>
        <v>0</v>
      </c>
      <c r="N82" s="511"/>
      <c r="O82" s="455">
        <f>O26-O40+O68</f>
        <v>0</v>
      </c>
      <c r="P82" s="436"/>
      <c r="Q82" s="436"/>
      <c r="R82" s="410">
        <f>SUM(G82:K82)+M82+O82</f>
        <v>13561261</v>
      </c>
    </row>
    <row r="83" spans="1:21" ht="25.15" customHeight="1" thickBot="1" x14ac:dyDescent="0.25">
      <c r="A83" s="512"/>
      <c r="B83" s="426"/>
      <c r="C83" s="412" t="s">
        <v>100</v>
      </c>
      <c r="D83" s="415" t="s">
        <v>92</v>
      </c>
      <c r="E83" s="415"/>
      <c r="F83" s="416"/>
      <c r="G83" s="511"/>
      <c r="H83" s="511"/>
      <c r="I83" s="511"/>
      <c r="J83" s="511"/>
      <c r="K83" s="511"/>
      <c r="L83" s="511"/>
      <c r="M83" s="511"/>
      <c r="N83" s="511"/>
      <c r="O83" s="511"/>
      <c r="P83" s="436"/>
      <c r="Q83" s="513">
        <f>Q23+Q28-Q48+Q70</f>
        <v>13149.410000000003</v>
      </c>
      <c r="R83" s="425">
        <f>Q83</f>
        <v>13149.410000000003</v>
      </c>
    </row>
    <row r="84" spans="1:21" ht="25.15" customHeight="1" thickBot="1" x14ac:dyDescent="0.25">
      <c r="A84" s="514"/>
      <c r="B84" s="515"/>
      <c r="C84" s="516" t="s">
        <v>131</v>
      </c>
      <c r="D84" s="517"/>
      <c r="E84" s="515"/>
      <c r="F84" s="518" t="s">
        <v>102</v>
      </c>
      <c r="G84" s="519">
        <f>SUM(G75:G82)</f>
        <v>17730792.059999999</v>
      </c>
      <c r="H84" s="519">
        <f>SUM(H75:H82)</f>
        <v>-2.9999999795109034E-2</v>
      </c>
      <c r="I84" s="519">
        <f>SUM(I75:I82)</f>
        <v>3693955.02</v>
      </c>
      <c r="J84" s="519">
        <f>SUM(J73:J82)</f>
        <v>0</v>
      </c>
      <c r="K84" s="519">
        <f>SUM(K73:K82)</f>
        <v>0</v>
      </c>
      <c r="L84" s="519">
        <f>SUM(L75:L78)</f>
        <v>0</v>
      </c>
      <c r="M84" s="519">
        <f>SUM(M75:M82)</f>
        <v>0</v>
      </c>
      <c r="N84" s="519">
        <f>SUM(N75:N78)</f>
        <v>0</v>
      </c>
      <c r="O84" s="519">
        <f>SUM(O81:O82)</f>
        <v>0</v>
      </c>
      <c r="P84" s="519">
        <f>P72</f>
        <v>3062858</v>
      </c>
      <c r="Q84" s="520">
        <f>Q83</f>
        <v>13149.410000000003</v>
      </c>
      <c r="R84" s="521">
        <f>SUM(G84:Q84)</f>
        <v>24500754.459999997</v>
      </c>
      <c r="S84" s="203"/>
    </row>
    <row r="85" spans="1:21" ht="29.25" customHeight="1" x14ac:dyDescent="0.2">
      <c r="A85" s="203"/>
      <c r="B85" s="203"/>
      <c r="C85" s="522"/>
      <c r="D85" s="203"/>
      <c r="E85" s="203"/>
      <c r="F85" s="203"/>
      <c r="G85" s="523"/>
      <c r="H85" s="523"/>
      <c r="I85" s="523"/>
      <c r="J85" s="523"/>
      <c r="K85" s="523"/>
      <c r="L85" s="523"/>
      <c r="M85" s="523"/>
      <c r="N85" s="523"/>
      <c r="O85" s="523"/>
      <c r="P85" s="523"/>
      <c r="Q85" s="523"/>
      <c r="R85" s="523"/>
      <c r="S85" s="524"/>
      <c r="T85" s="524"/>
      <c r="U85" s="522"/>
    </row>
    <row r="86" spans="1:21" ht="25.15" customHeight="1" thickBot="1" x14ac:dyDescent="0.25">
      <c r="A86" s="522"/>
      <c r="B86" s="522"/>
      <c r="C86" s="522"/>
      <c r="D86" s="522"/>
      <c r="E86" s="522"/>
      <c r="F86" s="522"/>
      <c r="G86" s="525"/>
      <c r="H86" s="525"/>
      <c r="I86" s="525"/>
      <c r="J86" s="523"/>
      <c r="K86" s="523"/>
      <c r="L86" s="523"/>
      <c r="M86" s="523"/>
      <c r="N86" s="523"/>
      <c r="O86" s="523"/>
      <c r="P86" s="523" t="s">
        <v>102</v>
      </c>
      <c r="Q86" s="523"/>
      <c r="R86" s="523"/>
      <c r="S86" s="523"/>
      <c r="T86" s="523"/>
      <c r="U86" s="522"/>
    </row>
    <row r="87" spans="1:21" ht="25.15" customHeight="1" thickBot="1" x14ac:dyDescent="0.3">
      <c r="A87" s="526" t="s">
        <v>250</v>
      </c>
      <c r="B87" s="527"/>
      <c r="C87" s="528"/>
      <c r="D87" s="376"/>
      <c r="E87" s="376"/>
      <c r="H87" s="529"/>
      <c r="I87" s="529"/>
      <c r="J87" s="522"/>
      <c r="K87" s="321"/>
      <c r="L87" s="321"/>
      <c r="M87" s="372" t="s">
        <v>208</v>
      </c>
      <c r="N87" s="373"/>
      <c r="O87" s="373"/>
      <c r="P87" s="373"/>
      <c r="Q87" s="373"/>
      <c r="R87" s="374"/>
      <c r="S87" s="523"/>
      <c r="T87" s="523"/>
      <c r="U87" s="522"/>
    </row>
    <row r="88" spans="1:21" ht="22.15" customHeight="1" x14ac:dyDescent="0.2">
      <c r="A88" s="530" t="s">
        <v>127</v>
      </c>
      <c r="B88" s="531"/>
      <c r="C88" s="531"/>
      <c r="D88" s="531"/>
      <c r="E88" s="531"/>
      <c r="F88" s="532"/>
      <c r="G88" s="533" t="s">
        <v>84</v>
      </c>
      <c r="H88" s="534"/>
      <c r="I88" s="534"/>
      <c r="J88" s="535"/>
      <c r="K88" s="536"/>
      <c r="L88" s="536"/>
      <c r="M88" s="537" t="s">
        <v>85</v>
      </c>
      <c r="N88" s="538" t="s">
        <v>240</v>
      </c>
      <c r="O88" s="539"/>
      <c r="P88" s="540"/>
      <c r="Q88" s="540"/>
      <c r="R88" s="541"/>
      <c r="S88" s="523"/>
      <c r="T88" s="523"/>
      <c r="U88" s="522"/>
    </row>
    <row r="89" spans="1:21" ht="20.65" customHeight="1" x14ac:dyDescent="0.2">
      <c r="A89" s="542" t="s">
        <v>164</v>
      </c>
      <c r="B89" s="543"/>
      <c r="C89" s="543"/>
      <c r="D89" s="543"/>
      <c r="E89" s="543"/>
      <c r="F89" s="543"/>
      <c r="G89" s="480">
        <f>10744291.91</f>
        <v>10744291.91</v>
      </c>
      <c r="H89" s="544"/>
      <c r="I89" s="544"/>
      <c r="J89" s="523"/>
      <c r="K89" s="545"/>
      <c r="L89" s="545"/>
      <c r="M89" s="537" t="s">
        <v>86</v>
      </c>
      <c r="N89" s="538" t="s">
        <v>241</v>
      </c>
      <c r="O89" s="539"/>
      <c r="P89" s="540"/>
      <c r="Q89" s="540"/>
      <c r="R89" s="541"/>
      <c r="S89" s="522"/>
      <c r="T89" s="522"/>
      <c r="U89" s="522"/>
    </row>
    <row r="90" spans="1:21" ht="21" customHeight="1" x14ac:dyDescent="0.2">
      <c r="A90" s="536"/>
      <c r="B90" s="536"/>
      <c r="C90" s="536"/>
      <c r="D90" s="536"/>
      <c r="E90" s="536"/>
      <c r="F90" s="536"/>
      <c r="G90" s="523"/>
      <c r="H90" s="523"/>
      <c r="I90" s="523"/>
      <c r="J90" s="523"/>
      <c r="K90" s="546"/>
      <c r="L90" s="546"/>
      <c r="M90" s="547" t="s">
        <v>87</v>
      </c>
      <c r="N90" s="538" t="s">
        <v>242</v>
      </c>
      <c r="O90" s="539"/>
      <c r="P90" s="540"/>
      <c r="Q90" s="540"/>
      <c r="R90" s="541"/>
      <c r="S90" s="522"/>
      <c r="T90" s="522"/>
      <c r="U90" s="522"/>
    </row>
    <row r="91" spans="1:21" ht="20.100000000000001" customHeight="1" thickBot="1" x14ac:dyDescent="0.25">
      <c r="H91" s="523"/>
      <c r="I91" s="523"/>
      <c r="J91" s="523"/>
      <c r="K91" s="546"/>
      <c r="L91" s="546"/>
      <c r="M91" s="548" t="s">
        <v>88</v>
      </c>
      <c r="N91" s="549" t="s">
        <v>243</v>
      </c>
      <c r="O91" s="550"/>
      <c r="P91" s="551"/>
      <c r="Q91" s="551"/>
      <c r="R91" s="552"/>
    </row>
    <row r="92" spans="1:21" ht="22.15" hidden="1" customHeight="1" x14ac:dyDescent="0.2">
      <c r="M92" s="522"/>
      <c r="N92" s="522"/>
      <c r="O92" s="522"/>
      <c r="P92" s="522"/>
      <c r="Q92" s="522"/>
      <c r="R92" s="522"/>
    </row>
    <row r="93" spans="1:21" hidden="1" x14ac:dyDescent="0.2">
      <c r="M93" s="522"/>
      <c r="N93" s="522"/>
      <c r="O93" s="522"/>
      <c r="P93" s="522"/>
      <c r="Q93" s="522"/>
      <c r="R93" s="522"/>
    </row>
  </sheetData>
  <sheetProtection algorithmName="SHA-512" hashValue="lr4urTQH4R/XttoTRpqN+PLmHW63mk92wLhwHkxiqHZh+1Y/BcPCvThLPFOBWlXLNrhRO8qH+7KPkjnHX3locQ==" saltValue="RY/hnixKoYIzEwkvqyS8sA==" spinCount="100000" sheet="1" formatCells="0" selectLockedCells="1"/>
  <protectedRanges>
    <protectedRange sqref="G46" name="Range1"/>
  </protectedRanges>
  <dataConsolidate/>
  <customSheetViews>
    <customSheetView guid="{EEC0F9C3-4901-428B-A60E-73DD0E5E6250}" scale="70" topLeftCell="A57">
      <selection activeCell="I66" sqref="I66"/>
      <pageMargins left="0.5" right="0.5" top="0.75" bottom="0.75" header="0.5" footer="0.5"/>
      <printOptions horizontalCentered="1"/>
      <pageSetup scale="42" fitToWidth="0" fitToHeight="2" orientation="landscape" r:id="rId1"/>
      <headerFooter alignWithMargins="0">
        <oddHeader>&amp;R&amp;"Arial,Bold"&amp;12Enclosure 3</oddHeader>
        <oddFooter>&amp;LUpdated: 07/24/2015</oddFooter>
      </headerFooter>
    </customSheetView>
    <customSheetView guid="{0229D892-1524-422F-8F2B-B4F1058839AF}" scale="80" showPageBreaks="1" printArea="1" topLeftCell="A85">
      <selection activeCell="A89" sqref="A89:F92"/>
      <pageMargins left="0.5" right="0.5" top="0.75" bottom="0.75" header="0.5" footer="0.5"/>
      <printOptions horizontalCentered="1"/>
      <pageSetup scale="42" fitToWidth="0" fitToHeight="2" orientation="landscape" r:id="rId2"/>
      <headerFooter alignWithMargins="0">
        <oddHeader>&amp;R&amp;"Arial,Bold"&amp;12Enclosure 3</oddHeader>
        <oddFooter>&amp;LUpdated: 07/24/2015</oddFooter>
      </headerFooter>
    </customSheetView>
    <customSheetView guid="{908EB6A4-476B-4014-BC23-F10C868B38EC}" scale="70" showPageBreaks="1" printArea="1" topLeftCell="A57">
      <selection activeCell="I66" sqref="I66"/>
      <pageMargins left="0.5" right="0.5" top="0.75" bottom="0.75" header="0.5" footer="0.5"/>
      <printOptions horizontalCentered="1"/>
      <pageSetup scale="42" fitToWidth="0" fitToHeight="2" orientation="landscape" r:id="rId3"/>
      <headerFooter alignWithMargins="0">
        <oddHeader>&amp;R&amp;"Arial,Bold"&amp;12Enclosure 3</oddHeader>
        <oddFooter>&amp;LUpdated: 07/24/2015</oddFooter>
      </headerFooter>
    </customSheetView>
  </customSheetViews>
  <phoneticPr fontId="2" type="noConversion"/>
  <conditionalFormatting sqref="G48:O48">
    <cfRule type="containsText" dxfId="1" priority="2" operator="containsText" text="ERROR">
      <formula>NOT(ISERROR(SEARCH("ERROR",G48)))</formula>
    </cfRule>
  </conditionalFormatting>
  <conditionalFormatting sqref="G48:O48">
    <cfRule type="containsText" dxfId="0" priority="1" operator="containsText" text="ERROR">
      <formula>NOT(ISERROR(SEARCH("ERROR",G48)))</formula>
    </cfRule>
  </conditionalFormatting>
  <dataValidations xWindow="940" yWindow="316" count="2">
    <dataValidation type="whole" operator="lessThanOrEqual" showInputMessage="1" showErrorMessage="1" errorTitle="Prudent Reserve Balance Exceeded" error="Combined transfers to CSS &amp; PEI cannot exceed total available Prudent Reserve (PR), (Unspent PR+Interest earned this Fiscal Year). Enter whole numbers only." sqref="H25">
      <formula1>P23+P27-G25</formula1>
    </dataValidation>
    <dataValidation type="whole" operator="lessThanOrEqual" showInputMessage="1" showErrorMessage="1" errorTitle="Prudent Reserve Balance Exceeded" error="Combined transfers to CSS &amp; PEI cannot exceed total available Prudent Reserve (PR), (Unspent PR+Interest earned this Fiscal Year). Enter whole numbers only." sqref="G25">
      <formula1>SUM(P23+P27-H25)</formula1>
    </dataValidation>
  </dataValidations>
  <printOptions horizontalCentered="1"/>
  <pageMargins left="0" right="0" top="0.25" bottom="0.25" header="0.5" footer="0.5"/>
  <pageSetup scale="48" fitToWidth="0" fitToHeight="2" orientation="landscape" r:id="rId4"/>
  <headerFooter alignWithMargins="0">
    <oddHeader>&amp;R&amp;"Arial,Bold"&amp;12Enclosure 3</oddHeader>
    <oddFooter>&amp;LUpdated: 02/10/17</oddFooter>
  </headerFooter>
  <rowBreaks count="1" manualBreakCount="1">
    <brk id="51" max="1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G20"/>
  <sheetViews>
    <sheetView zoomScale="90" zoomScaleNormal="90" zoomScaleSheetLayoutView="93" zoomScalePageLayoutView="60" workbookViewId="0">
      <selection activeCell="E6" sqref="E6"/>
    </sheetView>
  </sheetViews>
  <sheetFormatPr defaultColWidth="0" defaultRowHeight="15" zeroHeight="1" x14ac:dyDescent="0.2"/>
  <cols>
    <col min="1" max="1" width="9.42578125" style="91" customWidth="1"/>
    <col min="2" max="2" width="22.28515625" style="91" customWidth="1"/>
    <col min="3" max="3" width="11.7109375" style="591" customWidth="1"/>
    <col min="4" max="4" width="17" style="91" customWidth="1"/>
    <col min="5" max="5" width="65.7109375" style="91" customWidth="1"/>
    <col min="6" max="7" width="12.5703125" style="91" hidden="1"/>
    <col min="8" max="16384" width="9.28515625" style="91" hidden="1"/>
  </cols>
  <sheetData>
    <row r="1" spans="1:7" ht="19.899999999999999" customHeight="1" x14ac:dyDescent="0.25">
      <c r="A1" s="80" t="s">
        <v>202</v>
      </c>
      <c r="B1" s="81"/>
      <c r="C1" s="81"/>
      <c r="D1" s="81"/>
      <c r="E1" s="82"/>
    </row>
    <row r="2" spans="1:7" ht="19.899999999999999" customHeight="1" x14ac:dyDescent="0.25">
      <c r="A2" s="83" t="s">
        <v>203</v>
      </c>
      <c r="B2" s="84"/>
      <c r="C2" s="85"/>
      <c r="D2" s="85"/>
      <c r="E2" s="86"/>
    </row>
    <row r="3" spans="1:7" ht="19.899999999999999" customHeight="1" thickBot="1" x14ac:dyDescent="0.3">
      <c r="A3" s="87" t="s">
        <v>204</v>
      </c>
      <c r="B3" s="88"/>
      <c r="C3" s="89"/>
      <c r="D3" s="89"/>
      <c r="E3" s="90"/>
    </row>
    <row r="4" spans="1:7" ht="19.899999999999999" customHeight="1" thickBot="1" x14ac:dyDescent="0.3">
      <c r="A4" s="553" t="s">
        <v>8</v>
      </c>
      <c r="B4" s="554" t="str">
        <f>'CSS '!B4</f>
        <v>Monterey</v>
      </c>
      <c r="C4" s="555"/>
      <c r="D4" s="556" t="s">
        <v>9</v>
      </c>
      <c r="E4" s="557">
        <f>'CSS '!H3</f>
        <v>0</v>
      </c>
      <c r="F4" s="100"/>
    </row>
    <row r="5" spans="1:7" ht="40.15" customHeight="1" thickBot="1" x14ac:dyDescent="0.25">
      <c r="A5" s="558" t="s">
        <v>221</v>
      </c>
      <c r="B5" s="559"/>
      <c r="C5" s="560" t="s">
        <v>83</v>
      </c>
      <c r="D5" s="561" t="s">
        <v>84</v>
      </c>
      <c r="E5" s="562" t="s">
        <v>220</v>
      </c>
    </row>
    <row r="6" spans="1:7" ht="35.1" customHeight="1" x14ac:dyDescent="0.2">
      <c r="A6" s="563"/>
      <c r="B6" s="564"/>
      <c r="C6" s="565"/>
      <c r="D6" s="566"/>
      <c r="E6" s="567"/>
      <c r="G6" s="568"/>
    </row>
    <row r="7" spans="1:7" ht="31.5" customHeight="1" x14ac:dyDescent="0.2">
      <c r="A7" s="569"/>
      <c r="B7" s="564"/>
      <c r="C7" s="565"/>
      <c r="D7" s="570"/>
      <c r="E7" s="571"/>
    </row>
    <row r="8" spans="1:7" ht="29.65" customHeight="1" x14ac:dyDescent="0.2">
      <c r="A8" s="572"/>
      <c r="B8" s="573"/>
      <c r="C8" s="565"/>
      <c r="D8" s="566"/>
      <c r="E8" s="571"/>
    </row>
    <row r="9" spans="1:7" ht="33" customHeight="1" x14ac:dyDescent="0.2">
      <c r="A9" s="572"/>
      <c r="B9" s="573"/>
      <c r="C9" s="565"/>
      <c r="D9" s="566"/>
      <c r="E9" s="571"/>
    </row>
    <row r="10" spans="1:7" ht="35.65" customHeight="1" x14ac:dyDescent="0.2">
      <c r="A10" s="572"/>
      <c r="B10" s="573"/>
      <c r="C10" s="565"/>
      <c r="D10" s="566"/>
      <c r="E10" s="571"/>
    </row>
    <row r="11" spans="1:7" ht="29.1" customHeight="1" x14ac:dyDescent="0.2">
      <c r="A11" s="572"/>
      <c r="B11" s="573"/>
      <c r="C11" s="565"/>
      <c r="D11" s="566"/>
      <c r="E11" s="571"/>
    </row>
    <row r="12" spans="1:7" ht="30.6" customHeight="1" x14ac:dyDescent="0.2">
      <c r="A12" s="572"/>
      <c r="B12" s="573"/>
      <c r="C12" s="565"/>
      <c r="D12" s="566"/>
      <c r="E12" s="571"/>
    </row>
    <row r="13" spans="1:7" ht="32.1" customHeight="1" x14ac:dyDescent="0.2">
      <c r="A13" s="572"/>
      <c r="B13" s="573"/>
      <c r="C13" s="565"/>
      <c r="D13" s="566"/>
      <c r="E13" s="571"/>
    </row>
    <row r="14" spans="1:7" ht="36" customHeight="1" x14ac:dyDescent="0.2">
      <c r="A14" s="574"/>
      <c r="B14" s="575"/>
      <c r="C14" s="576"/>
      <c r="D14" s="566"/>
      <c r="E14" s="571"/>
    </row>
    <row r="15" spans="1:7" ht="34.5" customHeight="1" x14ac:dyDescent="0.2">
      <c r="A15" s="572"/>
      <c r="B15" s="573"/>
      <c r="C15" s="565"/>
      <c r="D15" s="566"/>
      <c r="E15" s="571"/>
    </row>
    <row r="16" spans="1:7" ht="39" customHeight="1" thickBot="1" x14ac:dyDescent="0.25">
      <c r="A16" s="577"/>
      <c r="B16" s="578"/>
      <c r="C16" s="579"/>
      <c r="D16" s="580"/>
      <c r="E16" s="581"/>
    </row>
    <row r="17" spans="1:5" ht="19.899999999999999" customHeight="1" thickTop="1" thickBot="1" x14ac:dyDescent="0.25">
      <c r="A17" s="582" t="s">
        <v>77</v>
      </c>
      <c r="B17" s="583"/>
      <c r="C17" s="584"/>
      <c r="D17" s="585">
        <f>SUM(D6:D16)</f>
        <v>0</v>
      </c>
      <c r="E17" s="586"/>
    </row>
    <row r="18" spans="1:5" ht="18" customHeight="1" x14ac:dyDescent="0.2">
      <c r="A18" s="587"/>
      <c r="B18" s="587"/>
      <c r="C18" s="587"/>
      <c r="D18" s="587"/>
    </row>
    <row r="19" spans="1:5" s="589" customFormat="1" ht="19.899999999999999" customHeight="1" x14ac:dyDescent="0.2">
      <c r="A19" s="588" t="s">
        <v>200</v>
      </c>
      <c r="B19" s="588"/>
      <c r="C19" s="588"/>
      <c r="D19" s="588"/>
    </row>
    <row r="20" spans="1:5" s="589" customFormat="1" ht="19.899999999999999" customHeight="1" x14ac:dyDescent="0.2">
      <c r="A20" s="589" t="s">
        <v>201</v>
      </c>
      <c r="C20" s="590"/>
    </row>
  </sheetData>
  <sheetProtection selectLockedCells="1"/>
  <customSheetViews>
    <customSheetView guid="{EEC0F9C3-4901-428B-A60E-73DD0E5E6250}" scale="93" showPageBreaks="1" fitToPage="1" view="pageBreakPreview" topLeftCell="A12">
      <selection activeCell="A17" sqref="A17"/>
      <pageMargins left="0.5" right="0.5" top="0.75" bottom="0.75" header="0.5" footer="0.5"/>
      <printOptions horizontalCentered="1"/>
      <pageSetup scale="78" orientation="portrait" r:id="rId1"/>
      <headerFooter alignWithMargins="0">
        <oddHeader>&amp;R&amp;"Arial,Bold"&amp;12Enclosure 3</oddHeader>
        <oddFooter>&amp;LUpdated: 05/08/2015</oddFooter>
      </headerFooter>
    </customSheetView>
    <customSheetView guid="{0229D892-1524-422F-8F2B-B4F1058839AF}" showPageBreaks="1" view="pageBreakPreview">
      <selection activeCell="A18" sqref="A18:IV18"/>
      <pageMargins left="0.5" right="0.5" top="0.75" bottom="0.75" header="0.5" footer="0.5"/>
      <printOptions horizontalCentered="1"/>
      <pageSetup scale="67" orientation="portrait" r:id="rId2"/>
      <headerFooter alignWithMargins="0">
        <oddHeader>&amp;R&amp;"Arial,Bold"&amp;12Enclosure 3</oddHeader>
        <oddFooter>&amp;LUpdated: 05/08/2015</oddFooter>
      </headerFooter>
    </customSheetView>
    <customSheetView guid="{908EB6A4-476B-4014-BC23-F10C868B38EC}" scale="93" showPageBreaks="1" fitToPage="1" view="pageBreakPreview" topLeftCell="A12">
      <selection activeCell="A17" sqref="A17"/>
      <pageMargins left="0.5" right="0.5" top="0.75" bottom="0.75" header="0.5" footer="0.5"/>
      <printOptions horizontalCentered="1"/>
      <pageSetup scale="78" orientation="portrait" r:id="rId3"/>
      <headerFooter alignWithMargins="0">
        <oddHeader>&amp;R&amp;"Arial,Bold"&amp;12Enclosure 3</oddHeader>
        <oddFooter>&amp;LUpdated: 05/08/2015</oddFooter>
      </headerFooter>
    </customSheetView>
  </customSheetViews>
  <printOptions horizontalCentered="1"/>
  <pageMargins left="0.7" right="0.7" top="0.75" bottom="0.75" header="0.3" footer="0.3"/>
  <pageSetup scale="74" orientation="portrait" r:id="rId4"/>
  <headerFooter alignWithMargins="0">
    <oddHeader>&amp;R&amp;"Arial,Bold"&amp;12Enclosure 3</oddHeader>
    <oddFooter>&amp;LUpdated: 02/10/17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/>
  </sheetViews>
  <sheetFormatPr defaultRowHeight="12.75" x14ac:dyDescent="0.2"/>
  <sheetData/>
  <customSheetViews>
    <customSheetView guid="{EEC0F9C3-4901-428B-A60E-73DD0E5E6250}">
      <pageMargins left="0.7" right="0.7" top="0.75" bottom="0.75" header="0.3" footer="0.3"/>
      <pageSetup orientation="portrait" verticalDpi="0" r:id="rId1"/>
    </customSheetView>
    <customSheetView guid="{0229D892-1524-422F-8F2B-B4F1058839AF}">
      <pageMargins left="0.7" right="0.7" top="0.75" bottom="0.75" header="0.3" footer="0.3"/>
      <pageSetup orientation="portrait" verticalDpi="0" r:id="rId2"/>
    </customSheetView>
    <customSheetView guid="{908EB6A4-476B-4014-BC23-F10C868B38EC}">
      <pageMargins left="0.7" right="0.7" top="0.75" bottom="0.75" header="0.3" footer="0.3"/>
      <pageSetup orientation="portrait" verticalDpi="0" r:id="rId3"/>
    </customSheetView>
  </customSheetViews>
  <pageMargins left="0.7" right="0.7" top="0.75" bottom="0.75" header="0.3" footer="0.3"/>
  <pageSetup orientation="portrait" verticalDpi="0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nguage xmlns="http://schemas.microsoft.com/sharepoint/v3">English</Language>
    <TAGender xmlns="885d9017-c42c-4130-b512-59f6980cbf62"/>
    <TAGEthnicity xmlns="885d9017-c42c-4130-b512-59f6980cbf62"/>
    <Reading_x0020_Level xmlns="885d9017-c42c-4130-b512-59f6980cbf62" xsi:nil="true"/>
    <TAGAge xmlns="885d9017-c42c-4130-b512-59f6980cbf62"/>
    <Topics xmlns="885d9017-c42c-4130-b512-59f6980cbf62">
      <Value>71</Value>
      <Value>40</Value>
    </Topics>
    <TAGBusPart xmlns="885d9017-c42c-4130-b512-59f6980cbf62"/>
    <PublishingContactName xmlns="http://schemas.microsoft.com/sharepoint/v3">sarah aguirre</PublishingContactName>
    <Publication_x0020_Type xmlns="885d9017-c42c-4130-b512-59f6980cbf62" xsi:nil="true"/>
    <Abstract xmlns="885d9017-c42c-4130-b512-59f6980cbf62">MHSUDS_17-003_Enc3</Abstract>
    <Organization xmlns="885d9017-c42c-4130-b512-59f6980cbf62">33</Organizati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HCS Document" ma:contentTypeID="0x0101008C0A3C57A406AD428905878CC3A2D59000198F53EF525F4744BF0413B85A9DCA27" ma:contentTypeVersion="40" ma:contentTypeDescription="This is the Custom Document Type for use by DHCS" ma:contentTypeScope="" ma:versionID="9a35665028fe7b8165b0a543bc35586d">
  <xsd:schema xmlns:xsd="http://www.w3.org/2001/XMLSchema" xmlns:xs="http://www.w3.org/2001/XMLSchema" xmlns:p="http://schemas.microsoft.com/office/2006/metadata/properties" xmlns:ns1="http://schemas.microsoft.com/sharepoint/v3" xmlns:ns2="885d9017-c42c-4130-b512-59f6980cbf62" targetNamespace="http://schemas.microsoft.com/office/2006/metadata/properties" ma:root="true" ma:fieldsID="3db01835ed6f7eaa18338e4fa6004734" ns1:_="" ns2:_="">
    <xsd:import namespace="http://schemas.microsoft.com/sharepoint/v3"/>
    <xsd:import namespace="885d9017-c42c-4130-b512-59f6980cbf62"/>
    <xsd:element name="properties">
      <xsd:complexType>
        <xsd:sequence>
          <xsd:element name="documentManagement">
            <xsd:complexType>
              <xsd:all>
                <xsd:element ref="ns2:Abstract"/>
                <xsd:element ref="ns2:Organization"/>
                <xsd:element ref="ns2:Reading_x0020_Level" minOccurs="0"/>
                <xsd:element ref="ns2:TAGAge" minOccurs="0"/>
                <xsd:element ref="ns2:TAGBusPart" minOccurs="0"/>
                <xsd:element ref="ns2:TAGender" minOccurs="0"/>
                <xsd:element ref="ns2:TAGEthnicity" minOccurs="0"/>
                <xsd:element ref="ns2:Topics" minOccurs="0"/>
                <xsd:element ref="ns1:PublishingContactName"/>
                <xsd:element ref="ns1:Language"/>
                <xsd:element ref="ns2:Publication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ContactName" ma:index="16" ma:displayName="Contact Name" ma:internalName="PublishingContactName" ma:readOnly="false">
      <xsd:simpleType>
        <xsd:restriction base="dms:Text">
          <xsd:maxLength value="255"/>
        </xsd:restriction>
      </xsd:simpleType>
    </xsd:element>
    <xsd:element name="Language" ma:index="18" ma:displayName="Language" ma:default="English" ma:format="Dropdown" ma:internalName="Language" ma:readOnly="false">
      <xsd:simpleType>
        <xsd:union memberTypes="dms:Text">
          <xsd:simpleType>
            <xsd:restriction base="dms:Choice">
              <xsd:enumeration value="Arabic (Saudi Arabia)"/>
              <xsd:enumeration value="Armenian"/>
              <xsd:enumeration value="Bulgarian (Bulgaria)"/>
              <xsd:enumeration value="Chinese (Hong Kong S.A.R.)"/>
              <xsd:enumeration value="Chinese (People's Republic of China)"/>
              <xsd:enumeration value="Chinese (Taiwan)"/>
              <xsd:enumeration value="Croatian (Croatia)"/>
              <xsd:enumeration value="Czech (Czech Republic)"/>
              <xsd:enumeration value="Danish (Denmark)"/>
              <xsd:enumeration value="Dutch (Netherlands)"/>
              <xsd:enumeration value="English"/>
              <xsd:enumeration value="Estonian (Estonia)"/>
              <xsd:enumeration value="Farsi"/>
              <xsd:enumeration value="Finnish (Finland)"/>
              <xsd:enumeration value="French (France)"/>
              <xsd:enumeration value="German (Germany)"/>
              <xsd:enumeration value="Greek (Greece)"/>
              <xsd:enumeration value="Hebrew (Israel)"/>
              <xsd:enumeration value="Khmer"/>
              <xsd:enumeration value="Korean"/>
              <xsd:enumeration value="Hindi (India)"/>
              <xsd:enumeration value="Hmong"/>
              <xsd:enumeration value="Hungarian (Hungary)"/>
              <xsd:enumeration value="Indonesian (Indonesia)"/>
              <xsd:enumeration value="Italian (Italy)"/>
              <xsd:enumeration value="Japanese (Japan)"/>
              <xsd:enumeration value="Korean (Korea)"/>
              <xsd:enumeration value="Latvian (Latvia)"/>
              <xsd:enumeration value="Lithuanian (Lithuania)"/>
              <xsd:enumeration value="Malay (Malaysia)"/>
              <xsd:enumeration value="Norwegian (Bokmal) (Norway)"/>
              <xsd:enumeration value="Polish (Poland)"/>
              <xsd:enumeration value="Portuguese (Brazil)"/>
              <xsd:enumeration value="Portuguese (Portugal)"/>
              <xsd:enumeration value="Romanian (Romania)"/>
              <xsd:enumeration value="Russian (Russia)"/>
              <xsd:enumeration value="Spanish"/>
              <xsd:enumeration value="Serbian (Latin) (Serbia)"/>
              <xsd:enumeration value="Slovak (Slovakia)"/>
              <xsd:enumeration value="Slovenian (Slovenia)"/>
              <xsd:enumeration value="Spanish (Spain)"/>
              <xsd:enumeration value="Swedish (Sweden)"/>
              <xsd:enumeration value="Tagalog"/>
              <xsd:enumeration value="Thai (Thailand)"/>
              <xsd:enumeration value="Turkish (Turkey)"/>
              <xsd:enumeration value="Ukrainian (Ukraine)"/>
              <xsd:enumeration value="Urdu (Islamic Republic of Pakistan)"/>
              <xsd:enumeration value="Vietnamese (Vietnam)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5d9017-c42c-4130-b512-59f6980cbf62" elementFormDefault="qualified">
    <xsd:import namespace="http://schemas.microsoft.com/office/2006/documentManagement/types"/>
    <xsd:import namespace="http://schemas.microsoft.com/office/infopath/2007/PartnerControls"/>
    <xsd:element name="Abstract" ma:index="8" ma:displayName="Abstract" ma:internalName="Abstract" ma:readOnly="false">
      <xsd:simpleType>
        <xsd:restriction base="dms:Note"/>
      </xsd:simpleType>
    </xsd:element>
    <xsd:element name="Organization" ma:index="9" ma:displayName="Organization" ma:list="{b5fb5699-4324-48f4-bf52-6d099f7872e2}" ma:internalName="Organization" ma:readOnly="false" ma:showField="Title" ma:web="16f4055a-51c5-4f36-b4fd-5ca7e43022eb">
      <xsd:simpleType>
        <xsd:restriction base="dms:Lookup"/>
      </xsd:simpleType>
    </xsd:element>
    <xsd:element name="Reading_x0020_Level" ma:index="10" nillable="true" ma:displayName="Reading Level" ma:format="Dropdown" ma:internalName="Reading_x0020_Level">
      <xsd:simpleType>
        <xsd:restriction base="dms:Choice">
          <xsd:enumeration value="1"/>
          <xsd:enumeration value="2"/>
          <xsd:enumeration value="3"/>
          <xsd:enumeration value="4"/>
          <xsd:enumeration value="5"/>
          <xsd:enumeration value="6"/>
          <xsd:enumeration value="7"/>
          <xsd:enumeration value="8"/>
          <xsd:enumeration value="9"/>
          <xsd:enumeration value="10"/>
          <xsd:enumeration value="11"/>
          <xsd:enumeration value="12"/>
          <xsd:enumeration value="12+"/>
        </xsd:restriction>
      </xsd:simpleType>
    </xsd:element>
    <xsd:element name="TAGAge" ma:index="11" nillable="true" ma:displayName="TAGAge" ma:list="{a98a4647-4491-4293-9a17-5fb6d6e2e5e5}" ma:internalName="TAGAge" ma:showField="Title" ma:web="16f4055a-51c5-4f36-b4fd-5ca7e43022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GBusPart" ma:index="12" nillable="true" ma:displayName="TAGBusPart" ma:list="{d02d70bb-ba5c-44ff-ab84-f82b018b2d9e}" ma:internalName="TAGBusPart" ma:showField="Title" ma:web="16f4055a-51c5-4f36-b4fd-5ca7e43022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Gender" ma:index="13" nillable="true" ma:displayName="TAGender" ma:list="{43647709-5a04-4437-bb76-4537e4d4acc2}" ma:internalName="TAGender" ma:showField="Title" ma:web="16f4055a-51c5-4f36-b4fd-5ca7e43022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GEthnicity" ma:index="14" nillable="true" ma:displayName="TAGEthnicity" ma:list="{f9090749-7aa9-4c6c-879e-d5f0033b5d06}" ma:internalName="TAGEthnicity" ma:showField="Title" ma:web="16f4055a-51c5-4f36-b4fd-5ca7e43022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opics" ma:index="15" nillable="true" ma:displayName="Topics" ma:list="{c1ce23c1-d60c-4922-99dc-be8f5e35a839}" ma:internalName="Topics" ma:readOnly="false" ma:showField="Title" ma:web="16f4055a-51c5-4f36-b4fd-5ca7e43022eb" ma:requiredMultiChoice="tru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ublication_x0020_Type" ma:index="19" nillable="true" ma:displayName="Publication Type" ma:list="{af183029-e9e0-4cb8-ba95-e8f43d47333c}" ma:internalName="Publication_x0020_Type" ma:showField="Title" ma:web="16f4055a-51c5-4f36-b4fd-5ca7e43022eb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axOccurs="1" ma:index="4" ma:displayName="Title"/>
        <xsd:element ref="dc:subject" minOccurs="0" maxOccurs="1"/>
        <xsd:element ref="dc:description" minOccurs="0" maxOccurs="1"/>
        <xsd:element name="keywords" maxOccurs="1" ma:index="17" ma:displayName="Keywords">
          <xsd:simpleType xmlns:xs="http://www.w3.org/2001/XMLSchema">
            <xsd:restriction base="xsd:string">
              <xsd:minLength value="1"/>
            </xsd:restriction>
          </xsd:simpleType>
        </xsd:element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1F2261-7EAF-4B07-A64A-3502372BD09C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885d9017-c42c-4130-b512-59f6980cbf62"/>
    <ds:schemaRef ds:uri="http://schemas.microsoft.com/sharepoint/v3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9558FCA-19DF-40F9-B607-321137F570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BCB08C-66A8-4235-B899-5CECFFEBF80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33E27A7A-4A61-4C56-BBEB-44B7C1FE38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85d9017-c42c-4130-b512-59f6980cbf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CSS </vt:lpstr>
      <vt:lpstr>PEI</vt:lpstr>
      <vt:lpstr>PEI II</vt:lpstr>
      <vt:lpstr>PEI III</vt:lpstr>
      <vt:lpstr>INN</vt:lpstr>
      <vt:lpstr>INN II</vt:lpstr>
      <vt:lpstr>WET</vt:lpstr>
      <vt:lpstr>CFTN</vt:lpstr>
      <vt:lpstr>Other MHSA Funds</vt:lpstr>
      <vt:lpstr>Unencumbered Housing Funds</vt:lpstr>
      <vt:lpstr>RER Summary</vt:lpstr>
      <vt:lpstr>Adjustments Summary</vt:lpstr>
      <vt:lpstr>Sheet1</vt:lpstr>
      <vt:lpstr>'Adjustments Summary'!Print_Area</vt:lpstr>
      <vt:lpstr>'RER Summary'!Print_Area</vt:lpstr>
      <vt:lpstr>'RER Summary'!Print_Titles</vt:lpstr>
      <vt:lpstr>TitleRegion1.a4.d11.6</vt:lpstr>
      <vt:lpstr>TitleRegion1.a4.d41.5</vt:lpstr>
      <vt:lpstr>TitleRegion1.a4.d6.7</vt:lpstr>
      <vt:lpstr>TitleRegion1.a5.e15.4</vt:lpstr>
      <vt:lpstr>TitleRegion1.a5.g35.3</vt:lpstr>
      <vt:lpstr>TitleRegion1.a6.g54.1</vt:lpstr>
      <vt:lpstr>TitleRegion1.a6.h51.2</vt:lpstr>
      <vt:lpstr>TitleRegion1.a9.r84.8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MHSUDS_17-003_Enc3</dc:title>
  <dc:creator>Moses.Ndungu@dhcs.ca.gov</dc:creator>
  <cp:keywords>13-17,MHSA,Worksheet</cp:keywords>
  <cp:lastModifiedBy>Saelee, Katie (CSD)@DHCS</cp:lastModifiedBy>
  <cp:lastPrinted>2018-09-24T16:57:54Z</cp:lastPrinted>
  <dcterms:created xsi:type="dcterms:W3CDTF">2007-09-20T19:02:25Z</dcterms:created>
  <dcterms:modified xsi:type="dcterms:W3CDTF">2020-02-11T19:04:44Z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DHCS Document</vt:lpwstr>
  </property>
  <property fmtid="{D5CDD505-2E9C-101B-9397-08002B2CF9AE}" pid="3" name="display_urn:schemas-microsoft-com:office:office#Editor">
    <vt:lpwstr>System Account</vt:lpwstr>
  </property>
  <property fmtid="{D5CDD505-2E9C-101B-9397-08002B2CF9AE}" pid="4" name="xd_Signature">
    <vt:lpwstr/>
  </property>
  <property fmtid="{D5CDD505-2E9C-101B-9397-08002B2CF9AE}" pid="5" name="TemplateUrl">
    <vt:lpwstr/>
  </property>
  <property fmtid="{D5CDD505-2E9C-101B-9397-08002B2CF9AE}" pid="6" name="xd_ProgID">
    <vt:lpwstr/>
  </property>
  <property fmtid="{D5CDD505-2E9C-101B-9397-08002B2CF9AE}" pid="7" name="PublishingStartDate">
    <vt:lpwstr/>
  </property>
  <property fmtid="{D5CDD505-2E9C-101B-9397-08002B2CF9AE}" pid="8" name="PublishingExpirationDate">
    <vt:lpwstr/>
  </property>
  <property fmtid="{D5CDD505-2E9C-101B-9397-08002B2CF9AE}" pid="9" name="display_urn:schemas-microsoft-com:office:office#Author">
    <vt:lpwstr>System Account</vt:lpwstr>
  </property>
  <property fmtid="{D5CDD505-2E9C-101B-9397-08002B2CF9AE}" pid="10" name="Order">
    <vt:lpwstr>243000.000000000</vt:lpwstr>
  </property>
  <property fmtid="{D5CDD505-2E9C-101B-9397-08002B2CF9AE}" pid="11" name="_SourceUrl">
    <vt:lpwstr/>
  </property>
  <property fmtid="{D5CDD505-2E9C-101B-9397-08002B2CF9AE}" pid="12" name="_SharedFileIndex">
    <vt:lpwstr/>
  </property>
</Properties>
</file>