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 tabRatio="795"/>
  </bookViews>
  <sheets>
    <sheet name="CSS PRGM 1" sheetId="1" r:id="rId1"/>
    <sheet name="CSS PRGM 2" sheetId="7" r:id="rId2"/>
    <sheet name="CSS PRGM 3" sheetId="15" r:id="rId3"/>
    <sheet name="CSS PRGM 4" sheetId="16" r:id="rId4"/>
    <sheet name="CSS PRGM 5" sheetId="17" r:id="rId5"/>
    <sheet name="CSS PRGM 6" sheetId="18" r:id="rId6"/>
    <sheet name="CSS PRGM 7" sheetId="19" r:id="rId7"/>
    <sheet name="CSS PRGM 8" sheetId="20" r:id="rId8"/>
    <sheet name="CSS PRGM 9" sheetId="21" r:id="rId9"/>
    <sheet name="CSS PRGM 10" sheetId="22" r:id="rId10"/>
    <sheet name="CSS PRGM 11" sheetId="23" r:id="rId11"/>
    <sheet name="CSS PRGM 12" sheetId="24" r:id="rId12"/>
    <sheet name="CSS PRGM 13" sheetId="25" r:id="rId13"/>
    <sheet name="CSS PRGM 14" sheetId="26" r:id="rId14"/>
    <sheet name="CSS PRGM 15" sheetId="27" r:id="rId15"/>
    <sheet name="CSS PRGM 16" sheetId="28" r:id="rId16"/>
    <sheet name="CSS PRGM 17" sheetId="29" r:id="rId17"/>
    <sheet name="CSS PRGM 18" sheetId="30" r:id="rId18"/>
    <sheet name="CSS PRGM 19" sheetId="31" r:id="rId19"/>
    <sheet name="CSS PRGM 20" sheetId="32" r:id="rId20"/>
    <sheet name="CSS PRGM 21" sheetId="33" r:id="rId21"/>
    <sheet name="CSS PRGM 22" sheetId="34" r:id="rId22"/>
    <sheet name="CSS PRGM 23" sheetId="35" r:id="rId23"/>
    <sheet name="CSS PRGM 24" sheetId="36" r:id="rId24"/>
    <sheet name="CSS PRGM 25" sheetId="37" r:id="rId25"/>
    <sheet name="CSS PRGM 26" sheetId="41" r:id="rId26"/>
    <sheet name="CSS PRGM 27" sheetId="42" r:id="rId27"/>
    <sheet name="CSS PRGM 28" sheetId="44" r:id="rId28"/>
    <sheet name="CSS PRGM 29" sheetId="45" r:id="rId29"/>
    <sheet name="CSS PRGM 30" sheetId="46" r:id="rId30"/>
    <sheet name="CSS PRGM 31" sheetId="47" r:id="rId31"/>
    <sheet name="CSS PRGM 32" sheetId="48" r:id="rId32"/>
    <sheet name="CSS PRGM 33" sheetId="49" r:id="rId33"/>
    <sheet name="CSS PRGM 34" sheetId="50" r:id="rId34"/>
    <sheet name="CSS PRGM 35" sheetId="51" r:id="rId35"/>
    <sheet name="CSS Funding Source Summary" sheetId="5" r:id="rId36"/>
    <sheet name="CSS Summary" sheetId="6" r:id="rId37"/>
  </sheets>
  <definedNames>
    <definedName name="_Pgm1" localSheetId="35">'CSS Funding Source Summary'!$D$3</definedName>
    <definedName name="_Pgm1" localSheetId="36">'CSS Summary'!$D$3</definedName>
    <definedName name="_Pgm1">'CSS PRGM 1'!$P$3</definedName>
    <definedName name="_pgm10">'CSS PRGM 10'!$D$3</definedName>
    <definedName name="_Pgm11">'CSS PRGM 11'!$D$3</definedName>
    <definedName name="_Pgm12">'CSS PRGM 12'!$D$3</definedName>
    <definedName name="_Pgm13">'CSS PRGM 13'!$D$3</definedName>
    <definedName name="_Pgm14">'CSS PRGM 14'!$D$3</definedName>
    <definedName name="_Pgm15" localSheetId="15">'CSS PRGM 16'!$D$3</definedName>
    <definedName name="_Pgm15" localSheetId="16">'CSS PRGM 17'!$D$3</definedName>
    <definedName name="_Pgm15" localSheetId="17">'CSS PRGM 18'!$D$3</definedName>
    <definedName name="_Pgm15" localSheetId="18">'CSS PRGM 19'!$D$3</definedName>
    <definedName name="_Pgm15" localSheetId="19">'CSS PRGM 20'!$D$3</definedName>
    <definedName name="_Pgm15" localSheetId="20">'CSS PRGM 21'!$D$3</definedName>
    <definedName name="_Pgm15" localSheetId="21">'CSS PRGM 22'!$D$3</definedName>
    <definedName name="_Pgm15" localSheetId="22">'CSS PRGM 23'!$D$3</definedName>
    <definedName name="_Pgm15" localSheetId="23">'CSS PRGM 24'!$D$3</definedName>
    <definedName name="_Pgm15" localSheetId="24">'CSS PRGM 25'!$D$3</definedName>
    <definedName name="_Pgm15" localSheetId="25">'CSS PRGM 26'!$D$3</definedName>
    <definedName name="_Pgm15" localSheetId="26">'CSS PRGM 27'!$D$3</definedName>
    <definedName name="_Pgm15" localSheetId="27">'CSS PRGM 28'!$D$3</definedName>
    <definedName name="_Pgm15" localSheetId="28">'CSS PRGM 29'!$D$3</definedName>
    <definedName name="_Pgm15" localSheetId="29">'CSS PRGM 30'!$D$3</definedName>
    <definedName name="_Pgm15" localSheetId="30">'CSS PRGM 31'!$D$3</definedName>
    <definedName name="_Pgm15" localSheetId="31">'CSS PRGM 32'!$D$3</definedName>
    <definedName name="_Pgm15" localSheetId="32">'CSS PRGM 33'!$D$3</definedName>
    <definedName name="_Pgm15" localSheetId="33">'CSS PRGM 34'!$D$3</definedName>
    <definedName name="_Pgm15" localSheetId="34">'CSS PRGM 35'!$D$3</definedName>
    <definedName name="_Pgm15">'CSS PRGM 15'!$D$3</definedName>
    <definedName name="_Pgm16">'CSS PRGM 16'!$D$3</definedName>
    <definedName name="_Pgm17">'CSS PRGM 17'!$D$3</definedName>
    <definedName name="_Pgm18">'CSS PRGM 18'!$D$3</definedName>
    <definedName name="_Pgm19">'CSS PRGM 19'!$D$3</definedName>
    <definedName name="_Pgm2" localSheetId="9">'CSS PRGM 10'!$D$3</definedName>
    <definedName name="_Pgm2" localSheetId="10">'CSS PRGM 11'!$D$3</definedName>
    <definedName name="_Pgm2" localSheetId="11">'CSS PRGM 12'!$D$3</definedName>
    <definedName name="_Pgm2" localSheetId="12">'CSS PRGM 13'!$D$3</definedName>
    <definedName name="_Pgm2" localSheetId="13">'CSS PRGM 14'!$D$3</definedName>
    <definedName name="_Pgm2" localSheetId="14">'CSS PRGM 15'!$D$3</definedName>
    <definedName name="_Pgm2" localSheetId="15">'CSS PRGM 16'!$D$3</definedName>
    <definedName name="_Pgm2" localSheetId="16">'CSS PRGM 17'!$D$3</definedName>
    <definedName name="_Pgm2" localSheetId="17">'CSS PRGM 18'!$D$3</definedName>
    <definedName name="_Pgm2" localSheetId="18">'CSS PRGM 19'!$D$3</definedName>
    <definedName name="_Pgm2" localSheetId="19">'CSS PRGM 20'!$D$3</definedName>
    <definedName name="_Pgm2" localSheetId="20">'CSS PRGM 21'!$D$3</definedName>
    <definedName name="_Pgm2" localSheetId="21">'CSS PRGM 22'!$D$3</definedName>
    <definedName name="_Pgm2" localSheetId="22">'CSS PRGM 23'!$D$3</definedName>
    <definedName name="_Pgm2" localSheetId="23">'CSS PRGM 24'!$D$3</definedName>
    <definedName name="_Pgm2" localSheetId="24">'CSS PRGM 25'!$D$3</definedName>
    <definedName name="_Pgm2" localSheetId="25">'CSS PRGM 26'!$D$3</definedName>
    <definedName name="_Pgm2" localSheetId="26">'CSS PRGM 27'!$D$3</definedName>
    <definedName name="_Pgm2" localSheetId="27">'CSS PRGM 28'!$D$3</definedName>
    <definedName name="_Pgm2" localSheetId="28">'CSS PRGM 29'!$D$3</definedName>
    <definedName name="_Pgm2" localSheetId="2">'CSS PRGM 3'!#REF!</definedName>
    <definedName name="_Pgm2" localSheetId="29">'CSS PRGM 30'!$D$3</definedName>
    <definedName name="_Pgm2" localSheetId="30">'CSS PRGM 31'!$D$3</definedName>
    <definedName name="_Pgm2" localSheetId="31">'CSS PRGM 32'!$D$3</definedName>
    <definedName name="_Pgm2" localSheetId="32">'CSS PRGM 33'!$D$3</definedName>
    <definedName name="_Pgm2" localSheetId="33">'CSS PRGM 34'!$D$3</definedName>
    <definedName name="_Pgm2" localSheetId="34">'CSS PRGM 35'!$D$3</definedName>
    <definedName name="_Pgm2" localSheetId="3">'CSS PRGM 4'!#REF!</definedName>
    <definedName name="_Pgm2" localSheetId="4">'CSS PRGM 5'!#REF!</definedName>
    <definedName name="_Pgm2" localSheetId="5">'CSS PRGM 6'!#REF!</definedName>
    <definedName name="_Pgm2" localSheetId="6">'CSS PRGM 7'!$D$3</definedName>
    <definedName name="_Pgm2" localSheetId="7">'CSS PRGM 8'!#REF!</definedName>
    <definedName name="_Pgm2" localSheetId="8">'CSS PRGM 9'!$D$3</definedName>
    <definedName name="_Pgm2">'CSS PRGM 2'!#REF!</definedName>
    <definedName name="_Pgm3">'CSS PRGM 3'!#REF!</definedName>
    <definedName name="_Pgm4">'CSS PRGM 4'!#REF!</definedName>
    <definedName name="_Pgm5">'CSS PRGM 5'!#REF!</definedName>
    <definedName name="_Pgm6">'CSS PRGM 6'!#REF!</definedName>
    <definedName name="_Pgm7">'CSS PRGM 7'!$D$3</definedName>
    <definedName name="_Pgm8">'CSS PRGM 8'!#REF!</definedName>
    <definedName name="_Pgm9">'CSS PRGM 9'!$D$3</definedName>
    <definedName name="CSS_Pgm1">'CSS PRGM 1'!$P$3</definedName>
    <definedName name="CSS_Pm2">'CSS PRGM 2'!$D$3</definedName>
    <definedName name="dfsdf">'CSS PRGM 1'!$P$3</definedName>
    <definedName name="_xlnm.Print_Area" localSheetId="35">'CSS Funding Source Summary'!$A$1:$O$47</definedName>
    <definedName name="_xlnm.Print_Area" localSheetId="0">'CSS PRGM 1'!$A$1:$O$47</definedName>
    <definedName name="_xlnm.Print_Area" localSheetId="9">'CSS PRGM 10'!$A$1:$O$47</definedName>
    <definedName name="_xlnm.Print_Area" localSheetId="10">'CSS PRGM 11'!$A$1:$O$47</definedName>
    <definedName name="_xlnm.Print_Area" localSheetId="11">'CSS PRGM 12'!$A$1:$O$47</definedName>
    <definedName name="_xlnm.Print_Area" localSheetId="12">'CSS PRGM 13'!$A$1:$O$47</definedName>
    <definedName name="_xlnm.Print_Area" localSheetId="13">'CSS PRGM 14'!$A$1:$O$48</definedName>
    <definedName name="_xlnm.Print_Area" localSheetId="14">'CSS PRGM 15'!$A$1:$O$48</definedName>
    <definedName name="_xlnm.Print_Area" localSheetId="15">'CSS PRGM 16'!$A$1:$O$48</definedName>
    <definedName name="_xlnm.Print_Area" localSheetId="16">'CSS PRGM 17'!$A$1:$O$48</definedName>
    <definedName name="_xlnm.Print_Area" localSheetId="17">'CSS PRGM 18'!$A$1:$O$48</definedName>
    <definedName name="_xlnm.Print_Area" localSheetId="18">'CSS PRGM 19'!$A$1:$O$48</definedName>
    <definedName name="_xlnm.Print_Area" localSheetId="1">'CSS PRGM 2'!$A$1:$O$47</definedName>
    <definedName name="_xlnm.Print_Area" localSheetId="19">'CSS PRGM 20'!$A$1:$O$48</definedName>
    <definedName name="_xlnm.Print_Area" localSheetId="20">'CSS PRGM 21'!$A$1:$O$47</definedName>
    <definedName name="_xlnm.Print_Area" localSheetId="21">'CSS PRGM 22'!$A$1:$O$47</definedName>
    <definedName name="_xlnm.Print_Area" localSheetId="22">'CSS PRGM 23'!$A$1:$O$47</definedName>
    <definedName name="_xlnm.Print_Area" localSheetId="23">'CSS PRGM 24'!$A$1:$O$47</definedName>
    <definedName name="_xlnm.Print_Area" localSheetId="24">'CSS PRGM 25'!$A$1:$O$47</definedName>
    <definedName name="_xlnm.Print_Area" localSheetId="25">'CSS PRGM 26'!$A$1:$O$47</definedName>
    <definedName name="_xlnm.Print_Area" localSheetId="26">'CSS PRGM 27'!$A$1:$O$47</definedName>
    <definedName name="_xlnm.Print_Area" localSheetId="27">'CSS PRGM 28'!$A$1:$O$47</definedName>
    <definedName name="_xlnm.Print_Area" localSheetId="28">'CSS PRGM 29'!$A$1:$O$47</definedName>
    <definedName name="_xlnm.Print_Area" localSheetId="2">'CSS PRGM 3'!$A$1:$O$47</definedName>
    <definedName name="_xlnm.Print_Area" localSheetId="29">'CSS PRGM 30'!$A$1:$O$47</definedName>
    <definedName name="_xlnm.Print_Area" localSheetId="30">'CSS PRGM 31'!$A$1:$O$47</definedName>
    <definedName name="_xlnm.Print_Area" localSheetId="31">'CSS PRGM 32'!$A$1:$O$47</definedName>
    <definedName name="_xlnm.Print_Area" localSheetId="32">'CSS PRGM 33'!$A$1:$O$47</definedName>
    <definedName name="_xlnm.Print_Area" localSheetId="33">'CSS PRGM 34'!$A$1:$O$47</definedName>
    <definedName name="_xlnm.Print_Area" localSheetId="34">'CSS PRGM 35'!$A$1:$O$50</definedName>
    <definedName name="_xlnm.Print_Area" localSheetId="3">'CSS PRGM 4'!$A$1:$O$47</definedName>
    <definedName name="_xlnm.Print_Area" localSheetId="4">'CSS PRGM 5'!$A$1:$O$47</definedName>
    <definedName name="_xlnm.Print_Area" localSheetId="5">'CSS PRGM 6'!$A$1:$O$47</definedName>
    <definedName name="_xlnm.Print_Area" localSheetId="6">'CSS PRGM 7'!$A$1:$O$47</definedName>
    <definedName name="_xlnm.Print_Area" localSheetId="7">'CSS PRGM 8'!$A$1:$O$47</definedName>
    <definedName name="_xlnm.Print_Area" localSheetId="8">'CSS PRGM 9'!$A$1:$O$47</definedName>
    <definedName name="_xlnm.Print_Area" localSheetId="36">'CSS Summary'!$A$1:$O$66</definedName>
  </definedNames>
  <calcPr calcId="162913"/>
</workbook>
</file>

<file path=xl/calcChain.xml><?xml version="1.0" encoding="utf-8"?>
<calcChain xmlns="http://schemas.openxmlformats.org/spreadsheetml/2006/main">
  <c r="G32" i="22" l="1"/>
  <c r="G23" i="22"/>
  <c r="G32" i="21"/>
  <c r="G23" i="21"/>
  <c r="G23" i="19"/>
  <c r="G11" i="17"/>
  <c r="G11" i="16"/>
  <c r="G11" i="15"/>
  <c r="G14" i="15" s="1"/>
  <c r="G20" i="15" s="1"/>
  <c r="G47" i="15" s="1"/>
  <c r="G11" i="6" s="1"/>
  <c r="G11" i="7"/>
  <c r="G11" i="1"/>
  <c r="K14" i="1"/>
  <c r="K19" i="1"/>
  <c r="K20" i="1"/>
  <c r="K14" i="7"/>
  <c r="K19" i="7"/>
  <c r="K20" i="7"/>
  <c r="K14" i="15"/>
  <c r="K20" i="15" s="1"/>
  <c r="K19" i="15"/>
  <c r="K14" i="16"/>
  <c r="K19" i="16"/>
  <c r="K20" i="16"/>
  <c r="K14" i="17"/>
  <c r="K19" i="17"/>
  <c r="K20" i="17" s="1"/>
  <c r="K14" i="18"/>
  <c r="K20" i="18" s="1"/>
  <c r="K19" i="18"/>
  <c r="K14" i="19"/>
  <c r="K20" i="19" s="1"/>
  <c r="K19" i="19"/>
  <c r="K14" i="20"/>
  <c r="K20" i="20" s="1"/>
  <c r="K19" i="20"/>
  <c r="K14" i="21"/>
  <c r="K19" i="21"/>
  <c r="K20" i="21"/>
  <c r="K14" i="22"/>
  <c r="K19" i="22"/>
  <c r="K20" i="22"/>
  <c r="K14" i="23"/>
  <c r="K20" i="23" s="1"/>
  <c r="K19" i="23"/>
  <c r="K14" i="24"/>
  <c r="K19" i="24"/>
  <c r="K20" i="24"/>
  <c r="K14" i="25"/>
  <c r="K19" i="25"/>
  <c r="K20" i="25" s="1"/>
  <c r="K14" i="26"/>
  <c r="K20" i="26" s="1"/>
  <c r="K19" i="26"/>
  <c r="K14" i="27"/>
  <c r="K19" i="27"/>
  <c r="K20" i="27" s="1"/>
  <c r="K47" i="27" s="1"/>
  <c r="K14" i="28"/>
  <c r="K20" i="28" s="1"/>
  <c r="K19" i="28"/>
  <c r="K14" i="29"/>
  <c r="K19" i="29"/>
  <c r="K20" i="29"/>
  <c r="K14" i="30"/>
  <c r="K19" i="30"/>
  <c r="K20" i="30"/>
  <c r="K14" i="31"/>
  <c r="K20" i="31" s="1"/>
  <c r="K19" i="31"/>
  <c r="K14" i="32"/>
  <c r="K19" i="32"/>
  <c r="K20" i="32"/>
  <c r="K14" i="33"/>
  <c r="K19" i="33"/>
  <c r="K20" i="33" s="1"/>
  <c r="K14" i="34"/>
  <c r="K20" i="34" s="1"/>
  <c r="K19" i="34"/>
  <c r="K14" i="35"/>
  <c r="K20" i="35" s="1"/>
  <c r="K47" i="35" s="1"/>
  <c r="K31" i="6" s="1"/>
  <c r="K19" i="35"/>
  <c r="K14" i="36"/>
  <c r="K20" i="36" s="1"/>
  <c r="K19" i="36"/>
  <c r="K14" i="37"/>
  <c r="K20" i="37" s="1"/>
  <c r="K19" i="37"/>
  <c r="K14" i="41"/>
  <c r="K19" i="41"/>
  <c r="K20" i="41"/>
  <c r="K14" i="42"/>
  <c r="K20" i="42" s="1"/>
  <c r="K19" i="42"/>
  <c r="K14" i="44"/>
  <c r="K19" i="44"/>
  <c r="K20" i="44"/>
  <c r="K14" i="45"/>
  <c r="K19" i="45"/>
  <c r="K20" i="45" s="1"/>
  <c r="K14" i="46"/>
  <c r="K20" i="46" s="1"/>
  <c r="K19" i="46"/>
  <c r="K14" i="47"/>
  <c r="K20" i="47" s="1"/>
  <c r="K19" i="47"/>
  <c r="K14" i="48"/>
  <c r="K20" i="48" s="1"/>
  <c r="K19" i="48"/>
  <c r="K14" i="49"/>
  <c r="K20" i="49" s="1"/>
  <c r="K19" i="49"/>
  <c r="K14" i="50"/>
  <c r="K19" i="50"/>
  <c r="K20" i="50"/>
  <c r="K14" i="51"/>
  <c r="K20" i="51" s="1"/>
  <c r="K19" i="51"/>
  <c r="K27" i="1"/>
  <c r="K34" i="1" s="1"/>
  <c r="K33" i="1"/>
  <c r="K27" i="7"/>
  <c r="K33" i="7"/>
  <c r="K34" i="7" s="1"/>
  <c r="K27" i="15"/>
  <c r="K34" i="15" s="1"/>
  <c r="K33" i="15"/>
  <c r="K27" i="16"/>
  <c r="K33" i="16"/>
  <c r="K34" i="16"/>
  <c r="K27" i="17"/>
  <c r="K34" i="17" s="1"/>
  <c r="K33" i="17"/>
  <c r="K27" i="18"/>
  <c r="K34" i="18" s="1"/>
  <c r="K33" i="18"/>
  <c r="K27" i="19"/>
  <c r="K33" i="19"/>
  <c r="K34" i="19"/>
  <c r="K27" i="20"/>
  <c r="K34" i="20" s="1"/>
  <c r="K33" i="20"/>
  <c r="K27" i="21"/>
  <c r="K33" i="21"/>
  <c r="K34" i="21"/>
  <c r="K27" i="22"/>
  <c r="K33" i="22"/>
  <c r="K34" i="22" s="1"/>
  <c r="K27" i="23"/>
  <c r="K34" i="23" s="1"/>
  <c r="K33" i="23"/>
  <c r="K27" i="24"/>
  <c r="K33" i="24"/>
  <c r="K34" i="24"/>
  <c r="K27" i="25"/>
  <c r="K34" i="25" s="1"/>
  <c r="K33" i="25"/>
  <c r="K27" i="26"/>
  <c r="K34" i="26" s="1"/>
  <c r="K33" i="26"/>
  <c r="K27" i="27"/>
  <c r="K33" i="27"/>
  <c r="K34" i="27"/>
  <c r="K27" i="28"/>
  <c r="K34" i="28" s="1"/>
  <c r="K47" i="28" s="1"/>
  <c r="K24" i="6" s="1"/>
  <c r="K33" i="28"/>
  <c r="K27" i="29"/>
  <c r="K33" i="29"/>
  <c r="K34" i="29" s="1"/>
  <c r="K27" i="30"/>
  <c r="K33" i="30"/>
  <c r="K34" i="30" s="1"/>
  <c r="K27" i="31"/>
  <c r="K33" i="31"/>
  <c r="K34" i="31"/>
  <c r="K27" i="32"/>
  <c r="K33" i="32"/>
  <c r="K34" i="32"/>
  <c r="K27" i="33"/>
  <c r="K34" i="33" s="1"/>
  <c r="K33" i="33"/>
  <c r="K27" i="34"/>
  <c r="K33" i="34"/>
  <c r="K34" i="34" s="1"/>
  <c r="K27" i="35"/>
  <c r="K33" i="35"/>
  <c r="K34" i="35"/>
  <c r="K27" i="36"/>
  <c r="K34" i="36" s="1"/>
  <c r="K33" i="36"/>
  <c r="K27" i="37"/>
  <c r="K34" i="37" s="1"/>
  <c r="K33" i="37"/>
  <c r="K27" i="41"/>
  <c r="K33" i="41"/>
  <c r="K34" i="41" s="1"/>
  <c r="K27" i="42"/>
  <c r="K33" i="42"/>
  <c r="K34" i="42"/>
  <c r="K27" i="44"/>
  <c r="K34" i="44" s="1"/>
  <c r="K33" i="44"/>
  <c r="K27" i="45"/>
  <c r="K34" i="45" s="1"/>
  <c r="K33" i="45"/>
  <c r="K27" i="46"/>
  <c r="K33" i="46"/>
  <c r="K34" i="46" s="1"/>
  <c r="K27" i="47"/>
  <c r="K33" i="47"/>
  <c r="K34" i="47"/>
  <c r="K27" i="48"/>
  <c r="K34" i="48" s="1"/>
  <c r="K33" i="48"/>
  <c r="K27" i="49"/>
  <c r="K34" i="49" s="1"/>
  <c r="K33" i="49"/>
  <c r="K27" i="50"/>
  <c r="K33" i="50"/>
  <c r="K34" i="50" s="1"/>
  <c r="K27" i="51"/>
  <c r="K33" i="51"/>
  <c r="K34" i="51"/>
  <c r="K45" i="1"/>
  <c r="K46" i="1" s="1"/>
  <c r="K40" i="1"/>
  <c r="K45" i="7"/>
  <c r="K46" i="7" s="1"/>
  <c r="K40" i="7"/>
  <c r="K45" i="15"/>
  <c r="K40" i="15"/>
  <c r="K46" i="15"/>
  <c r="K45" i="16"/>
  <c r="K40" i="16"/>
  <c r="K46" i="16"/>
  <c r="K47" i="16" s="1"/>
  <c r="K12" i="6" s="1"/>
  <c r="K45" i="17"/>
  <c r="K40" i="17"/>
  <c r="K46" i="17"/>
  <c r="K45" i="18"/>
  <c r="K46" i="18" s="1"/>
  <c r="K40" i="18"/>
  <c r="K45" i="19"/>
  <c r="K40" i="19"/>
  <c r="K45" i="20"/>
  <c r="K40" i="20"/>
  <c r="K46" i="20"/>
  <c r="K45" i="21"/>
  <c r="K40" i="21"/>
  <c r="K46" i="21"/>
  <c r="K45" i="22"/>
  <c r="K46" i="22" s="1"/>
  <c r="K40" i="22"/>
  <c r="K45" i="23"/>
  <c r="K46" i="23" s="1"/>
  <c r="K40" i="23"/>
  <c r="K45" i="24"/>
  <c r="K40" i="24"/>
  <c r="K46" i="24"/>
  <c r="K45" i="25"/>
  <c r="K40" i="25"/>
  <c r="K46" i="25"/>
  <c r="K45" i="26"/>
  <c r="K46" i="26" s="1"/>
  <c r="K40" i="26"/>
  <c r="K45" i="27"/>
  <c r="K40" i="27"/>
  <c r="K46" i="27" s="1"/>
  <c r="K45" i="28"/>
  <c r="K40" i="28"/>
  <c r="K46" i="28" s="1"/>
  <c r="K45" i="29"/>
  <c r="K40" i="29"/>
  <c r="K46" i="29"/>
  <c r="K45" i="30"/>
  <c r="K46" i="30" s="1"/>
  <c r="K47" i="30" s="1"/>
  <c r="K26" i="6" s="1"/>
  <c r="K40" i="30"/>
  <c r="K45" i="31"/>
  <c r="K46" i="31" s="1"/>
  <c r="K40" i="31"/>
  <c r="K45" i="32"/>
  <c r="K40" i="32"/>
  <c r="K46" i="32"/>
  <c r="K45" i="33"/>
  <c r="K40" i="33"/>
  <c r="K46" i="33"/>
  <c r="K45" i="34"/>
  <c r="K40" i="34"/>
  <c r="K46" i="34"/>
  <c r="K45" i="35"/>
  <c r="K40" i="35"/>
  <c r="K46" i="35" s="1"/>
  <c r="K45" i="36"/>
  <c r="K40" i="36"/>
  <c r="K46" i="36" s="1"/>
  <c r="K47" i="36" s="1"/>
  <c r="K32" i="6" s="1"/>
  <c r="K45" i="37"/>
  <c r="K40" i="37"/>
  <c r="K46" i="37"/>
  <c r="K45" i="41"/>
  <c r="K46" i="41" s="1"/>
  <c r="K40" i="41"/>
  <c r="K45" i="42"/>
  <c r="K46" i="42" s="1"/>
  <c r="K40" i="42"/>
  <c r="K45" i="44"/>
  <c r="K40" i="44"/>
  <c r="K46" i="44"/>
  <c r="K45" i="45"/>
  <c r="K40" i="45"/>
  <c r="K46" i="45"/>
  <c r="K45" i="46"/>
  <c r="K46" i="46" s="1"/>
  <c r="K40" i="46"/>
  <c r="K45" i="47"/>
  <c r="K40" i="47"/>
  <c r="K46" i="47" s="1"/>
  <c r="K45" i="48"/>
  <c r="K40" i="48"/>
  <c r="K46" i="48"/>
  <c r="K45" i="49"/>
  <c r="K40" i="49"/>
  <c r="K46" i="49" s="1"/>
  <c r="K45" i="50"/>
  <c r="K46" i="50" s="1"/>
  <c r="K40" i="50"/>
  <c r="K45" i="51"/>
  <c r="K46" i="51" s="1"/>
  <c r="K40" i="51"/>
  <c r="G14" i="1"/>
  <c r="G19" i="1"/>
  <c r="G20" i="1"/>
  <c r="G27" i="1"/>
  <c r="G33" i="1"/>
  <c r="G34" i="1" s="1"/>
  <c r="G45" i="1"/>
  <c r="G40" i="1"/>
  <c r="G46" i="1"/>
  <c r="G14" i="7"/>
  <c r="G19" i="7"/>
  <c r="G20" i="7" s="1"/>
  <c r="G27" i="7"/>
  <c r="G33" i="7"/>
  <c r="G34" i="7"/>
  <c r="G45" i="7"/>
  <c r="G40" i="7"/>
  <c r="G19" i="15"/>
  <c r="G27" i="15"/>
  <c r="G34" i="15" s="1"/>
  <c r="G33" i="15"/>
  <c r="G45" i="15"/>
  <c r="G46" i="15" s="1"/>
  <c r="G40" i="15"/>
  <c r="G14" i="16"/>
  <c r="G19" i="16"/>
  <c r="G20" i="16" s="1"/>
  <c r="G27" i="16"/>
  <c r="G34" i="16" s="1"/>
  <c r="G33" i="16"/>
  <c r="G45" i="16"/>
  <c r="G46" i="16" s="1"/>
  <c r="G40" i="16"/>
  <c r="G47" i="16"/>
  <c r="G12" i="6" s="1"/>
  <c r="G14" i="17"/>
  <c r="G20" i="17" s="1"/>
  <c r="G47" i="17" s="1"/>
  <c r="G13" i="6" s="1"/>
  <c r="G19" i="17"/>
  <c r="G27" i="17"/>
  <c r="G34" i="17" s="1"/>
  <c r="G33" i="17"/>
  <c r="G45" i="17"/>
  <c r="G46" i="17" s="1"/>
  <c r="G40" i="17"/>
  <c r="G14" i="18"/>
  <c r="G20" i="18" s="1"/>
  <c r="G19" i="18"/>
  <c r="G27" i="18"/>
  <c r="G34" i="18" s="1"/>
  <c r="G33" i="18"/>
  <c r="G45" i="18"/>
  <c r="G46" i="18" s="1"/>
  <c r="G40" i="18"/>
  <c r="G14" i="19"/>
  <c r="G20" i="19" s="1"/>
  <c r="G47" i="19" s="1"/>
  <c r="G15" i="6" s="1"/>
  <c r="G19" i="19"/>
  <c r="G27" i="19"/>
  <c r="G34" i="19" s="1"/>
  <c r="G33" i="19"/>
  <c r="G45" i="19"/>
  <c r="G40" i="19"/>
  <c r="G46" i="19"/>
  <c r="G14" i="20"/>
  <c r="G20" i="20" s="1"/>
  <c r="G19" i="20"/>
  <c r="G27" i="20"/>
  <c r="G33" i="20"/>
  <c r="G34" i="20"/>
  <c r="G45" i="20"/>
  <c r="G40" i="20"/>
  <c r="G46" i="20"/>
  <c r="G14" i="21"/>
  <c r="G19" i="21"/>
  <c r="G20" i="21"/>
  <c r="G47" i="21" s="1"/>
  <c r="G17" i="6" s="1"/>
  <c r="G27" i="21"/>
  <c r="G33" i="21"/>
  <c r="G34" i="21"/>
  <c r="G45" i="21"/>
  <c r="G40" i="21"/>
  <c r="G46" i="21"/>
  <c r="G14" i="22"/>
  <c r="G19" i="22"/>
  <c r="G20" i="22"/>
  <c r="G47" i="22" s="1"/>
  <c r="G18" i="6" s="1"/>
  <c r="G27" i="22"/>
  <c r="G33" i="22"/>
  <c r="G34" i="22"/>
  <c r="G45" i="22"/>
  <c r="G40" i="22"/>
  <c r="G46" i="22" s="1"/>
  <c r="G14" i="23"/>
  <c r="G19" i="23"/>
  <c r="G20" i="23"/>
  <c r="G27" i="23"/>
  <c r="G33" i="23"/>
  <c r="G34" i="23" s="1"/>
  <c r="G45" i="23"/>
  <c r="G46" i="23" s="1"/>
  <c r="G40" i="23"/>
  <c r="G14" i="24"/>
  <c r="G19" i="24"/>
  <c r="G20" i="24" s="1"/>
  <c r="G27" i="24"/>
  <c r="G34" i="24" s="1"/>
  <c r="G33" i="24"/>
  <c r="G45" i="24"/>
  <c r="G40" i="24"/>
  <c r="G46" i="24" s="1"/>
  <c r="G14" i="25"/>
  <c r="G20" i="25" s="1"/>
  <c r="G19" i="25"/>
  <c r="G27" i="25"/>
  <c r="G33" i="25"/>
  <c r="G34" i="25" s="1"/>
  <c r="G45" i="25"/>
  <c r="G46" i="25" s="1"/>
  <c r="G40" i="25"/>
  <c r="G14" i="26"/>
  <c r="G19" i="26"/>
  <c r="G20" i="26" s="1"/>
  <c r="G27" i="26"/>
  <c r="G34" i="26" s="1"/>
  <c r="G33" i="26"/>
  <c r="G45" i="26"/>
  <c r="G46" i="26" s="1"/>
  <c r="G40" i="26"/>
  <c r="G14" i="27"/>
  <c r="G20" i="27" s="1"/>
  <c r="G47" i="27" s="1"/>
  <c r="G23" i="6" s="1"/>
  <c r="G19" i="27"/>
  <c r="G27" i="27"/>
  <c r="G34" i="27" s="1"/>
  <c r="G33" i="27"/>
  <c r="G45" i="27"/>
  <c r="G40" i="27"/>
  <c r="G46" i="27"/>
  <c r="G14" i="28"/>
  <c r="G20" i="28" s="1"/>
  <c r="G47" i="28" s="1"/>
  <c r="G24" i="6" s="1"/>
  <c r="G19" i="28"/>
  <c r="G27" i="28"/>
  <c r="G33" i="28"/>
  <c r="G34" i="28"/>
  <c r="G45" i="28"/>
  <c r="G40" i="28"/>
  <c r="G46" i="28"/>
  <c r="G14" i="29"/>
  <c r="G19" i="29"/>
  <c r="G20" i="29"/>
  <c r="G47" i="29" s="1"/>
  <c r="G27" i="29"/>
  <c r="G33" i="29"/>
  <c r="G34" i="29"/>
  <c r="G45" i="29"/>
  <c r="G40" i="29"/>
  <c r="G46" i="29"/>
  <c r="G25" i="6"/>
  <c r="G14" i="30"/>
  <c r="G19" i="30"/>
  <c r="G20" i="30"/>
  <c r="G27" i="30"/>
  <c r="G33" i="30"/>
  <c r="G34" i="30"/>
  <c r="G45" i="30"/>
  <c r="G40" i="30"/>
  <c r="G46" i="30" s="1"/>
  <c r="G14" i="31"/>
  <c r="G19" i="31"/>
  <c r="G20" i="31"/>
  <c r="G27" i="31"/>
  <c r="G33" i="31"/>
  <c r="G34" i="31" s="1"/>
  <c r="G45" i="31"/>
  <c r="G46" i="31" s="1"/>
  <c r="G40" i="31"/>
  <c r="G14" i="32"/>
  <c r="G19" i="32"/>
  <c r="G20" i="32" s="1"/>
  <c r="G27" i="32"/>
  <c r="G34" i="32" s="1"/>
  <c r="G47" i="32" s="1"/>
  <c r="G28" i="6" s="1"/>
  <c r="G33" i="32"/>
  <c r="G45" i="32"/>
  <c r="G46" i="32" s="1"/>
  <c r="G40" i="32"/>
  <c r="G14" i="33"/>
  <c r="G19" i="33"/>
  <c r="G20" i="33" s="1"/>
  <c r="G47" i="33" s="1"/>
  <c r="G29" i="6" s="1"/>
  <c r="G27" i="33"/>
  <c r="G34" i="33" s="1"/>
  <c r="G33" i="33"/>
  <c r="G45" i="33"/>
  <c r="G46" i="33" s="1"/>
  <c r="G40" i="33"/>
  <c r="G14" i="34"/>
  <c r="G20" i="34" s="1"/>
  <c r="G19" i="34"/>
  <c r="G27" i="34"/>
  <c r="G34" i="34" s="1"/>
  <c r="G33" i="34"/>
  <c r="G45" i="34"/>
  <c r="G46" i="34" s="1"/>
  <c r="G40" i="34"/>
  <c r="G14" i="35"/>
  <c r="G20" i="35" s="1"/>
  <c r="G19" i="35"/>
  <c r="G27" i="35"/>
  <c r="G34" i="35" s="1"/>
  <c r="G33" i="35"/>
  <c r="G45" i="35"/>
  <c r="G40" i="35"/>
  <c r="G46" i="35"/>
  <c r="G14" i="36"/>
  <c r="G20" i="36" s="1"/>
  <c r="G47" i="36" s="1"/>
  <c r="G32" i="6" s="1"/>
  <c r="G19" i="36"/>
  <c r="G27" i="36"/>
  <c r="G33" i="36"/>
  <c r="G34" i="36"/>
  <c r="G45" i="36"/>
  <c r="G40" i="36"/>
  <c r="G46" i="36"/>
  <c r="G14" i="37"/>
  <c r="G19" i="37"/>
  <c r="G20" i="37"/>
  <c r="G27" i="37"/>
  <c r="G33" i="37"/>
  <c r="G34" i="37"/>
  <c r="G45" i="37"/>
  <c r="G46" i="37" s="1"/>
  <c r="G40" i="37"/>
  <c r="G14" i="41"/>
  <c r="G19" i="41"/>
  <c r="G20" i="41"/>
  <c r="G27" i="41"/>
  <c r="G34" i="41" s="1"/>
  <c r="G33" i="41"/>
  <c r="G45" i="41"/>
  <c r="G46" i="41" s="1"/>
  <c r="G40" i="41"/>
  <c r="G14" i="42"/>
  <c r="G20" i="42" s="1"/>
  <c r="G19" i="42"/>
  <c r="G27" i="42"/>
  <c r="G33" i="42"/>
  <c r="G45" i="42"/>
  <c r="G46" i="42" s="1"/>
  <c r="G40" i="42"/>
  <c r="G14" i="44"/>
  <c r="G20" i="44" s="1"/>
  <c r="G47" i="44" s="1"/>
  <c r="G36" i="6" s="1"/>
  <c r="G19" i="44"/>
  <c r="G27" i="44"/>
  <c r="G34" i="44" s="1"/>
  <c r="G33" i="44"/>
  <c r="G45" i="44"/>
  <c r="G46" i="44" s="1"/>
  <c r="G40" i="44"/>
  <c r="G14" i="45"/>
  <c r="G20" i="45" s="1"/>
  <c r="G19" i="45"/>
  <c r="G27" i="45"/>
  <c r="G34" i="45" s="1"/>
  <c r="G33" i="45"/>
  <c r="G45" i="45"/>
  <c r="G46" i="45" s="1"/>
  <c r="G40" i="45"/>
  <c r="G14" i="46"/>
  <c r="G20" i="46" s="1"/>
  <c r="G19" i="46"/>
  <c r="G27" i="46"/>
  <c r="G34" i="46" s="1"/>
  <c r="G33" i="46"/>
  <c r="G45" i="46"/>
  <c r="G46" i="46" s="1"/>
  <c r="G40" i="46"/>
  <c r="G14" i="47"/>
  <c r="G20" i="47" s="1"/>
  <c r="G19" i="47"/>
  <c r="G27" i="47"/>
  <c r="G34" i="47" s="1"/>
  <c r="G33" i="47"/>
  <c r="G45" i="47"/>
  <c r="G40" i="47"/>
  <c r="G46" i="47"/>
  <c r="G14" i="48"/>
  <c r="G20" i="48" s="1"/>
  <c r="G47" i="48" s="1"/>
  <c r="G40" i="6" s="1"/>
  <c r="G19" i="48"/>
  <c r="G27" i="48"/>
  <c r="G33" i="48"/>
  <c r="G34" i="48"/>
  <c r="G45" i="48"/>
  <c r="G40" i="48"/>
  <c r="G46" i="48"/>
  <c r="G14" i="49"/>
  <c r="G19" i="49"/>
  <c r="G20" i="49"/>
  <c r="G27" i="49"/>
  <c r="G33" i="49"/>
  <c r="G34" i="49"/>
  <c r="G45" i="49"/>
  <c r="G46" i="49" s="1"/>
  <c r="G40" i="49"/>
  <c r="G14" i="50"/>
  <c r="G19" i="50"/>
  <c r="G20" i="50"/>
  <c r="G27" i="50"/>
  <c r="G34" i="50" s="1"/>
  <c r="G33" i="50"/>
  <c r="G45" i="50"/>
  <c r="G40" i="50"/>
  <c r="G46" i="50" s="1"/>
  <c r="G45" i="51"/>
  <c r="G46" i="51" s="1"/>
  <c r="G40" i="51"/>
  <c r="G33" i="51"/>
  <c r="G27" i="51"/>
  <c r="G34" i="51" s="1"/>
  <c r="G14" i="51"/>
  <c r="G19" i="51"/>
  <c r="G20" i="51" s="1"/>
  <c r="G57" i="6"/>
  <c r="G63" i="6" s="1"/>
  <c r="G62" i="6"/>
  <c r="G52" i="6"/>
  <c r="F12" i="22"/>
  <c r="F13" i="22"/>
  <c r="H14" i="22"/>
  <c r="I14" i="22"/>
  <c r="J14" i="22"/>
  <c r="L14" i="22"/>
  <c r="M14" i="22"/>
  <c r="N14" i="22"/>
  <c r="O14" i="22"/>
  <c r="F11" i="22"/>
  <c r="H52" i="6"/>
  <c r="I52" i="6"/>
  <c r="J52" i="6"/>
  <c r="K52" i="6"/>
  <c r="L52" i="6"/>
  <c r="M52" i="6"/>
  <c r="N52" i="6"/>
  <c r="O52" i="6"/>
  <c r="F52" i="6"/>
  <c r="F54" i="6"/>
  <c r="F57" i="6" s="1"/>
  <c r="F63" i="6" s="1"/>
  <c r="F55" i="6"/>
  <c r="F56" i="6"/>
  <c r="F59" i="6"/>
  <c r="F60" i="6"/>
  <c r="F61" i="6"/>
  <c r="F62" i="6"/>
  <c r="H14" i="1"/>
  <c r="H20" i="1" s="1"/>
  <c r="H19" i="1"/>
  <c r="H27" i="1"/>
  <c r="H33" i="1"/>
  <c r="H34" i="1" s="1"/>
  <c r="H40" i="1"/>
  <c r="H46" i="1" s="1"/>
  <c r="H45" i="1"/>
  <c r="I14" i="1"/>
  <c r="I20" i="1" s="1"/>
  <c r="I19" i="1"/>
  <c r="I27" i="1"/>
  <c r="I34" i="1" s="1"/>
  <c r="I33" i="1"/>
  <c r="I40" i="1"/>
  <c r="I46" i="1" s="1"/>
  <c r="I45" i="1"/>
  <c r="J14" i="1"/>
  <c r="J20" i="1" s="1"/>
  <c r="J47" i="1" s="1"/>
  <c r="J9" i="6" s="1"/>
  <c r="J19" i="1"/>
  <c r="J27" i="1"/>
  <c r="J34" i="1" s="1"/>
  <c r="J33" i="1"/>
  <c r="J40" i="1"/>
  <c r="J45" i="1"/>
  <c r="J46" i="1"/>
  <c r="L14" i="1"/>
  <c r="L19" i="1"/>
  <c r="L20" i="1" s="1"/>
  <c r="L27" i="1"/>
  <c r="L34" i="1" s="1"/>
  <c r="L33" i="1"/>
  <c r="L40" i="1"/>
  <c r="L45" i="1"/>
  <c r="L46" i="1" s="1"/>
  <c r="M14" i="1"/>
  <c r="M20" i="1" s="1"/>
  <c r="M19" i="1"/>
  <c r="M27" i="1"/>
  <c r="M34" i="1" s="1"/>
  <c r="M33" i="1"/>
  <c r="M40" i="1"/>
  <c r="M45" i="1"/>
  <c r="M46" i="1"/>
  <c r="N14" i="1"/>
  <c r="N20" i="1" s="1"/>
  <c r="N19" i="1"/>
  <c r="N27" i="1"/>
  <c r="N33" i="1"/>
  <c r="N34" i="1"/>
  <c r="N40" i="1"/>
  <c r="N45" i="1"/>
  <c r="N46" i="1"/>
  <c r="O14" i="1"/>
  <c r="O19" i="1"/>
  <c r="O20" i="1"/>
  <c r="O47" i="1" s="1"/>
  <c r="O27" i="1"/>
  <c r="O33" i="1"/>
  <c r="O34" i="1"/>
  <c r="O40" i="1"/>
  <c r="O45" i="1"/>
  <c r="O46" i="1"/>
  <c r="O9" i="6"/>
  <c r="H14" i="7"/>
  <c r="H20" i="7" s="1"/>
  <c r="H19" i="7"/>
  <c r="H27" i="7"/>
  <c r="H33" i="7"/>
  <c r="H34" i="7" s="1"/>
  <c r="H40" i="7"/>
  <c r="H46" i="7" s="1"/>
  <c r="H45" i="7"/>
  <c r="I14" i="7"/>
  <c r="I19" i="7"/>
  <c r="I20" i="7" s="1"/>
  <c r="I27" i="7"/>
  <c r="I34" i="7" s="1"/>
  <c r="I33" i="7"/>
  <c r="I40" i="7"/>
  <c r="I45" i="7"/>
  <c r="I46" i="7" s="1"/>
  <c r="J14" i="7"/>
  <c r="J20" i="7" s="1"/>
  <c r="J19" i="7"/>
  <c r="J27" i="7"/>
  <c r="J34" i="7" s="1"/>
  <c r="J33" i="7"/>
  <c r="J40" i="7"/>
  <c r="J45" i="7"/>
  <c r="J46" i="7"/>
  <c r="L14" i="7"/>
  <c r="L19" i="7"/>
  <c r="L20" i="7" s="1"/>
  <c r="L27" i="7"/>
  <c r="L34" i="7" s="1"/>
  <c r="L33" i="7"/>
  <c r="L40" i="7"/>
  <c r="L45" i="7"/>
  <c r="L46" i="7" s="1"/>
  <c r="M14" i="7"/>
  <c r="M20" i="7" s="1"/>
  <c r="M47" i="7" s="1"/>
  <c r="M10" i="6" s="1"/>
  <c r="M19" i="7"/>
  <c r="M27" i="7"/>
  <c r="M34" i="7" s="1"/>
  <c r="M33" i="7"/>
  <c r="M40" i="7"/>
  <c r="M45" i="7"/>
  <c r="M46" i="7"/>
  <c r="N14" i="7"/>
  <c r="N20" i="7" s="1"/>
  <c r="N47" i="7" s="1"/>
  <c r="N10" i="6" s="1"/>
  <c r="N19" i="7"/>
  <c r="N27" i="7"/>
  <c r="N33" i="7"/>
  <c r="N34" i="7"/>
  <c r="N40" i="7"/>
  <c r="N45" i="7"/>
  <c r="N46" i="7"/>
  <c r="O14" i="7"/>
  <c r="O19" i="7"/>
  <c r="O20" i="7"/>
  <c r="O47" i="7" s="1"/>
  <c r="O27" i="7"/>
  <c r="O33" i="7"/>
  <c r="O34" i="7"/>
  <c r="O40" i="7"/>
  <c r="O45" i="7"/>
  <c r="O46" i="7"/>
  <c r="O10" i="6"/>
  <c r="H14" i="15"/>
  <c r="H20" i="15" s="1"/>
  <c r="H19" i="15"/>
  <c r="H27" i="15"/>
  <c r="H33" i="15"/>
  <c r="H34" i="15" s="1"/>
  <c r="H40" i="15"/>
  <c r="H45" i="15"/>
  <c r="H46" i="15" s="1"/>
  <c r="I14" i="15"/>
  <c r="I19" i="15"/>
  <c r="I20" i="15" s="1"/>
  <c r="I47" i="15" s="1"/>
  <c r="I11" i="6" s="1"/>
  <c r="I27" i="15"/>
  <c r="I34" i="15" s="1"/>
  <c r="I33" i="15"/>
  <c r="I40" i="15"/>
  <c r="I45" i="15"/>
  <c r="I46" i="15" s="1"/>
  <c r="J14" i="15"/>
  <c r="J20" i="15" s="1"/>
  <c r="J47" i="15" s="1"/>
  <c r="J11" i="6" s="1"/>
  <c r="J19" i="15"/>
  <c r="J27" i="15"/>
  <c r="J34" i="15" s="1"/>
  <c r="J33" i="15"/>
  <c r="J40" i="15"/>
  <c r="J45" i="15"/>
  <c r="J46" i="15"/>
  <c r="L14" i="15"/>
  <c r="L19" i="15"/>
  <c r="L20" i="15" s="1"/>
  <c r="L27" i="15"/>
  <c r="L34" i="15" s="1"/>
  <c r="L33" i="15"/>
  <c r="L40" i="15"/>
  <c r="L45" i="15"/>
  <c r="L46" i="15" s="1"/>
  <c r="M14" i="15"/>
  <c r="M20" i="15" s="1"/>
  <c r="M19" i="15"/>
  <c r="M27" i="15"/>
  <c r="M34" i="15" s="1"/>
  <c r="M33" i="15"/>
  <c r="M40" i="15"/>
  <c r="M45" i="15"/>
  <c r="M46" i="15"/>
  <c r="N14" i="15"/>
  <c r="N20" i="15" s="1"/>
  <c r="N47" i="15" s="1"/>
  <c r="N11" i="6" s="1"/>
  <c r="N19" i="15"/>
  <c r="N27" i="15"/>
  <c r="N33" i="15"/>
  <c r="N34" i="15"/>
  <c r="N40" i="15"/>
  <c r="N45" i="15"/>
  <c r="N46" i="15"/>
  <c r="O14" i="15"/>
  <c r="O19" i="15"/>
  <c r="O20" i="15"/>
  <c r="O47" i="15" s="1"/>
  <c r="O27" i="15"/>
  <c r="O33" i="15"/>
  <c r="O34" i="15"/>
  <c r="O40" i="15"/>
  <c r="O45" i="15"/>
  <c r="O46" i="15"/>
  <c r="O11" i="6"/>
  <c r="H14" i="16"/>
  <c r="H20" i="16" s="1"/>
  <c r="H19" i="16"/>
  <c r="H27" i="16"/>
  <c r="H33" i="16"/>
  <c r="H34" i="16" s="1"/>
  <c r="H40" i="16"/>
  <c r="H45" i="16"/>
  <c r="H46" i="16" s="1"/>
  <c r="I14" i="16"/>
  <c r="I19" i="16"/>
  <c r="I20" i="16" s="1"/>
  <c r="I47" i="16" s="1"/>
  <c r="I12" i="6" s="1"/>
  <c r="I27" i="16"/>
  <c r="I34" i="16" s="1"/>
  <c r="I33" i="16"/>
  <c r="I40" i="16"/>
  <c r="I45" i="16"/>
  <c r="I46" i="16" s="1"/>
  <c r="J14" i="16"/>
  <c r="J20" i="16" s="1"/>
  <c r="J19" i="16"/>
  <c r="J27" i="16"/>
  <c r="J34" i="16" s="1"/>
  <c r="J33" i="16"/>
  <c r="J40" i="16"/>
  <c r="J45" i="16"/>
  <c r="J46" i="16"/>
  <c r="L14" i="16"/>
  <c r="L19" i="16"/>
  <c r="L20" i="16" s="1"/>
  <c r="L27" i="16"/>
  <c r="L34" i="16" s="1"/>
  <c r="L33" i="16"/>
  <c r="L40" i="16"/>
  <c r="L45" i="16"/>
  <c r="L46" i="16" s="1"/>
  <c r="M14" i="16"/>
  <c r="M20" i="16" s="1"/>
  <c r="M19" i="16"/>
  <c r="M27" i="16"/>
  <c r="M34" i="16" s="1"/>
  <c r="M33" i="16"/>
  <c r="M40" i="16"/>
  <c r="M45" i="16"/>
  <c r="M46" i="16"/>
  <c r="N14" i="16"/>
  <c r="N20" i="16" s="1"/>
  <c r="N19" i="16"/>
  <c r="N27" i="16"/>
  <c r="N33" i="16"/>
  <c r="N34" i="16"/>
  <c r="N40" i="16"/>
  <c r="N45" i="16"/>
  <c r="N46" i="16"/>
  <c r="O14" i="16"/>
  <c r="O19" i="16"/>
  <c r="O20" i="16"/>
  <c r="O47" i="16" s="1"/>
  <c r="O12" i="6" s="1"/>
  <c r="O27" i="16"/>
  <c r="O33" i="16"/>
  <c r="O34" i="16"/>
  <c r="O40" i="16"/>
  <c r="O45" i="16"/>
  <c r="O46" i="16"/>
  <c r="H14" i="17"/>
  <c r="H20" i="17" s="1"/>
  <c r="H19" i="17"/>
  <c r="H27" i="17"/>
  <c r="H33" i="17"/>
  <c r="H34" i="17" s="1"/>
  <c r="H40" i="17"/>
  <c r="H45" i="17"/>
  <c r="H46" i="17" s="1"/>
  <c r="I14" i="17"/>
  <c r="I19" i="17"/>
  <c r="I20" i="17" s="1"/>
  <c r="I27" i="17"/>
  <c r="I34" i="17" s="1"/>
  <c r="I33" i="17"/>
  <c r="I40" i="17"/>
  <c r="I45" i="17"/>
  <c r="I46" i="17" s="1"/>
  <c r="J14" i="17"/>
  <c r="J20" i="17" s="1"/>
  <c r="J47" i="17" s="1"/>
  <c r="J13" i="6" s="1"/>
  <c r="J19" i="17"/>
  <c r="J27" i="17"/>
  <c r="J34" i="17" s="1"/>
  <c r="J33" i="17"/>
  <c r="J40" i="17"/>
  <c r="J45" i="17"/>
  <c r="J46" i="17"/>
  <c r="L14" i="17"/>
  <c r="L19" i="17"/>
  <c r="L20" i="17" s="1"/>
  <c r="L27" i="17"/>
  <c r="L34" i="17" s="1"/>
  <c r="L33" i="17"/>
  <c r="L40" i="17"/>
  <c r="L45" i="17"/>
  <c r="L46" i="17" s="1"/>
  <c r="M14" i="17"/>
  <c r="M20" i="17" s="1"/>
  <c r="M47" i="17" s="1"/>
  <c r="M13" i="6" s="1"/>
  <c r="M19" i="17"/>
  <c r="M27" i="17"/>
  <c r="M34" i="17" s="1"/>
  <c r="M33" i="17"/>
  <c r="M40" i="17"/>
  <c r="M45" i="17"/>
  <c r="M46" i="17"/>
  <c r="N14" i="17"/>
  <c r="N20" i="17" s="1"/>
  <c r="N19" i="17"/>
  <c r="N27" i="17"/>
  <c r="N33" i="17"/>
  <c r="N34" i="17"/>
  <c r="N40" i="17"/>
  <c r="N45" i="17"/>
  <c r="N46" i="17"/>
  <c r="O14" i="17"/>
  <c r="O19" i="17"/>
  <c r="O20" i="17"/>
  <c r="O47" i="17" s="1"/>
  <c r="O27" i="17"/>
  <c r="O33" i="17"/>
  <c r="O34" i="17"/>
  <c r="O40" i="17"/>
  <c r="O45" i="17"/>
  <c r="O46" i="17"/>
  <c r="O13" i="6"/>
  <c r="H14" i="18"/>
  <c r="H20" i="18" s="1"/>
  <c r="H19" i="18"/>
  <c r="H27" i="18"/>
  <c r="H33" i="18"/>
  <c r="H34" i="18" s="1"/>
  <c r="H40" i="18"/>
  <c r="H45" i="18"/>
  <c r="H46" i="18" s="1"/>
  <c r="I14" i="18"/>
  <c r="I19" i="18"/>
  <c r="I20" i="18" s="1"/>
  <c r="I47" i="18" s="1"/>
  <c r="I14" i="6" s="1"/>
  <c r="I27" i="18"/>
  <c r="I34" i="18" s="1"/>
  <c r="I33" i="18"/>
  <c r="I40" i="18"/>
  <c r="I45" i="18"/>
  <c r="I46" i="18" s="1"/>
  <c r="J14" i="18"/>
  <c r="J20" i="18" s="1"/>
  <c r="J19" i="18"/>
  <c r="J27" i="18"/>
  <c r="J34" i="18" s="1"/>
  <c r="J33" i="18"/>
  <c r="J40" i="18"/>
  <c r="J45" i="18"/>
  <c r="J46" i="18"/>
  <c r="L14" i="18"/>
  <c r="L19" i="18"/>
  <c r="L20" i="18" s="1"/>
  <c r="L27" i="18"/>
  <c r="L34" i="18" s="1"/>
  <c r="L33" i="18"/>
  <c r="L40" i="18"/>
  <c r="L45" i="18"/>
  <c r="L46" i="18" s="1"/>
  <c r="M14" i="18"/>
  <c r="M20" i="18" s="1"/>
  <c r="M19" i="18"/>
  <c r="M27" i="18"/>
  <c r="M34" i="18" s="1"/>
  <c r="M33" i="18"/>
  <c r="M40" i="18"/>
  <c r="M45" i="18"/>
  <c r="M46" i="18"/>
  <c r="N14" i="18"/>
  <c r="N20" i="18" s="1"/>
  <c r="N47" i="18" s="1"/>
  <c r="N14" i="6" s="1"/>
  <c r="N19" i="18"/>
  <c r="N27" i="18"/>
  <c r="N33" i="18"/>
  <c r="N34" i="18"/>
  <c r="N40" i="18"/>
  <c r="N45" i="18"/>
  <c r="N46" i="18"/>
  <c r="O14" i="18"/>
  <c r="O19" i="18"/>
  <c r="O20" i="18"/>
  <c r="O47" i="18" s="1"/>
  <c r="O27" i="18"/>
  <c r="O33" i="18"/>
  <c r="O34" i="18"/>
  <c r="O40" i="18"/>
  <c r="O45" i="18"/>
  <c r="O46" i="18"/>
  <c r="O14" i="6"/>
  <c r="H14" i="19"/>
  <c r="H20" i="19" s="1"/>
  <c r="H19" i="19"/>
  <c r="H27" i="19"/>
  <c r="H33" i="19"/>
  <c r="H34" i="19" s="1"/>
  <c r="H40" i="19"/>
  <c r="H45" i="19"/>
  <c r="H46" i="19" s="1"/>
  <c r="I14" i="19"/>
  <c r="I19" i="19"/>
  <c r="I20" i="19" s="1"/>
  <c r="I27" i="19"/>
  <c r="I34" i="19" s="1"/>
  <c r="I33" i="19"/>
  <c r="I40" i="19"/>
  <c r="I45" i="19"/>
  <c r="I46" i="19" s="1"/>
  <c r="J14" i="19"/>
  <c r="J20" i="19" s="1"/>
  <c r="J47" i="19" s="1"/>
  <c r="J15" i="6" s="1"/>
  <c r="J19" i="19"/>
  <c r="J27" i="19"/>
  <c r="J34" i="19" s="1"/>
  <c r="J33" i="19"/>
  <c r="J40" i="19"/>
  <c r="J45" i="19"/>
  <c r="J46" i="19"/>
  <c r="L14" i="19"/>
  <c r="L19" i="19"/>
  <c r="L20" i="19" s="1"/>
  <c r="L27" i="19"/>
  <c r="L34" i="19" s="1"/>
  <c r="L33" i="19"/>
  <c r="L40" i="19"/>
  <c r="L45" i="19"/>
  <c r="M14" i="19"/>
  <c r="M20" i="19" s="1"/>
  <c r="M19" i="19"/>
  <c r="M27" i="19"/>
  <c r="M34" i="19" s="1"/>
  <c r="M33" i="19"/>
  <c r="M40" i="19"/>
  <c r="M45" i="19"/>
  <c r="M46" i="19"/>
  <c r="N14" i="19"/>
  <c r="N20" i="19" s="1"/>
  <c r="N19" i="19"/>
  <c r="N27" i="19"/>
  <c r="N34" i="19" s="1"/>
  <c r="N33" i="19"/>
  <c r="N40" i="19"/>
  <c r="N45" i="19"/>
  <c r="N46" i="19"/>
  <c r="O14" i="19"/>
  <c r="O19" i="19"/>
  <c r="O20" i="19"/>
  <c r="O27" i="19"/>
  <c r="O33" i="19"/>
  <c r="O34" i="19"/>
  <c r="O40" i="19"/>
  <c r="O45" i="19"/>
  <c r="O46" i="19"/>
  <c r="H14" i="20"/>
  <c r="H19" i="20"/>
  <c r="H27" i="20"/>
  <c r="H33" i="20"/>
  <c r="H34" i="20" s="1"/>
  <c r="H40" i="20"/>
  <c r="H45" i="20"/>
  <c r="H46" i="20" s="1"/>
  <c r="I14" i="20"/>
  <c r="I19" i="20"/>
  <c r="I20" i="20" s="1"/>
  <c r="I27" i="20"/>
  <c r="I34" i="20" s="1"/>
  <c r="I33" i="20"/>
  <c r="I40" i="20"/>
  <c r="I45" i="20"/>
  <c r="J14" i="20"/>
  <c r="J19" i="20"/>
  <c r="J20" i="20"/>
  <c r="J27" i="20"/>
  <c r="J34" i="20" s="1"/>
  <c r="J33" i="20"/>
  <c r="J40" i="20"/>
  <c r="J45" i="20"/>
  <c r="J46" i="20"/>
  <c r="K47" i="20"/>
  <c r="K16" i="6"/>
  <c r="L14" i="20"/>
  <c r="L19" i="20"/>
  <c r="L20" i="20" s="1"/>
  <c r="L27" i="20"/>
  <c r="L34" i="20" s="1"/>
  <c r="L33" i="20"/>
  <c r="L40" i="20"/>
  <c r="L45" i="20"/>
  <c r="L46" i="20" s="1"/>
  <c r="M14" i="20"/>
  <c r="M20" i="20" s="1"/>
  <c r="M19" i="20"/>
  <c r="M27" i="20"/>
  <c r="M33" i="20"/>
  <c r="M40" i="20"/>
  <c r="M45" i="20"/>
  <c r="M46" i="20"/>
  <c r="N14" i="20"/>
  <c r="N19" i="20"/>
  <c r="N20" i="20"/>
  <c r="N27" i="20"/>
  <c r="N33" i="20"/>
  <c r="N34" i="20"/>
  <c r="N40" i="20"/>
  <c r="N45" i="20"/>
  <c r="N46" i="20" s="1"/>
  <c r="O14" i="20"/>
  <c r="O19" i="20"/>
  <c r="O20" i="20"/>
  <c r="O27" i="20"/>
  <c r="O34" i="20" s="1"/>
  <c r="O33" i="20"/>
  <c r="O40" i="20"/>
  <c r="O45" i="20"/>
  <c r="O46" i="20"/>
  <c r="H14" i="21"/>
  <c r="H20" i="21" s="1"/>
  <c r="H19" i="21"/>
  <c r="H27" i="21"/>
  <c r="H34" i="21" s="1"/>
  <c r="H33" i="21"/>
  <c r="H40" i="21"/>
  <c r="H45" i="21"/>
  <c r="H46" i="21"/>
  <c r="I14" i="21"/>
  <c r="I20" i="21" s="1"/>
  <c r="I19" i="21"/>
  <c r="I27" i="21"/>
  <c r="I34" i="21" s="1"/>
  <c r="I47" i="21" s="1"/>
  <c r="I17" i="6" s="1"/>
  <c r="I33" i="21"/>
  <c r="I40" i="21"/>
  <c r="I45" i="21"/>
  <c r="I46" i="21"/>
  <c r="J14" i="21"/>
  <c r="J19" i="21"/>
  <c r="J20" i="21"/>
  <c r="J27" i="21"/>
  <c r="J33" i="21"/>
  <c r="J34" i="21"/>
  <c r="J40" i="21"/>
  <c r="J46" i="21" s="1"/>
  <c r="J45" i="21"/>
  <c r="K47" i="21"/>
  <c r="K17" i="6"/>
  <c r="L14" i="21"/>
  <c r="L20" i="21" s="1"/>
  <c r="L19" i="21"/>
  <c r="L27" i="21"/>
  <c r="L34" i="21" s="1"/>
  <c r="L33" i="21"/>
  <c r="L40" i="21"/>
  <c r="L45" i="21"/>
  <c r="L46" i="21"/>
  <c r="L47" i="21"/>
  <c r="L17" i="6" s="1"/>
  <c r="M14" i="21"/>
  <c r="M20" i="21" s="1"/>
  <c r="M19" i="21"/>
  <c r="M27" i="21"/>
  <c r="M33" i="21"/>
  <c r="M34" i="21"/>
  <c r="M40" i="21"/>
  <c r="M45" i="21"/>
  <c r="M46" i="21"/>
  <c r="N14" i="21"/>
  <c r="N19" i="21"/>
  <c r="N20" i="21"/>
  <c r="N27" i="21"/>
  <c r="N33" i="21"/>
  <c r="N34" i="21"/>
  <c r="N40" i="21"/>
  <c r="N45" i="21"/>
  <c r="N46" i="21" s="1"/>
  <c r="O14" i="21"/>
  <c r="O19" i="21"/>
  <c r="O20" i="21"/>
  <c r="O27" i="21"/>
  <c r="O34" i="21" s="1"/>
  <c r="O33" i="21"/>
  <c r="O40" i="21"/>
  <c r="O45" i="21"/>
  <c r="O46" i="21"/>
  <c r="H19" i="22"/>
  <c r="H20" i="22" s="1"/>
  <c r="H27" i="22"/>
  <c r="H33" i="22"/>
  <c r="H34" i="22"/>
  <c r="H40" i="22"/>
  <c r="H45" i="22"/>
  <c r="H46" i="22" s="1"/>
  <c r="H47" i="22"/>
  <c r="H18" i="6" s="1"/>
  <c r="I19" i="22"/>
  <c r="I27" i="22"/>
  <c r="I33" i="22"/>
  <c r="I34" i="22"/>
  <c r="I40" i="22"/>
  <c r="I45" i="22"/>
  <c r="I46" i="22" s="1"/>
  <c r="J19" i="22"/>
  <c r="J20" i="22" s="1"/>
  <c r="J47" i="22" s="1"/>
  <c r="J18" i="6" s="1"/>
  <c r="J27" i="22"/>
  <c r="J34" i="22" s="1"/>
  <c r="J33" i="22"/>
  <c r="J40" i="22"/>
  <c r="J45" i="22"/>
  <c r="J46" i="22"/>
  <c r="K47" i="22"/>
  <c r="K18" i="6" s="1"/>
  <c r="L19" i="22"/>
  <c r="L20" i="22" s="1"/>
  <c r="L47" i="22" s="1"/>
  <c r="L18" i="6" s="1"/>
  <c r="L27" i="22"/>
  <c r="L33" i="22"/>
  <c r="L34" i="22"/>
  <c r="L40" i="22"/>
  <c r="L45" i="22"/>
  <c r="L46" i="22" s="1"/>
  <c r="M19" i="22"/>
  <c r="M20" i="22"/>
  <c r="M47" i="22" s="1"/>
  <c r="M18" i="6" s="1"/>
  <c r="M27" i="22"/>
  <c r="M33" i="22"/>
  <c r="M34" i="22"/>
  <c r="M40" i="22"/>
  <c r="M45" i="22"/>
  <c r="M46" i="22" s="1"/>
  <c r="N19" i="22"/>
  <c r="N20" i="22" s="1"/>
  <c r="N27" i="22"/>
  <c r="N34" i="22" s="1"/>
  <c r="N33" i="22"/>
  <c r="N40" i="22"/>
  <c r="N45" i="22"/>
  <c r="N46" i="22"/>
  <c r="O19" i="22"/>
  <c r="O20" i="22" s="1"/>
  <c r="O27" i="22"/>
  <c r="O34" i="22" s="1"/>
  <c r="O33" i="22"/>
  <c r="O40" i="22"/>
  <c r="O45" i="22"/>
  <c r="O46" i="22" s="1"/>
  <c r="H14" i="23"/>
  <c r="H19" i="23"/>
  <c r="H20" i="23"/>
  <c r="H27" i="23"/>
  <c r="H34" i="23" s="1"/>
  <c r="H33" i="23"/>
  <c r="H40" i="23"/>
  <c r="H45" i="23"/>
  <c r="H46" i="23" s="1"/>
  <c r="I14" i="23"/>
  <c r="I19" i="23"/>
  <c r="I20" i="23"/>
  <c r="I47" i="23" s="1"/>
  <c r="I19" i="6" s="1"/>
  <c r="I27" i="23"/>
  <c r="I34" i="23" s="1"/>
  <c r="I33" i="23"/>
  <c r="I40" i="23"/>
  <c r="I45" i="23"/>
  <c r="I46" i="23"/>
  <c r="J14" i="23"/>
  <c r="J19" i="23"/>
  <c r="J27" i="23"/>
  <c r="J33" i="23"/>
  <c r="J34" i="23"/>
  <c r="J40" i="23"/>
  <c r="J45" i="23"/>
  <c r="J46" i="23" s="1"/>
  <c r="K47" i="23"/>
  <c r="K19" i="6"/>
  <c r="L14" i="23"/>
  <c r="L20" i="23" s="1"/>
  <c r="L19" i="23"/>
  <c r="L27" i="23"/>
  <c r="L33" i="23"/>
  <c r="L40" i="23"/>
  <c r="L45" i="23"/>
  <c r="L46" i="23"/>
  <c r="M14" i="23"/>
  <c r="M20" i="23" s="1"/>
  <c r="M19" i="23"/>
  <c r="M27" i="23"/>
  <c r="M33" i="23"/>
  <c r="M34" i="23"/>
  <c r="M40" i="23"/>
  <c r="M45" i="23"/>
  <c r="M46" i="23" s="1"/>
  <c r="M47" i="23" s="1"/>
  <c r="M19" i="6" s="1"/>
  <c r="N14" i="23"/>
  <c r="N19" i="23"/>
  <c r="N20" i="23"/>
  <c r="N27" i="23"/>
  <c r="N33" i="23"/>
  <c r="N34" i="23" s="1"/>
  <c r="N40" i="23"/>
  <c r="N46" i="23" s="1"/>
  <c r="N45" i="23"/>
  <c r="O14" i="23"/>
  <c r="O19" i="23"/>
  <c r="O20" i="23" s="1"/>
  <c r="O27" i="23"/>
  <c r="O34" i="23" s="1"/>
  <c r="O33" i="23"/>
  <c r="O40" i="23"/>
  <c r="O45" i="23"/>
  <c r="O46" i="23" s="1"/>
  <c r="O47" i="23"/>
  <c r="O19" i="6" s="1"/>
  <c r="H14" i="24"/>
  <c r="H19" i="24"/>
  <c r="H20" i="24"/>
  <c r="H27" i="24"/>
  <c r="H33" i="24"/>
  <c r="H34" i="24"/>
  <c r="H40" i="24"/>
  <c r="H45" i="24"/>
  <c r="H46" i="24" s="1"/>
  <c r="I14" i="24"/>
  <c r="I19" i="24"/>
  <c r="I20" i="24"/>
  <c r="I27" i="24"/>
  <c r="I34" i="24" s="1"/>
  <c r="I33" i="24"/>
  <c r="I40" i="24"/>
  <c r="I45" i="24"/>
  <c r="I46" i="24"/>
  <c r="J14" i="24"/>
  <c r="J19" i="24"/>
  <c r="J27" i="24"/>
  <c r="J33" i="24"/>
  <c r="J34" i="24"/>
  <c r="J40" i="24"/>
  <c r="J45" i="24"/>
  <c r="J46" i="24" s="1"/>
  <c r="K47" i="24"/>
  <c r="K20" i="6"/>
  <c r="L14" i="24"/>
  <c r="L19" i="24"/>
  <c r="L20" i="24"/>
  <c r="L27" i="24"/>
  <c r="L34" i="24" s="1"/>
  <c r="L33" i="24"/>
  <c r="L40" i="24"/>
  <c r="L45" i="24"/>
  <c r="L46" i="24"/>
  <c r="M14" i="24"/>
  <c r="M19" i="24"/>
  <c r="M27" i="24"/>
  <c r="M33" i="24"/>
  <c r="M34" i="24"/>
  <c r="M40" i="24"/>
  <c r="M45" i="24"/>
  <c r="M46" i="24" s="1"/>
  <c r="N14" i="24"/>
  <c r="N19" i="24"/>
  <c r="N20" i="24"/>
  <c r="N47" i="24" s="1"/>
  <c r="N20" i="6" s="1"/>
  <c r="N27" i="24"/>
  <c r="N33" i="24"/>
  <c r="N34" i="24" s="1"/>
  <c r="N40" i="24"/>
  <c r="N46" i="24" s="1"/>
  <c r="N45" i="24"/>
  <c r="O14" i="24"/>
  <c r="O19" i="24"/>
  <c r="O20" i="24" s="1"/>
  <c r="O47" i="24" s="1"/>
  <c r="O20" i="6" s="1"/>
  <c r="O27" i="24"/>
  <c r="O34" i="24" s="1"/>
  <c r="O33" i="24"/>
  <c r="O40" i="24"/>
  <c r="O45" i="24"/>
  <c r="O46" i="24" s="1"/>
  <c r="H14" i="25"/>
  <c r="H19" i="25"/>
  <c r="H20" i="25"/>
  <c r="H27" i="25"/>
  <c r="H34" i="25" s="1"/>
  <c r="H33" i="25"/>
  <c r="H40" i="25"/>
  <c r="H45" i="25"/>
  <c r="H46" i="25" s="1"/>
  <c r="I14" i="25"/>
  <c r="I19" i="25"/>
  <c r="I20" i="25"/>
  <c r="I47" i="25" s="1"/>
  <c r="I21" i="6" s="1"/>
  <c r="I27" i="25"/>
  <c r="I34" i="25" s="1"/>
  <c r="I33" i="25"/>
  <c r="I40" i="25"/>
  <c r="I45" i="25"/>
  <c r="I46" i="25"/>
  <c r="J14" i="25"/>
  <c r="J20" i="25" s="1"/>
  <c r="J47" i="25" s="1"/>
  <c r="J21" i="6" s="1"/>
  <c r="J19" i="25"/>
  <c r="J27" i="25"/>
  <c r="J33" i="25"/>
  <c r="J34" i="25"/>
  <c r="J40" i="25"/>
  <c r="J45" i="25"/>
  <c r="J46" i="25" s="1"/>
  <c r="K47" i="25"/>
  <c r="K21" i="6"/>
  <c r="L14" i="25"/>
  <c r="L20" i="25" s="1"/>
  <c r="L19" i="25"/>
  <c r="L27" i="25"/>
  <c r="L33" i="25"/>
  <c r="L40" i="25"/>
  <c r="L45" i="25"/>
  <c r="L46" i="25"/>
  <c r="M14" i="25"/>
  <c r="M20" i="25" s="1"/>
  <c r="M19" i="25"/>
  <c r="M27" i="25"/>
  <c r="M33" i="25"/>
  <c r="M34" i="25" s="1"/>
  <c r="M47" i="25" s="1"/>
  <c r="M21" i="6" s="1"/>
  <c r="M40" i="25"/>
  <c r="M45" i="25"/>
  <c r="M46" i="25" s="1"/>
  <c r="N14" i="25"/>
  <c r="N19" i="25"/>
  <c r="N20" i="25"/>
  <c r="N47" i="25" s="1"/>
  <c r="N21" i="6" s="1"/>
  <c r="N27" i="25"/>
  <c r="N33" i="25"/>
  <c r="N34" i="25"/>
  <c r="N40" i="25"/>
  <c r="N46" i="25" s="1"/>
  <c r="N45" i="25"/>
  <c r="O14" i="25"/>
  <c r="O19" i="25"/>
  <c r="O20" i="25" s="1"/>
  <c r="O27" i="25"/>
  <c r="O34" i="25" s="1"/>
  <c r="O33" i="25"/>
  <c r="O40" i="25"/>
  <c r="O45" i="25"/>
  <c r="H14" i="26"/>
  <c r="H19" i="26"/>
  <c r="H20" i="26"/>
  <c r="H47" i="26" s="1"/>
  <c r="H22" i="6" s="1"/>
  <c r="H27" i="26"/>
  <c r="H34" i="26" s="1"/>
  <c r="H33" i="26"/>
  <c r="H40" i="26"/>
  <c r="H45" i="26"/>
  <c r="H46" i="26" s="1"/>
  <c r="I14" i="26"/>
  <c r="I20" i="26" s="1"/>
  <c r="I47" i="26" s="1"/>
  <c r="I22" i="6" s="1"/>
  <c r="I19" i="26"/>
  <c r="I27" i="26"/>
  <c r="I34" i="26" s="1"/>
  <c r="I33" i="26"/>
  <c r="I40" i="26"/>
  <c r="I45" i="26"/>
  <c r="I46" i="26" s="1"/>
  <c r="J14" i="26"/>
  <c r="J20" i="26" s="1"/>
  <c r="J19" i="26"/>
  <c r="J27" i="26"/>
  <c r="J33" i="26"/>
  <c r="J34" i="26"/>
  <c r="J40" i="26"/>
  <c r="J45" i="26"/>
  <c r="J46" i="26"/>
  <c r="J47" i="26" s="1"/>
  <c r="J22" i="6" s="1"/>
  <c r="K47" i="26"/>
  <c r="K22" i="6"/>
  <c r="L14" i="26"/>
  <c r="L19" i="26"/>
  <c r="L20" i="26"/>
  <c r="L27" i="26"/>
  <c r="L33" i="26"/>
  <c r="L40" i="26"/>
  <c r="L45" i="26"/>
  <c r="L46" i="26" s="1"/>
  <c r="M14" i="26"/>
  <c r="M19" i="26"/>
  <c r="M27" i="26"/>
  <c r="M33" i="26"/>
  <c r="M34" i="26" s="1"/>
  <c r="M40" i="26"/>
  <c r="M45" i="26"/>
  <c r="M46" i="26" s="1"/>
  <c r="N14" i="26"/>
  <c r="N19" i="26"/>
  <c r="N20" i="26"/>
  <c r="N27" i="26"/>
  <c r="N33" i="26"/>
  <c r="N34" i="26" s="1"/>
  <c r="N40" i="26"/>
  <c r="N46" i="26" s="1"/>
  <c r="N45" i="26"/>
  <c r="O14" i="26"/>
  <c r="O19" i="26"/>
  <c r="O20" i="26"/>
  <c r="O47" i="26" s="1"/>
  <c r="O27" i="26"/>
  <c r="O34" i="26" s="1"/>
  <c r="O33" i="26"/>
  <c r="O40" i="26"/>
  <c r="O45" i="26"/>
  <c r="O46" i="26" s="1"/>
  <c r="O22" i="6"/>
  <c r="H14" i="27"/>
  <c r="H19" i="27"/>
  <c r="H20" i="27"/>
  <c r="H27" i="27"/>
  <c r="H34" i="27" s="1"/>
  <c r="H33" i="27"/>
  <c r="H40" i="27"/>
  <c r="H45" i="27"/>
  <c r="H46" i="27" s="1"/>
  <c r="I14" i="27"/>
  <c r="I19" i="27"/>
  <c r="I20" i="27"/>
  <c r="I27" i="27"/>
  <c r="I34" i="27" s="1"/>
  <c r="I33" i="27"/>
  <c r="I40" i="27"/>
  <c r="I45" i="27"/>
  <c r="I46" i="27" s="1"/>
  <c r="J14" i="27"/>
  <c r="J19" i="27"/>
  <c r="J27" i="27"/>
  <c r="J33" i="27"/>
  <c r="J34" i="27"/>
  <c r="J40" i="27"/>
  <c r="J45" i="27"/>
  <c r="J46" i="27" s="1"/>
  <c r="K23" i="6"/>
  <c r="L14" i="27"/>
  <c r="L19" i="27"/>
  <c r="L20" i="27"/>
  <c r="L27" i="27"/>
  <c r="L33" i="27"/>
  <c r="L40" i="27"/>
  <c r="L45" i="27"/>
  <c r="L46" i="27"/>
  <c r="M14" i="27"/>
  <c r="M19" i="27"/>
  <c r="M27" i="27"/>
  <c r="M33" i="27"/>
  <c r="M34" i="27" s="1"/>
  <c r="M40" i="27"/>
  <c r="M45" i="27"/>
  <c r="M46" i="27"/>
  <c r="N14" i="27"/>
  <c r="N19" i="27"/>
  <c r="N20" i="27"/>
  <c r="N27" i="27"/>
  <c r="N33" i="27"/>
  <c r="N34" i="27"/>
  <c r="N40" i="27"/>
  <c r="N46" i="27" s="1"/>
  <c r="N45" i="27"/>
  <c r="N47" i="27"/>
  <c r="N23" i="6" s="1"/>
  <c r="O14" i="27"/>
  <c r="O19" i="27"/>
  <c r="O20" i="27"/>
  <c r="O27" i="27"/>
  <c r="O34" i="27" s="1"/>
  <c r="O33" i="27"/>
  <c r="O40" i="27"/>
  <c r="O45" i="27"/>
  <c r="O46" i="27" s="1"/>
  <c r="O47" i="27" s="1"/>
  <c r="O23" i="6" s="1"/>
  <c r="H14" i="28"/>
  <c r="H19" i="28"/>
  <c r="H20" i="28"/>
  <c r="H27" i="28"/>
  <c r="H33" i="28"/>
  <c r="H34" i="28"/>
  <c r="H40" i="28"/>
  <c r="H45" i="28"/>
  <c r="I14" i="28"/>
  <c r="I20" i="28" s="1"/>
  <c r="I47" i="28" s="1"/>
  <c r="I24" i="6" s="1"/>
  <c r="I19" i="28"/>
  <c r="I27" i="28"/>
  <c r="I34" i="28" s="1"/>
  <c r="I33" i="28"/>
  <c r="I40" i="28"/>
  <c r="I45" i="28"/>
  <c r="I46" i="28" s="1"/>
  <c r="J14" i="28"/>
  <c r="J20" i="28" s="1"/>
  <c r="J19" i="28"/>
  <c r="J27" i="28"/>
  <c r="J34" i="28" s="1"/>
  <c r="J33" i="28"/>
  <c r="J40" i="28"/>
  <c r="J45" i="28"/>
  <c r="J46" i="28"/>
  <c r="L14" i="28"/>
  <c r="L20" i="28" s="1"/>
  <c r="L19" i="28"/>
  <c r="L27" i="28"/>
  <c r="L33" i="28"/>
  <c r="L40" i="28"/>
  <c r="L45" i="28"/>
  <c r="L46" i="28"/>
  <c r="M14" i="28"/>
  <c r="M20" i="28" s="1"/>
  <c r="M19" i="28"/>
  <c r="M27" i="28"/>
  <c r="M33" i="28"/>
  <c r="M34" i="28"/>
  <c r="M40" i="28"/>
  <c r="M45" i="28"/>
  <c r="M46" i="28" s="1"/>
  <c r="M47" i="28" s="1"/>
  <c r="M24" i="6" s="1"/>
  <c r="N14" i="28"/>
  <c r="N19" i="28"/>
  <c r="N20" i="28"/>
  <c r="N47" i="28" s="1"/>
  <c r="N24" i="6" s="1"/>
  <c r="N27" i="28"/>
  <c r="N33" i="28"/>
  <c r="N34" i="28"/>
  <c r="N40" i="28"/>
  <c r="N46" i="28" s="1"/>
  <c r="N45" i="28"/>
  <c r="O14" i="28"/>
  <c r="O19" i="28"/>
  <c r="O20" i="28"/>
  <c r="O47" i="28" s="1"/>
  <c r="O24" i="6" s="1"/>
  <c r="O27" i="28"/>
  <c r="O34" i="28" s="1"/>
  <c r="O33" i="28"/>
  <c r="O40" i="28"/>
  <c r="O45" i="28"/>
  <c r="O46" i="28" s="1"/>
  <c r="H14" i="29"/>
  <c r="H19" i="29"/>
  <c r="H20" i="29" s="1"/>
  <c r="H27" i="29"/>
  <c r="H33" i="29"/>
  <c r="H34" i="29"/>
  <c r="H40" i="29"/>
  <c r="H45" i="29"/>
  <c r="H46" i="29" s="1"/>
  <c r="H47" i="29"/>
  <c r="H25" i="6"/>
  <c r="I14" i="29"/>
  <c r="I19" i="29"/>
  <c r="I20" i="29"/>
  <c r="I27" i="29"/>
  <c r="I34" i="29" s="1"/>
  <c r="I33" i="29"/>
  <c r="I40" i="29"/>
  <c r="I45" i="29"/>
  <c r="I46" i="29"/>
  <c r="J14" i="29"/>
  <c r="J19" i="29"/>
  <c r="J27" i="29"/>
  <c r="J33" i="29"/>
  <c r="J34" i="29"/>
  <c r="J40" i="29"/>
  <c r="J45" i="29"/>
  <c r="J46" i="29" s="1"/>
  <c r="K47" i="29"/>
  <c r="K25" i="6"/>
  <c r="L14" i="29"/>
  <c r="L19" i="29"/>
  <c r="L20" i="29"/>
  <c r="L47" i="29" s="1"/>
  <c r="L25" i="6" s="1"/>
  <c r="L27" i="29"/>
  <c r="L34" i="29" s="1"/>
  <c r="L33" i="29"/>
  <c r="L40" i="29"/>
  <c r="L45" i="29"/>
  <c r="L46" i="29"/>
  <c r="M14" i="29"/>
  <c r="M20" i="29" s="1"/>
  <c r="M47" i="29" s="1"/>
  <c r="M25" i="6" s="1"/>
  <c r="M19" i="29"/>
  <c r="M27" i="29"/>
  <c r="M34" i="29" s="1"/>
  <c r="M33" i="29"/>
  <c r="M40" i="29"/>
  <c r="M45" i="29"/>
  <c r="M46" i="29" s="1"/>
  <c r="N14" i="29"/>
  <c r="N19" i="29"/>
  <c r="N27" i="29"/>
  <c r="N33" i="29"/>
  <c r="N34" i="29"/>
  <c r="N40" i="29"/>
  <c r="N45" i="29"/>
  <c r="N46" i="29"/>
  <c r="O14" i="29"/>
  <c r="O19" i="29"/>
  <c r="O20" i="29"/>
  <c r="O27" i="29"/>
  <c r="O33" i="29"/>
  <c r="O34" i="29"/>
  <c r="O40" i="29"/>
  <c r="O45" i="29"/>
  <c r="H14" i="30"/>
  <c r="H19" i="30"/>
  <c r="H20" i="30"/>
  <c r="H47" i="30" s="1"/>
  <c r="H26" i="6" s="1"/>
  <c r="H27" i="30"/>
  <c r="H34" i="30" s="1"/>
  <c r="H33" i="30"/>
  <c r="H40" i="30"/>
  <c r="H45" i="30"/>
  <c r="H46" i="30" s="1"/>
  <c r="I14" i="30"/>
  <c r="I20" i="30" s="1"/>
  <c r="I19" i="30"/>
  <c r="I27" i="30"/>
  <c r="I33" i="30"/>
  <c r="I40" i="30"/>
  <c r="I45" i="30"/>
  <c r="I46" i="30"/>
  <c r="J14" i="30"/>
  <c r="J20" i="30" s="1"/>
  <c r="J47" i="30" s="1"/>
  <c r="J26" i="6" s="1"/>
  <c r="J19" i="30"/>
  <c r="J27" i="30"/>
  <c r="J33" i="30"/>
  <c r="J34" i="30"/>
  <c r="J40" i="30"/>
  <c r="J45" i="30"/>
  <c r="J46" i="30" s="1"/>
  <c r="L14" i="30"/>
  <c r="L20" i="30" s="1"/>
  <c r="L19" i="30"/>
  <c r="L27" i="30"/>
  <c r="L34" i="30" s="1"/>
  <c r="L33" i="30"/>
  <c r="L40" i="30"/>
  <c r="L46" i="30" s="1"/>
  <c r="L45" i="30"/>
  <c r="M14" i="30"/>
  <c r="M20" i="30" s="1"/>
  <c r="M19" i="30"/>
  <c r="M27" i="30"/>
  <c r="M33" i="30"/>
  <c r="M34" i="30" s="1"/>
  <c r="M47" i="30" s="1"/>
  <c r="M26" i="6" s="1"/>
  <c r="M40" i="30"/>
  <c r="M45" i="30"/>
  <c r="M46" i="30"/>
  <c r="N14" i="30"/>
  <c r="N19" i="30"/>
  <c r="N20" i="30" s="1"/>
  <c r="N47" i="30" s="1"/>
  <c r="N26" i="6" s="1"/>
  <c r="N27" i="30"/>
  <c r="N33" i="30"/>
  <c r="N34" i="30"/>
  <c r="N40" i="30"/>
  <c r="N45" i="30"/>
  <c r="N46" i="30"/>
  <c r="O14" i="30"/>
  <c r="O19" i="30"/>
  <c r="O20" i="30"/>
  <c r="O27" i="30"/>
  <c r="O33" i="30"/>
  <c r="O34" i="30"/>
  <c r="O40" i="30"/>
  <c r="O45" i="30"/>
  <c r="H14" i="31"/>
  <c r="H19" i="31"/>
  <c r="H20" i="31" s="1"/>
  <c r="H27" i="31"/>
  <c r="H34" i="31" s="1"/>
  <c r="H33" i="31"/>
  <c r="H40" i="31"/>
  <c r="H45" i="31"/>
  <c r="H46" i="31" s="1"/>
  <c r="I14" i="31"/>
  <c r="I20" i="31" s="1"/>
  <c r="I19" i="31"/>
  <c r="I27" i="31"/>
  <c r="I34" i="31" s="1"/>
  <c r="I33" i="31"/>
  <c r="I40" i="31"/>
  <c r="I45" i="31"/>
  <c r="I46" i="31" s="1"/>
  <c r="J14" i="31"/>
  <c r="J20" i="31" s="1"/>
  <c r="J19" i="31"/>
  <c r="J27" i="31"/>
  <c r="J33" i="31"/>
  <c r="J34" i="31"/>
  <c r="J40" i="31"/>
  <c r="J45" i="31"/>
  <c r="J46" i="31"/>
  <c r="K47" i="31"/>
  <c r="K27" i="6" s="1"/>
  <c r="L14" i="31"/>
  <c r="L20" i="31" s="1"/>
  <c r="L19" i="31"/>
  <c r="L27" i="31"/>
  <c r="L34" i="31" s="1"/>
  <c r="L33" i="31"/>
  <c r="L40" i="31"/>
  <c r="L46" i="31" s="1"/>
  <c r="L45" i="31"/>
  <c r="M14" i="31"/>
  <c r="M20" i="31" s="1"/>
  <c r="M19" i="31"/>
  <c r="M27" i="31"/>
  <c r="M34" i="31" s="1"/>
  <c r="M33" i="31"/>
  <c r="M40" i="31"/>
  <c r="M45" i="31"/>
  <c r="M46" i="31"/>
  <c r="N14" i="31"/>
  <c r="N20" i="31" s="1"/>
  <c r="N47" i="31" s="1"/>
  <c r="N27" i="6" s="1"/>
  <c r="N19" i="31"/>
  <c r="N27" i="31"/>
  <c r="N33" i="31"/>
  <c r="N34" i="31"/>
  <c r="N40" i="31"/>
  <c r="N45" i="31"/>
  <c r="N46" i="31"/>
  <c r="O14" i="31"/>
  <c r="O19" i="31"/>
  <c r="O20" i="31"/>
  <c r="O47" i="31" s="1"/>
  <c r="O27" i="6" s="1"/>
  <c r="O27" i="31"/>
  <c r="O33" i="31"/>
  <c r="O34" i="31"/>
  <c r="O40" i="31"/>
  <c r="O45" i="31"/>
  <c r="O46" i="31" s="1"/>
  <c r="H14" i="32"/>
  <c r="H19" i="32"/>
  <c r="H20" i="32"/>
  <c r="H47" i="32" s="1"/>
  <c r="H28" i="6" s="1"/>
  <c r="H27" i="32"/>
  <c r="H34" i="32" s="1"/>
  <c r="H33" i="32"/>
  <c r="H40" i="32"/>
  <c r="H45" i="32"/>
  <c r="H46" i="32" s="1"/>
  <c r="I14" i="32"/>
  <c r="I20" i="32" s="1"/>
  <c r="I19" i="32"/>
  <c r="I27" i="32"/>
  <c r="I34" i="32" s="1"/>
  <c r="I33" i="32"/>
  <c r="I40" i="32"/>
  <c r="I46" i="32" s="1"/>
  <c r="I45" i="32"/>
  <c r="J14" i="32"/>
  <c r="J20" i="32" s="1"/>
  <c r="J47" i="32" s="1"/>
  <c r="J28" i="6" s="1"/>
  <c r="J19" i="32"/>
  <c r="J27" i="32"/>
  <c r="J34" i="32" s="1"/>
  <c r="J33" i="32"/>
  <c r="J40" i="32"/>
  <c r="J45" i="32"/>
  <c r="J46" i="32"/>
  <c r="K47" i="32"/>
  <c r="K28" i="6" s="1"/>
  <c r="L14" i="32"/>
  <c r="L20" i="32" s="1"/>
  <c r="L47" i="32" s="1"/>
  <c r="L28" i="6" s="1"/>
  <c r="L19" i="32"/>
  <c r="L27" i="32"/>
  <c r="L34" i="32" s="1"/>
  <c r="L33" i="32"/>
  <c r="L40" i="32"/>
  <c r="L45" i="32"/>
  <c r="L46" i="32"/>
  <c r="M14" i="32"/>
  <c r="M19" i="32"/>
  <c r="M27" i="32"/>
  <c r="M33" i="32"/>
  <c r="M34" i="32" s="1"/>
  <c r="M40" i="32"/>
  <c r="M45" i="32"/>
  <c r="M46" i="32"/>
  <c r="N14" i="32"/>
  <c r="N20" i="32" s="1"/>
  <c r="N19" i="32"/>
  <c r="N27" i="32"/>
  <c r="N33" i="32"/>
  <c r="N34" i="32"/>
  <c r="N40" i="32"/>
  <c r="N45" i="32"/>
  <c r="N46" i="32"/>
  <c r="O14" i="32"/>
  <c r="O19" i="32"/>
  <c r="O20" i="32"/>
  <c r="O27" i="32"/>
  <c r="O33" i="32"/>
  <c r="O34" i="32"/>
  <c r="O40" i="32"/>
  <c r="O45" i="32"/>
  <c r="O46" i="32" s="1"/>
  <c r="H14" i="33"/>
  <c r="H19" i="33"/>
  <c r="H20" i="33"/>
  <c r="H47" i="33" s="1"/>
  <c r="H29" i="6" s="1"/>
  <c r="H27" i="33"/>
  <c r="H34" i="33" s="1"/>
  <c r="H33" i="33"/>
  <c r="H40" i="33"/>
  <c r="H45" i="33"/>
  <c r="H46" i="33" s="1"/>
  <c r="I14" i="33"/>
  <c r="I20" i="33" s="1"/>
  <c r="I19" i="33"/>
  <c r="I27" i="33"/>
  <c r="I33" i="33"/>
  <c r="I40" i="33"/>
  <c r="I45" i="33"/>
  <c r="I46" i="33" s="1"/>
  <c r="J14" i="33"/>
  <c r="J19" i="33"/>
  <c r="J27" i="33"/>
  <c r="J34" i="33" s="1"/>
  <c r="J33" i="33"/>
  <c r="J40" i="33"/>
  <c r="J45" i="33"/>
  <c r="J46" i="33"/>
  <c r="K47" i="33"/>
  <c r="K29" i="6"/>
  <c r="L14" i="33"/>
  <c r="L20" i="33" s="1"/>
  <c r="L19" i="33"/>
  <c r="L27" i="33"/>
  <c r="L33" i="33"/>
  <c r="L40" i="33"/>
  <c r="L46" i="33" s="1"/>
  <c r="L45" i="33"/>
  <c r="M14" i="33"/>
  <c r="M20" i="33" s="1"/>
  <c r="M47" i="33" s="1"/>
  <c r="M29" i="6" s="1"/>
  <c r="M19" i="33"/>
  <c r="M27" i="33"/>
  <c r="M34" i="33" s="1"/>
  <c r="M33" i="33"/>
  <c r="M40" i="33"/>
  <c r="M45" i="33"/>
  <c r="M46" i="33"/>
  <c r="N14" i="33"/>
  <c r="N19" i="33"/>
  <c r="N20" i="33" s="1"/>
  <c r="N27" i="33"/>
  <c r="N33" i="33"/>
  <c r="N34" i="33"/>
  <c r="N40" i="33"/>
  <c r="N46" i="33" s="1"/>
  <c r="N47" i="33" s="1"/>
  <c r="N29" i="6" s="1"/>
  <c r="N45" i="33"/>
  <c r="O14" i="33"/>
  <c r="O19" i="33"/>
  <c r="O20" i="33"/>
  <c r="O27" i="33"/>
  <c r="O34" i="33" s="1"/>
  <c r="O33" i="33"/>
  <c r="O40" i="33"/>
  <c r="O45" i="33"/>
  <c r="H14" i="34"/>
  <c r="H19" i="34"/>
  <c r="H20" i="34"/>
  <c r="H27" i="34"/>
  <c r="H34" i="34" s="1"/>
  <c r="H33" i="34"/>
  <c r="H40" i="34"/>
  <c r="H45" i="34"/>
  <c r="I14" i="34"/>
  <c r="I20" i="34" s="1"/>
  <c r="I19" i="34"/>
  <c r="I27" i="34"/>
  <c r="I34" i="34" s="1"/>
  <c r="I33" i="34"/>
  <c r="I40" i="34"/>
  <c r="I46" i="34" s="1"/>
  <c r="I45" i="34"/>
  <c r="J14" i="34"/>
  <c r="J20" i="34" s="1"/>
  <c r="J19" i="34"/>
  <c r="J27" i="34"/>
  <c r="J33" i="34"/>
  <c r="J40" i="34"/>
  <c r="J45" i="34"/>
  <c r="J46" i="34"/>
  <c r="K47" i="34"/>
  <c r="K30" i="6"/>
  <c r="L14" i="34"/>
  <c r="L20" i="34" s="1"/>
  <c r="L19" i="34"/>
  <c r="L27" i="34"/>
  <c r="L34" i="34" s="1"/>
  <c r="L33" i="34"/>
  <c r="L40" i="34"/>
  <c r="L45" i="34"/>
  <c r="L46" i="34" s="1"/>
  <c r="M14" i="34"/>
  <c r="M19" i="34"/>
  <c r="M27" i="34"/>
  <c r="M33" i="34"/>
  <c r="M34" i="34" s="1"/>
  <c r="M40" i="34"/>
  <c r="M45" i="34"/>
  <c r="M46" i="34"/>
  <c r="N14" i="34"/>
  <c r="N20" i="34" s="1"/>
  <c r="N47" i="34" s="1"/>
  <c r="N30" i="6" s="1"/>
  <c r="N19" i="34"/>
  <c r="N27" i="34"/>
  <c r="N33" i="34"/>
  <c r="N34" i="34"/>
  <c r="N40" i="34"/>
  <c r="N45" i="34"/>
  <c r="N46" i="34"/>
  <c r="O14" i="34"/>
  <c r="O19" i="34"/>
  <c r="O20" i="34"/>
  <c r="O27" i="34"/>
  <c r="O33" i="34"/>
  <c r="O34" i="34"/>
  <c r="O40" i="34"/>
  <c r="O45" i="34"/>
  <c r="O46" i="34" s="1"/>
  <c r="H14" i="35"/>
  <c r="H19" i="35"/>
  <c r="H20" i="35"/>
  <c r="H27" i="35"/>
  <c r="H34" i="35" s="1"/>
  <c r="H33" i="35"/>
  <c r="H40" i="35"/>
  <c r="H45" i="35"/>
  <c r="I14" i="35"/>
  <c r="I20" i="35" s="1"/>
  <c r="I19" i="35"/>
  <c r="I27" i="35"/>
  <c r="I34" i="35" s="1"/>
  <c r="I33" i="35"/>
  <c r="I40" i="35"/>
  <c r="I46" i="35" s="1"/>
  <c r="I45" i="35"/>
  <c r="J14" i="35"/>
  <c r="J20" i="35" s="1"/>
  <c r="J19" i="35"/>
  <c r="J27" i="35"/>
  <c r="J34" i="35" s="1"/>
  <c r="J47" i="35" s="1"/>
  <c r="J31" i="6" s="1"/>
  <c r="J33" i="35"/>
  <c r="J40" i="35"/>
  <c r="J45" i="35"/>
  <c r="J46" i="35"/>
  <c r="L14" i="35"/>
  <c r="L20" i="35" s="1"/>
  <c r="L19" i="35"/>
  <c r="L27" i="35"/>
  <c r="L34" i="35" s="1"/>
  <c r="L33" i="35"/>
  <c r="L40" i="35"/>
  <c r="L45" i="35"/>
  <c r="L46" i="35" s="1"/>
  <c r="M14" i="35"/>
  <c r="M19" i="35"/>
  <c r="M27" i="35"/>
  <c r="M33" i="35"/>
  <c r="M34" i="35" s="1"/>
  <c r="M40" i="35"/>
  <c r="M45" i="35"/>
  <c r="M46" i="35"/>
  <c r="N14" i="35"/>
  <c r="N20" i="35" s="1"/>
  <c r="N47" i="35" s="1"/>
  <c r="N31" i="6" s="1"/>
  <c r="N19" i="35"/>
  <c r="N27" i="35"/>
  <c r="N33" i="35"/>
  <c r="N34" i="35"/>
  <c r="N40" i="35"/>
  <c r="N45" i="35"/>
  <c r="N46" i="35"/>
  <c r="O14" i="35"/>
  <c r="O19" i="35"/>
  <c r="O20" i="35"/>
  <c r="O27" i="35"/>
  <c r="O33" i="35"/>
  <c r="O34" i="35"/>
  <c r="O40" i="35"/>
  <c r="O45" i="35"/>
  <c r="O46" i="35" s="1"/>
  <c r="H14" i="36"/>
  <c r="H19" i="36"/>
  <c r="H20" i="36"/>
  <c r="H27" i="36"/>
  <c r="H34" i="36" s="1"/>
  <c r="H33" i="36"/>
  <c r="H40" i="36"/>
  <c r="H45" i="36"/>
  <c r="I14" i="36"/>
  <c r="I20" i="36" s="1"/>
  <c r="I19" i="36"/>
  <c r="I27" i="36"/>
  <c r="I34" i="36" s="1"/>
  <c r="I33" i="36"/>
  <c r="I40" i="36"/>
  <c r="I46" i="36" s="1"/>
  <c r="I45" i="36"/>
  <c r="J14" i="36"/>
  <c r="J20" i="36" s="1"/>
  <c r="J19" i="36"/>
  <c r="J27" i="36"/>
  <c r="J33" i="36"/>
  <c r="J40" i="36"/>
  <c r="J45" i="36"/>
  <c r="J46" i="36"/>
  <c r="L14" i="36"/>
  <c r="L20" i="36" s="1"/>
  <c r="L19" i="36"/>
  <c r="L27" i="36"/>
  <c r="L34" i="36" s="1"/>
  <c r="L33" i="36"/>
  <c r="L40" i="36"/>
  <c r="L45" i="36"/>
  <c r="L46" i="36" s="1"/>
  <c r="M14" i="36"/>
  <c r="M19" i="36"/>
  <c r="M27" i="36"/>
  <c r="M33" i="36"/>
  <c r="M34" i="36" s="1"/>
  <c r="M40" i="36"/>
  <c r="M45" i="36"/>
  <c r="M46" i="36"/>
  <c r="N14" i="36"/>
  <c r="N19" i="36"/>
  <c r="N20" i="36"/>
  <c r="N47" i="36" s="1"/>
  <c r="N32" i="6" s="1"/>
  <c r="N27" i="36"/>
  <c r="N33" i="36"/>
  <c r="N34" i="36"/>
  <c r="N40" i="36"/>
  <c r="N45" i="36"/>
  <c r="N46" i="36"/>
  <c r="O14" i="36"/>
  <c r="O19" i="36"/>
  <c r="O20" i="36"/>
  <c r="O27" i="36"/>
  <c r="O33" i="36"/>
  <c r="O34" i="36"/>
  <c r="O40" i="36"/>
  <c r="O45" i="36"/>
  <c r="O46" i="36" s="1"/>
  <c r="H14" i="37"/>
  <c r="H19" i="37"/>
  <c r="H20" i="37"/>
  <c r="H27" i="37"/>
  <c r="H34" i="37" s="1"/>
  <c r="H33" i="37"/>
  <c r="H40" i="37"/>
  <c r="H45" i="37"/>
  <c r="I14" i="37"/>
  <c r="I20" i="37" s="1"/>
  <c r="I19" i="37"/>
  <c r="I27" i="37"/>
  <c r="I34" i="37" s="1"/>
  <c r="I33" i="37"/>
  <c r="I40" i="37"/>
  <c r="I46" i="37" s="1"/>
  <c r="I45" i="37"/>
  <c r="J14" i="37"/>
  <c r="J19" i="37"/>
  <c r="J27" i="37"/>
  <c r="J33" i="37"/>
  <c r="J34" i="37"/>
  <c r="J40" i="37"/>
  <c r="J45" i="37"/>
  <c r="J46" i="37"/>
  <c r="K47" i="37"/>
  <c r="K33" i="6"/>
  <c r="L14" i="37"/>
  <c r="L19" i="37"/>
  <c r="L20" i="37"/>
  <c r="L27" i="37"/>
  <c r="L33" i="37"/>
  <c r="L40" i="37"/>
  <c r="L45" i="37"/>
  <c r="L46" i="37"/>
  <c r="M14" i="37"/>
  <c r="M20" i="37" s="1"/>
  <c r="M19" i="37"/>
  <c r="M27" i="37"/>
  <c r="M34" i="37" s="1"/>
  <c r="M33" i="37"/>
  <c r="M40" i="37"/>
  <c r="M45" i="37"/>
  <c r="M46" i="37" s="1"/>
  <c r="M47" i="37"/>
  <c r="M33" i="6" s="1"/>
  <c r="N14" i="37"/>
  <c r="N19" i="37"/>
  <c r="N20" i="37"/>
  <c r="N47" i="37" s="1"/>
  <c r="N33" i="6" s="1"/>
  <c r="N27" i="37"/>
  <c r="N33" i="37"/>
  <c r="N34" i="37"/>
  <c r="N40" i="37"/>
  <c r="N45" i="37"/>
  <c r="N46" i="37"/>
  <c r="O14" i="37"/>
  <c r="O19" i="37"/>
  <c r="O20" i="37"/>
  <c r="O47" i="37" s="1"/>
  <c r="O33" i="6" s="1"/>
  <c r="O27" i="37"/>
  <c r="O33" i="37"/>
  <c r="O34" i="37"/>
  <c r="O40" i="37"/>
  <c r="O45" i="37"/>
  <c r="O46" i="37" s="1"/>
  <c r="H14" i="41"/>
  <c r="H19" i="41"/>
  <c r="H20" i="41" s="1"/>
  <c r="H27" i="41"/>
  <c r="H34" i="41" s="1"/>
  <c r="H33" i="41"/>
  <c r="H40" i="41"/>
  <c r="H45" i="41"/>
  <c r="H46" i="41" s="1"/>
  <c r="I14" i="41"/>
  <c r="I19" i="41"/>
  <c r="I20" i="41"/>
  <c r="I27" i="41"/>
  <c r="I33" i="41"/>
  <c r="I40" i="41"/>
  <c r="I45" i="41"/>
  <c r="I46" i="41"/>
  <c r="J14" i="41"/>
  <c r="J19" i="41"/>
  <c r="J27" i="41"/>
  <c r="J33" i="41"/>
  <c r="J34" i="41"/>
  <c r="J40" i="41"/>
  <c r="J45" i="41"/>
  <c r="J46" i="41" s="1"/>
  <c r="L14" i="41"/>
  <c r="L20" i="41" s="1"/>
  <c r="L19" i="41"/>
  <c r="L27" i="41"/>
  <c r="L34" i="41" s="1"/>
  <c r="L33" i="41"/>
  <c r="L40" i="41"/>
  <c r="L45" i="41"/>
  <c r="L46" i="41" s="1"/>
  <c r="M14" i="41"/>
  <c r="M20" i="41" s="1"/>
  <c r="M47" i="41" s="1"/>
  <c r="M34" i="6" s="1"/>
  <c r="M19" i="41"/>
  <c r="M27" i="41"/>
  <c r="M34" i="41" s="1"/>
  <c r="M33" i="41"/>
  <c r="M40" i="41"/>
  <c r="M46" i="41" s="1"/>
  <c r="M45" i="41"/>
  <c r="N14" i="41"/>
  <c r="N20" i="41" s="1"/>
  <c r="N47" i="41" s="1"/>
  <c r="N34" i="6" s="1"/>
  <c r="N19" i="41"/>
  <c r="N27" i="41"/>
  <c r="N34" i="41" s="1"/>
  <c r="N33" i="41"/>
  <c r="N40" i="41"/>
  <c r="N45" i="41"/>
  <c r="N46" i="41"/>
  <c r="O14" i="41"/>
  <c r="O20" i="41" s="1"/>
  <c r="O19" i="41"/>
  <c r="O27" i="41"/>
  <c r="O33" i="41"/>
  <c r="O34" i="41"/>
  <c r="O40" i="41"/>
  <c r="O45" i="41"/>
  <c r="O46" i="41"/>
  <c r="H14" i="42"/>
  <c r="H19" i="42"/>
  <c r="H20" i="42" s="1"/>
  <c r="H27" i="42"/>
  <c r="H34" i="42" s="1"/>
  <c r="H47" i="42" s="1"/>
  <c r="H35" i="6" s="1"/>
  <c r="H33" i="42"/>
  <c r="H40" i="42"/>
  <c r="H45" i="42"/>
  <c r="H46" i="42" s="1"/>
  <c r="I14" i="42"/>
  <c r="I20" i="42" s="1"/>
  <c r="I19" i="42"/>
  <c r="I27" i="42"/>
  <c r="I33" i="42"/>
  <c r="I40" i="42"/>
  <c r="I45" i="42"/>
  <c r="J14" i="42"/>
  <c r="J20" i="42" s="1"/>
  <c r="J47" i="42" s="1"/>
  <c r="J35" i="6" s="1"/>
  <c r="J19" i="42"/>
  <c r="J27" i="42"/>
  <c r="J34" i="42" s="1"/>
  <c r="J33" i="42"/>
  <c r="J40" i="42"/>
  <c r="J46" i="42" s="1"/>
  <c r="J45" i="42"/>
  <c r="K47" i="42"/>
  <c r="K35" i="6" s="1"/>
  <c r="L14" i="42"/>
  <c r="L20" i="42" s="1"/>
  <c r="L19" i="42"/>
  <c r="L27" i="42"/>
  <c r="L33" i="42"/>
  <c r="L40" i="42"/>
  <c r="L45" i="42"/>
  <c r="L46" i="42" s="1"/>
  <c r="M14" i="42"/>
  <c r="M20" i="42" s="1"/>
  <c r="M47" i="42" s="1"/>
  <c r="M35" i="6" s="1"/>
  <c r="M19" i="42"/>
  <c r="M27" i="42"/>
  <c r="M34" i="42" s="1"/>
  <c r="M33" i="42"/>
  <c r="M40" i="42"/>
  <c r="M46" i="42" s="1"/>
  <c r="M45" i="42"/>
  <c r="N14" i="42"/>
  <c r="N20" i="42" s="1"/>
  <c r="N19" i="42"/>
  <c r="N27" i="42"/>
  <c r="N34" i="42" s="1"/>
  <c r="N33" i="42"/>
  <c r="N40" i="42"/>
  <c r="N45" i="42"/>
  <c r="N46" i="42"/>
  <c r="O14" i="42"/>
  <c r="O20" i="42" s="1"/>
  <c r="O19" i="42"/>
  <c r="O27" i="42"/>
  <c r="O33" i="42"/>
  <c r="O34" i="42"/>
  <c r="O40" i="42"/>
  <c r="O45" i="42"/>
  <c r="O46" i="42"/>
  <c r="H14" i="44"/>
  <c r="H19" i="44"/>
  <c r="H20" i="44" s="1"/>
  <c r="H27" i="44"/>
  <c r="H34" i="44" s="1"/>
  <c r="H33" i="44"/>
  <c r="H40" i="44"/>
  <c r="H45" i="44"/>
  <c r="H46" i="44" s="1"/>
  <c r="H47" i="44"/>
  <c r="H36" i="6" s="1"/>
  <c r="I14" i="44"/>
  <c r="I20" i="44" s="1"/>
  <c r="I19" i="44"/>
  <c r="I27" i="44"/>
  <c r="I34" i="44" s="1"/>
  <c r="I33" i="44"/>
  <c r="I40" i="44"/>
  <c r="I45" i="44"/>
  <c r="J14" i="44"/>
  <c r="J19" i="44"/>
  <c r="J27" i="44"/>
  <c r="J34" i="44" s="1"/>
  <c r="J33" i="44"/>
  <c r="J40" i="44"/>
  <c r="J46" i="44" s="1"/>
  <c r="J45" i="44"/>
  <c r="K47" i="44"/>
  <c r="K36" i="6" s="1"/>
  <c r="L14" i="44"/>
  <c r="L20" i="44" s="1"/>
  <c r="L19" i="44"/>
  <c r="L27" i="44"/>
  <c r="L33" i="44"/>
  <c r="L40" i="44"/>
  <c r="L45" i="44"/>
  <c r="M14" i="44"/>
  <c r="M20" i="44" s="1"/>
  <c r="M47" i="44" s="1"/>
  <c r="M36" i="6" s="1"/>
  <c r="M19" i="44"/>
  <c r="M27" i="44"/>
  <c r="M34" i="44" s="1"/>
  <c r="M33" i="44"/>
  <c r="M40" i="44"/>
  <c r="M46" i="44" s="1"/>
  <c r="M45" i="44"/>
  <c r="N14" i="44"/>
  <c r="N20" i="44" s="1"/>
  <c r="N19" i="44"/>
  <c r="N27" i="44"/>
  <c r="N34" i="44" s="1"/>
  <c r="N33" i="44"/>
  <c r="N40" i="44"/>
  <c r="N46" i="44" s="1"/>
  <c r="N45" i="44"/>
  <c r="O14" i="44"/>
  <c r="O20" i="44" s="1"/>
  <c r="O19" i="44"/>
  <c r="O27" i="44"/>
  <c r="O34" i="44" s="1"/>
  <c r="O34" i="5" s="1"/>
  <c r="O33" i="44"/>
  <c r="O40" i="44"/>
  <c r="O45" i="44"/>
  <c r="O46" i="44"/>
  <c r="H14" i="45"/>
  <c r="H19" i="45"/>
  <c r="H20" i="45" s="1"/>
  <c r="H47" i="45" s="1"/>
  <c r="H37" i="6" s="1"/>
  <c r="H27" i="45"/>
  <c r="H34" i="45" s="1"/>
  <c r="H33" i="45"/>
  <c r="H40" i="45"/>
  <c r="H45" i="45"/>
  <c r="H46" i="45" s="1"/>
  <c r="I14" i="45"/>
  <c r="I20" i="45" s="1"/>
  <c r="I19" i="45"/>
  <c r="I27" i="45"/>
  <c r="I34" i="45" s="1"/>
  <c r="I33" i="45"/>
  <c r="I40" i="45"/>
  <c r="I45" i="45"/>
  <c r="I46" i="45" s="1"/>
  <c r="J14" i="45"/>
  <c r="J19" i="45"/>
  <c r="J27" i="45"/>
  <c r="J34" i="45" s="1"/>
  <c r="J33" i="45"/>
  <c r="J40" i="45"/>
  <c r="J46" i="45" s="1"/>
  <c r="J45" i="45"/>
  <c r="K47" i="45"/>
  <c r="K37" i="6" s="1"/>
  <c r="L14" i="45"/>
  <c r="L20" i="45" s="1"/>
  <c r="L19" i="45"/>
  <c r="L27" i="45"/>
  <c r="L34" i="45" s="1"/>
  <c r="L33" i="45"/>
  <c r="L40" i="45"/>
  <c r="L45" i="45"/>
  <c r="M14" i="45"/>
  <c r="M19" i="45"/>
  <c r="M27" i="45"/>
  <c r="M34" i="45" s="1"/>
  <c r="M33" i="45"/>
  <c r="M40" i="45"/>
  <c r="M46" i="45" s="1"/>
  <c r="M45" i="45"/>
  <c r="N14" i="45"/>
  <c r="N20" i="45" s="1"/>
  <c r="N19" i="45"/>
  <c r="N27" i="45"/>
  <c r="N34" i="45" s="1"/>
  <c r="N33" i="45"/>
  <c r="N40" i="45"/>
  <c r="N46" i="45" s="1"/>
  <c r="N45" i="45"/>
  <c r="O14" i="45"/>
  <c r="O20" i="45" s="1"/>
  <c r="O47" i="45" s="1"/>
  <c r="O37" i="6" s="1"/>
  <c r="O19" i="45"/>
  <c r="O27" i="45"/>
  <c r="O33" i="45"/>
  <c r="O34" i="45"/>
  <c r="O40" i="45"/>
  <c r="O45" i="45"/>
  <c r="O46" i="45"/>
  <c r="H14" i="46"/>
  <c r="H19" i="46"/>
  <c r="H20" i="46" s="1"/>
  <c r="H47" i="46" s="1"/>
  <c r="H38" i="6" s="1"/>
  <c r="H27" i="46"/>
  <c r="H34" i="46" s="1"/>
  <c r="H33" i="46"/>
  <c r="H40" i="46"/>
  <c r="H45" i="46"/>
  <c r="H46" i="46" s="1"/>
  <c r="I14" i="46"/>
  <c r="I20" i="46" s="1"/>
  <c r="I19" i="46"/>
  <c r="I27" i="46"/>
  <c r="I33" i="46"/>
  <c r="I40" i="46"/>
  <c r="I45" i="46"/>
  <c r="I46" i="46" s="1"/>
  <c r="J14" i="46"/>
  <c r="J20" i="46" s="1"/>
  <c r="J47" i="46" s="1"/>
  <c r="J38" i="6" s="1"/>
  <c r="J19" i="46"/>
  <c r="J27" i="46"/>
  <c r="J34" i="46" s="1"/>
  <c r="J33" i="46"/>
  <c r="J40" i="46"/>
  <c r="J46" i="46" s="1"/>
  <c r="J45" i="46"/>
  <c r="K47" i="46"/>
  <c r="K38" i="6" s="1"/>
  <c r="L14" i="46"/>
  <c r="L20" i="46" s="1"/>
  <c r="L19" i="46"/>
  <c r="L27" i="46"/>
  <c r="L34" i="46" s="1"/>
  <c r="L33" i="46"/>
  <c r="L40" i="46"/>
  <c r="L45" i="46"/>
  <c r="L46" i="46" s="1"/>
  <c r="M14" i="46"/>
  <c r="M19" i="46"/>
  <c r="M27" i="46"/>
  <c r="M34" i="46" s="1"/>
  <c r="M33" i="46"/>
  <c r="M40" i="46"/>
  <c r="M46" i="46" s="1"/>
  <c r="M45" i="46"/>
  <c r="N14" i="46"/>
  <c r="N20" i="46" s="1"/>
  <c r="N47" i="46" s="1"/>
  <c r="N38" i="6" s="1"/>
  <c r="N19" i="46"/>
  <c r="N27" i="46"/>
  <c r="N34" i="46" s="1"/>
  <c r="N33" i="46"/>
  <c r="N40" i="46"/>
  <c r="N45" i="46"/>
  <c r="N46" i="46"/>
  <c r="O14" i="46"/>
  <c r="O20" i="46" s="1"/>
  <c r="O19" i="46"/>
  <c r="O27" i="46"/>
  <c r="O33" i="46"/>
  <c r="O34" i="46"/>
  <c r="O40" i="46"/>
  <c r="O45" i="46"/>
  <c r="O46" i="46"/>
  <c r="H14" i="47"/>
  <c r="H19" i="47"/>
  <c r="H20" i="47" s="1"/>
  <c r="H27" i="47"/>
  <c r="H33" i="47"/>
  <c r="H40" i="47"/>
  <c r="H45" i="47"/>
  <c r="H46" i="47" s="1"/>
  <c r="I14" i="47"/>
  <c r="I19" i="47"/>
  <c r="I27" i="47"/>
  <c r="I33" i="47"/>
  <c r="I40" i="47"/>
  <c r="I45" i="47"/>
  <c r="J14" i="47"/>
  <c r="J20" i="47" s="1"/>
  <c r="J47" i="47" s="1"/>
  <c r="J39" i="6" s="1"/>
  <c r="J19" i="47"/>
  <c r="J27" i="47"/>
  <c r="J34" i="47" s="1"/>
  <c r="J33" i="47"/>
  <c r="J40" i="47"/>
  <c r="J46" i="47" s="1"/>
  <c r="J45" i="47"/>
  <c r="K47" i="47"/>
  <c r="K39" i="6" s="1"/>
  <c r="L14" i="47"/>
  <c r="L19" i="47"/>
  <c r="L27" i="47"/>
  <c r="L33" i="47"/>
  <c r="L40" i="47"/>
  <c r="L45" i="47"/>
  <c r="M14" i="47"/>
  <c r="M20" i="47" s="1"/>
  <c r="M47" i="47" s="1"/>
  <c r="M39" i="6" s="1"/>
  <c r="M19" i="47"/>
  <c r="M27" i="47"/>
  <c r="M34" i="47" s="1"/>
  <c r="M33" i="47"/>
  <c r="M40" i="47"/>
  <c r="M46" i="47" s="1"/>
  <c r="M45" i="47"/>
  <c r="N14" i="47"/>
  <c r="N20" i="47" s="1"/>
  <c r="N47" i="47" s="1"/>
  <c r="N39" i="6" s="1"/>
  <c r="N19" i="47"/>
  <c r="N27" i="47"/>
  <c r="N34" i="47" s="1"/>
  <c r="N33" i="47"/>
  <c r="N40" i="47"/>
  <c r="N45" i="47"/>
  <c r="N46" i="47"/>
  <c r="O14" i="47"/>
  <c r="O20" i="47" s="1"/>
  <c r="O19" i="47"/>
  <c r="O27" i="47"/>
  <c r="O33" i="47"/>
  <c r="O34" i="47"/>
  <c r="O40" i="47"/>
  <c r="O46" i="47" s="1"/>
  <c r="O45" i="47"/>
  <c r="H14" i="48"/>
  <c r="H19" i="48"/>
  <c r="H20" i="48"/>
  <c r="H27" i="48"/>
  <c r="H33" i="48"/>
  <c r="H40" i="48"/>
  <c r="H45" i="48"/>
  <c r="H46" i="48" s="1"/>
  <c r="I14" i="48"/>
  <c r="I19" i="48"/>
  <c r="I27" i="48"/>
  <c r="I33" i="48"/>
  <c r="I40" i="48"/>
  <c r="I45" i="48"/>
  <c r="J14" i="48"/>
  <c r="J20" i="48" s="1"/>
  <c r="J47" i="48" s="1"/>
  <c r="J40" i="6" s="1"/>
  <c r="J19" i="48"/>
  <c r="J27" i="48"/>
  <c r="J34" i="48" s="1"/>
  <c r="J33" i="48"/>
  <c r="J40" i="48"/>
  <c r="J46" i="48" s="1"/>
  <c r="J45" i="48"/>
  <c r="K47" i="48"/>
  <c r="K40" i="6" s="1"/>
  <c r="L14" i="48"/>
  <c r="L19" i="48"/>
  <c r="L27" i="48"/>
  <c r="L33" i="48"/>
  <c r="L40" i="48"/>
  <c r="L45" i="48"/>
  <c r="L46" i="48"/>
  <c r="M14" i="48"/>
  <c r="M19" i="48"/>
  <c r="M27" i="48"/>
  <c r="M33" i="48"/>
  <c r="M34" i="48" s="1"/>
  <c r="M40" i="48"/>
  <c r="M45" i="48"/>
  <c r="M46" i="48"/>
  <c r="N14" i="48"/>
  <c r="N20" i="48" s="1"/>
  <c r="N47" i="48" s="1"/>
  <c r="N40" i="6" s="1"/>
  <c r="N19" i="48"/>
  <c r="N27" i="48"/>
  <c r="N33" i="48"/>
  <c r="N34" i="48"/>
  <c r="N40" i="48"/>
  <c r="N45" i="48"/>
  <c r="N46" i="48"/>
  <c r="O14" i="48"/>
  <c r="O19" i="48"/>
  <c r="O20" i="48"/>
  <c r="O27" i="48"/>
  <c r="O33" i="48"/>
  <c r="O34" i="48"/>
  <c r="O40" i="48"/>
  <c r="O45" i="48"/>
  <c r="O46" i="48" s="1"/>
  <c r="H14" i="49"/>
  <c r="H19" i="49"/>
  <c r="H20" i="49"/>
  <c r="H27" i="49"/>
  <c r="H33" i="49"/>
  <c r="H40" i="49"/>
  <c r="H45" i="49"/>
  <c r="I14" i="49"/>
  <c r="I19" i="49"/>
  <c r="I27" i="49"/>
  <c r="I33" i="49"/>
  <c r="I40" i="49"/>
  <c r="I45" i="49"/>
  <c r="I46" i="49"/>
  <c r="J14" i="49"/>
  <c r="J19" i="49"/>
  <c r="J27" i="49"/>
  <c r="J33" i="49"/>
  <c r="J34" i="49" s="1"/>
  <c r="J40" i="49"/>
  <c r="J45" i="49"/>
  <c r="J46" i="49"/>
  <c r="K47" i="49"/>
  <c r="K41" i="6" s="1"/>
  <c r="L14" i="49"/>
  <c r="L20" i="49" s="1"/>
  <c r="L19" i="49"/>
  <c r="L27" i="49"/>
  <c r="L33" i="49"/>
  <c r="L40" i="49"/>
  <c r="L45" i="49"/>
  <c r="L46" i="49"/>
  <c r="M14" i="49"/>
  <c r="M20" i="49" s="1"/>
  <c r="M19" i="49"/>
  <c r="M27" i="49"/>
  <c r="M33" i="49"/>
  <c r="M34" i="49" s="1"/>
  <c r="M47" i="49" s="1"/>
  <c r="M41" i="6" s="1"/>
  <c r="M40" i="49"/>
  <c r="M45" i="49"/>
  <c r="M46" i="49"/>
  <c r="N14" i="49"/>
  <c r="N19" i="49"/>
  <c r="N20" i="49"/>
  <c r="N47" i="49" s="1"/>
  <c r="N41" i="6" s="1"/>
  <c r="N27" i="49"/>
  <c r="N33" i="49"/>
  <c r="N34" i="49"/>
  <c r="N40" i="49"/>
  <c r="N45" i="49"/>
  <c r="N46" i="49"/>
  <c r="O14" i="49"/>
  <c r="O19" i="49"/>
  <c r="O20" i="49"/>
  <c r="O27" i="49"/>
  <c r="O33" i="49"/>
  <c r="O34" i="49"/>
  <c r="O40" i="49"/>
  <c r="O45" i="49"/>
  <c r="O46" i="49" s="1"/>
  <c r="H14" i="50"/>
  <c r="H19" i="50"/>
  <c r="H20" i="50"/>
  <c r="H27" i="50"/>
  <c r="H33" i="50"/>
  <c r="H40" i="50"/>
  <c r="H45" i="50"/>
  <c r="I14" i="50"/>
  <c r="I19" i="50"/>
  <c r="I27" i="50"/>
  <c r="I33" i="50"/>
  <c r="I40" i="50"/>
  <c r="I45" i="50"/>
  <c r="I46" i="50"/>
  <c r="J14" i="50"/>
  <c r="J20" i="50" s="1"/>
  <c r="J19" i="50"/>
  <c r="J27" i="50"/>
  <c r="J33" i="50"/>
  <c r="J34" i="50" s="1"/>
  <c r="J47" i="50" s="1"/>
  <c r="J42" i="6" s="1"/>
  <c r="J40" i="50"/>
  <c r="J45" i="50"/>
  <c r="J46" i="50"/>
  <c r="K47" i="50"/>
  <c r="K42" i="6" s="1"/>
  <c r="L14" i="50"/>
  <c r="L20" i="50" s="1"/>
  <c r="L19" i="50"/>
  <c r="L27" i="50"/>
  <c r="L33" i="50"/>
  <c r="L40" i="50"/>
  <c r="L45" i="50"/>
  <c r="L46" i="50" s="1"/>
  <c r="M14" i="50"/>
  <c r="M20" i="50" s="1"/>
  <c r="M19" i="50"/>
  <c r="M27" i="50"/>
  <c r="M33" i="50"/>
  <c r="M34" i="50" s="1"/>
  <c r="M40" i="50"/>
  <c r="M46" i="50" s="1"/>
  <c r="M46" i="5" s="1"/>
  <c r="M45" i="50"/>
  <c r="N14" i="50"/>
  <c r="N19" i="50"/>
  <c r="N20" i="50"/>
  <c r="N47" i="50" s="1"/>
  <c r="N42" i="6" s="1"/>
  <c r="N27" i="50"/>
  <c r="N33" i="50"/>
  <c r="N34" i="50"/>
  <c r="N40" i="50"/>
  <c r="N45" i="50"/>
  <c r="N46" i="50"/>
  <c r="O14" i="50"/>
  <c r="O19" i="50"/>
  <c r="O20" i="50"/>
  <c r="O27" i="50"/>
  <c r="O33" i="50"/>
  <c r="O34" i="50"/>
  <c r="O40" i="50"/>
  <c r="O45" i="50"/>
  <c r="O46" i="50" s="1"/>
  <c r="H14" i="51"/>
  <c r="H19" i="51"/>
  <c r="H20" i="51" s="1"/>
  <c r="H27" i="51"/>
  <c r="H33" i="51"/>
  <c r="H40" i="51"/>
  <c r="H45" i="51"/>
  <c r="H46" i="51" s="1"/>
  <c r="I14" i="51"/>
  <c r="I20" i="51" s="1"/>
  <c r="I19" i="51"/>
  <c r="I27" i="51"/>
  <c r="I33" i="51"/>
  <c r="I40" i="51"/>
  <c r="I45" i="51"/>
  <c r="I46" i="51"/>
  <c r="J14" i="51"/>
  <c r="J20" i="51" s="1"/>
  <c r="J19" i="51"/>
  <c r="J27" i="51"/>
  <c r="J34" i="51" s="1"/>
  <c r="J33" i="51"/>
  <c r="J40" i="51"/>
  <c r="J46" i="51" s="1"/>
  <c r="J46" i="5" s="1"/>
  <c r="J45" i="51"/>
  <c r="K47" i="51"/>
  <c r="K43" i="6" s="1"/>
  <c r="L14" i="51"/>
  <c r="L20" i="51" s="1"/>
  <c r="L19" i="51"/>
  <c r="L27" i="51"/>
  <c r="L34" i="51" s="1"/>
  <c r="L33" i="51"/>
  <c r="L40" i="51"/>
  <c r="L45" i="51"/>
  <c r="L46" i="51" s="1"/>
  <c r="M14" i="51"/>
  <c r="M20" i="51" s="1"/>
  <c r="M19" i="51"/>
  <c r="M27" i="51"/>
  <c r="M34" i="51" s="1"/>
  <c r="M47" i="51" s="1"/>
  <c r="M43" i="6" s="1"/>
  <c r="M33" i="51"/>
  <c r="M40" i="51"/>
  <c r="M45" i="51"/>
  <c r="M46" i="51" s="1"/>
  <c r="N14" i="51"/>
  <c r="N19" i="51"/>
  <c r="N20" i="51" s="1"/>
  <c r="N47" i="51" s="1"/>
  <c r="N43" i="6" s="1"/>
  <c r="N27" i="51"/>
  <c r="N33" i="51"/>
  <c r="N34" i="51" s="1"/>
  <c r="N34" i="5" s="1"/>
  <c r="N40" i="51"/>
  <c r="N46" i="51" s="1"/>
  <c r="N45" i="51"/>
  <c r="O14" i="51"/>
  <c r="O19" i="51"/>
  <c r="O20" i="51" s="1"/>
  <c r="O27" i="51"/>
  <c r="O34" i="51" s="1"/>
  <c r="O33" i="51"/>
  <c r="O40" i="51"/>
  <c r="O45" i="51"/>
  <c r="O46" i="51" s="1"/>
  <c r="F46" i="6"/>
  <c r="H57" i="6"/>
  <c r="H62" i="6"/>
  <c r="H63" i="6" s="1"/>
  <c r="I57" i="6"/>
  <c r="Q57" i="6" s="1"/>
  <c r="R57" i="6" s="1"/>
  <c r="I62" i="6"/>
  <c r="I63" i="6" s="1"/>
  <c r="J57" i="6"/>
  <c r="J62" i="6"/>
  <c r="J63" i="6"/>
  <c r="K57" i="6"/>
  <c r="K62" i="6"/>
  <c r="K63" i="6"/>
  <c r="L57" i="6"/>
  <c r="L63" i="6" s="1"/>
  <c r="L62" i="6"/>
  <c r="M57" i="6"/>
  <c r="M63" i="6" s="1"/>
  <c r="M62" i="6"/>
  <c r="N57" i="6"/>
  <c r="N63" i="6" s="1"/>
  <c r="N62" i="6"/>
  <c r="O57" i="6"/>
  <c r="O63" i="6" s="1"/>
  <c r="O62" i="6"/>
  <c r="P64" i="6"/>
  <c r="Q64" i="6"/>
  <c r="R64" i="6"/>
  <c r="P63" i="6"/>
  <c r="P62" i="6"/>
  <c r="Q62" i="6"/>
  <c r="R62" i="6" s="1"/>
  <c r="P61" i="6"/>
  <c r="R61" i="6" s="1"/>
  <c r="Q61" i="6"/>
  <c r="P60" i="6"/>
  <c r="R60" i="6" s="1"/>
  <c r="Q60" i="6"/>
  <c r="P59" i="6"/>
  <c r="R59" i="6" s="1"/>
  <c r="Q59" i="6"/>
  <c r="P58" i="6"/>
  <c r="R58" i="6" s="1"/>
  <c r="Q58" i="6"/>
  <c r="P57" i="6"/>
  <c r="P56" i="6"/>
  <c r="Q56" i="6"/>
  <c r="R56" i="6"/>
  <c r="P55" i="6"/>
  <c r="Q55" i="6"/>
  <c r="R55" i="6" s="1"/>
  <c r="P54" i="6"/>
  <c r="Q54" i="6"/>
  <c r="R54" i="6" s="1"/>
  <c r="P53" i="6"/>
  <c r="R53" i="6" s="1"/>
  <c r="Q53" i="6"/>
  <c r="P52" i="6"/>
  <c r="R52" i="6" s="1"/>
  <c r="Q52" i="6"/>
  <c r="F51" i="6"/>
  <c r="P51" i="6" s="1"/>
  <c r="R51" i="6" s="1"/>
  <c r="Q51" i="6"/>
  <c r="F50" i="6"/>
  <c r="P50" i="6"/>
  <c r="R50" i="6" s="1"/>
  <c r="Q50" i="6"/>
  <c r="P49" i="6"/>
  <c r="R49" i="6" s="1"/>
  <c r="Q49" i="6"/>
  <c r="P48" i="6"/>
  <c r="R48" i="6" s="1"/>
  <c r="Q48" i="6"/>
  <c r="P47" i="6"/>
  <c r="Q47" i="6"/>
  <c r="R47" i="6"/>
  <c r="P46" i="6"/>
  <c r="Q46" i="6"/>
  <c r="R46" i="6"/>
  <c r="P45" i="6"/>
  <c r="Q45" i="6"/>
  <c r="R45" i="6"/>
  <c r="G20" i="5"/>
  <c r="K20" i="5"/>
  <c r="K34" i="5"/>
  <c r="G45" i="5"/>
  <c r="F45" i="5" s="1"/>
  <c r="P45" i="5" s="1"/>
  <c r="R45" i="5" s="1"/>
  <c r="H45" i="5"/>
  <c r="I45" i="5"/>
  <c r="Q45" i="5" s="1"/>
  <c r="J45" i="5"/>
  <c r="K45" i="5"/>
  <c r="L45" i="5"/>
  <c r="M45" i="5"/>
  <c r="N45" i="5"/>
  <c r="O45" i="5"/>
  <c r="G44" i="5"/>
  <c r="Q44" i="5" s="1"/>
  <c r="H44" i="5"/>
  <c r="I44" i="5"/>
  <c r="J44" i="5"/>
  <c r="K44" i="5"/>
  <c r="L44" i="5"/>
  <c r="M44" i="5"/>
  <c r="N44" i="5"/>
  <c r="O44" i="5"/>
  <c r="G43" i="5"/>
  <c r="F43" i="5" s="1"/>
  <c r="P43" i="5" s="1"/>
  <c r="H43" i="5"/>
  <c r="I43" i="5"/>
  <c r="J43" i="5"/>
  <c r="K43" i="5"/>
  <c r="L43" i="5"/>
  <c r="M43" i="5"/>
  <c r="N43" i="5"/>
  <c r="O43" i="5"/>
  <c r="G42" i="5"/>
  <c r="F42" i="5" s="1"/>
  <c r="P42" i="5" s="1"/>
  <c r="R42" i="5" s="1"/>
  <c r="H42" i="5"/>
  <c r="I42" i="5"/>
  <c r="J42" i="5"/>
  <c r="K42" i="5"/>
  <c r="L42" i="5"/>
  <c r="M42" i="5"/>
  <c r="N42" i="5"/>
  <c r="O42" i="5"/>
  <c r="Q42" i="5"/>
  <c r="P41" i="5"/>
  <c r="R41" i="5" s="1"/>
  <c r="Q41" i="5"/>
  <c r="G40" i="5"/>
  <c r="F40" i="5" s="1"/>
  <c r="P40" i="5" s="1"/>
  <c r="H40" i="5"/>
  <c r="I40" i="5"/>
  <c r="J40" i="5"/>
  <c r="K40" i="5"/>
  <c r="L40" i="5"/>
  <c r="M40" i="5"/>
  <c r="N40" i="5"/>
  <c r="O40" i="5"/>
  <c r="Q40" i="5" s="1"/>
  <c r="G39" i="5"/>
  <c r="H39" i="5"/>
  <c r="I39" i="5"/>
  <c r="J39" i="5"/>
  <c r="F39" i="5" s="1"/>
  <c r="P39" i="5" s="1"/>
  <c r="R39" i="5" s="1"/>
  <c r="K39" i="5"/>
  <c r="L39" i="5"/>
  <c r="M39" i="5"/>
  <c r="N39" i="5"/>
  <c r="O39" i="5"/>
  <c r="Q39" i="5"/>
  <c r="G38" i="5"/>
  <c r="H38" i="5"/>
  <c r="Q38" i="5" s="1"/>
  <c r="I38" i="5"/>
  <c r="J38" i="5"/>
  <c r="K38" i="5"/>
  <c r="L38" i="5"/>
  <c r="M38" i="5"/>
  <c r="F38" i="5" s="1"/>
  <c r="P38" i="5" s="1"/>
  <c r="N38" i="5"/>
  <c r="O38" i="5"/>
  <c r="G37" i="5"/>
  <c r="H37" i="5"/>
  <c r="Q37" i="5" s="1"/>
  <c r="I37" i="5"/>
  <c r="J37" i="5"/>
  <c r="K37" i="5"/>
  <c r="L37" i="5"/>
  <c r="M37" i="5"/>
  <c r="N37" i="5"/>
  <c r="O37" i="5"/>
  <c r="F37" i="5"/>
  <c r="P37" i="5" s="1"/>
  <c r="R37" i="5" s="1"/>
  <c r="P36" i="5"/>
  <c r="Q36" i="5"/>
  <c r="R36" i="5"/>
  <c r="P35" i="5"/>
  <c r="Q35" i="5"/>
  <c r="R35" i="5" s="1"/>
  <c r="G33" i="5"/>
  <c r="H33" i="5"/>
  <c r="I33" i="5"/>
  <c r="J33" i="5"/>
  <c r="F33" i="5" s="1"/>
  <c r="P33" i="5" s="1"/>
  <c r="R33" i="5" s="1"/>
  <c r="K33" i="5"/>
  <c r="L33" i="5"/>
  <c r="M33" i="5"/>
  <c r="N33" i="5"/>
  <c r="O33" i="5"/>
  <c r="Q33" i="5"/>
  <c r="G32" i="5"/>
  <c r="H32" i="5"/>
  <c r="Q32" i="5" s="1"/>
  <c r="I32" i="5"/>
  <c r="J32" i="5"/>
  <c r="K32" i="5"/>
  <c r="L32" i="5"/>
  <c r="M32" i="5"/>
  <c r="F32" i="5" s="1"/>
  <c r="P32" i="5" s="1"/>
  <c r="N32" i="5"/>
  <c r="O32" i="5"/>
  <c r="G31" i="5"/>
  <c r="H31" i="5"/>
  <c r="Q31" i="5" s="1"/>
  <c r="I31" i="5"/>
  <c r="J31" i="5"/>
  <c r="K31" i="5"/>
  <c r="L31" i="5"/>
  <c r="M31" i="5"/>
  <c r="N31" i="5"/>
  <c r="O31" i="5"/>
  <c r="F31" i="5"/>
  <c r="P31" i="5" s="1"/>
  <c r="R31" i="5" s="1"/>
  <c r="G30" i="5"/>
  <c r="H30" i="5"/>
  <c r="Q30" i="5" s="1"/>
  <c r="I30" i="5"/>
  <c r="F30" i="5" s="1"/>
  <c r="P30" i="5" s="1"/>
  <c r="R30" i="5" s="1"/>
  <c r="J30" i="5"/>
  <c r="K30" i="5"/>
  <c r="L30" i="5"/>
  <c r="M30" i="5"/>
  <c r="N30" i="5"/>
  <c r="O30" i="5"/>
  <c r="G29" i="5"/>
  <c r="H29" i="5"/>
  <c r="I29" i="5"/>
  <c r="F29" i="5" s="1"/>
  <c r="P29" i="5" s="1"/>
  <c r="J29" i="5"/>
  <c r="K29" i="5"/>
  <c r="L29" i="5"/>
  <c r="M29" i="5"/>
  <c r="N29" i="5"/>
  <c r="O29" i="5"/>
  <c r="P28" i="5"/>
  <c r="Q28" i="5"/>
  <c r="R28" i="5"/>
  <c r="G27" i="5"/>
  <c r="H27" i="5"/>
  <c r="Q27" i="5" s="1"/>
  <c r="I27" i="5"/>
  <c r="F27" i="5" s="1"/>
  <c r="P27" i="5" s="1"/>
  <c r="R27" i="5" s="1"/>
  <c r="J27" i="5"/>
  <c r="K27" i="5"/>
  <c r="L27" i="5"/>
  <c r="M27" i="5"/>
  <c r="N27" i="5"/>
  <c r="O27" i="5"/>
  <c r="G26" i="5"/>
  <c r="Q26" i="5" s="1"/>
  <c r="H26" i="5"/>
  <c r="I26" i="5"/>
  <c r="J26" i="5"/>
  <c r="K26" i="5"/>
  <c r="L26" i="5"/>
  <c r="M26" i="5"/>
  <c r="N26" i="5"/>
  <c r="O26" i="5"/>
  <c r="G25" i="5"/>
  <c r="F25" i="5" s="1"/>
  <c r="P25" i="5" s="1"/>
  <c r="H25" i="5"/>
  <c r="I25" i="5"/>
  <c r="J25" i="5"/>
  <c r="K25" i="5"/>
  <c r="L25" i="5"/>
  <c r="M25" i="5"/>
  <c r="N25" i="5"/>
  <c r="O25" i="5"/>
  <c r="G24" i="5"/>
  <c r="F24" i="5" s="1"/>
  <c r="P24" i="5" s="1"/>
  <c r="H24" i="5"/>
  <c r="I24" i="5"/>
  <c r="J24" i="5"/>
  <c r="K24" i="5"/>
  <c r="L24" i="5"/>
  <c r="M24" i="5"/>
  <c r="N24" i="5"/>
  <c r="O24" i="5"/>
  <c r="Q24" i="5" s="1"/>
  <c r="G23" i="5"/>
  <c r="H23" i="5"/>
  <c r="I23" i="5"/>
  <c r="J23" i="5"/>
  <c r="F23" i="5" s="1"/>
  <c r="P23" i="5" s="1"/>
  <c r="R23" i="5" s="1"/>
  <c r="K23" i="5"/>
  <c r="L23" i="5"/>
  <c r="M23" i="5"/>
  <c r="N23" i="5"/>
  <c r="O23" i="5"/>
  <c r="Q23" i="5"/>
  <c r="P22" i="5"/>
  <c r="Q22" i="5"/>
  <c r="R22" i="5" s="1"/>
  <c r="P21" i="5"/>
  <c r="R21" i="5" s="1"/>
  <c r="Q21" i="5"/>
  <c r="G19" i="5"/>
  <c r="F19" i="5" s="1"/>
  <c r="P19" i="5" s="1"/>
  <c r="H19" i="5"/>
  <c r="I19" i="5"/>
  <c r="J19" i="5"/>
  <c r="K19" i="5"/>
  <c r="L19" i="5"/>
  <c r="M19" i="5"/>
  <c r="N19" i="5"/>
  <c r="O19" i="5"/>
  <c r="G18" i="5"/>
  <c r="F18" i="5" s="1"/>
  <c r="P18" i="5" s="1"/>
  <c r="H18" i="5"/>
  <c r="I18" i="5"/>
  <c r="J18" i="5"/>
  <c r="K18" i="5"/>
  <c r="L18" i="5"/>
  <c r="M18" i="5"/>
  <c r="N18" i="5"/>
  <c r="O18" i="5"/>
  <c r="Q18" i="5" s="1"/>
  <c r="G17" i="5"/>
  <c r="H17" i="5"/>
  <c r="I17" i="5"/>
  <c r="J17" i="5"/>
  <c r="F17" i="5" s="1"/>
  <c r="P17" i="5" s="1"/>
  <c r="R17" i="5" s="1"/>
  <c r="K17" i="5"/>
  <c r="L17" i="5"/>
  <c r="M17" i="5"/>
  <c r="N17" i="5"/>
  <c r="O17" i="5"/>
  <c r="Q17" i="5"/>
  <c r="G16" i="5"/>
  <c r="H16" i="5"/>
  <c r="Q16" i="5" s="1"/>
  <c r="I16" i="5"/>
  <c r="J16" i="5"/>
  <c r="K16" i="5"/>
  <c r="L16" i="5"/>
  <c r="M16" i="5"/>
  <c r="N16" i="5"/>
  <c r="O16" i="5"/>
  <c r="F16" i="5"/>
  <c r="P16" i="5" s="1"/>
  <c r="R16" i="5" s="1"/>
  <c r="P15" i="5"/>
  <c r="Q15" i="5"/>
  <c r="R15" i="5" s="1"/>
  <c r="G14" i="5"/>
  <c r="H14" i="5"/>
  <c r="Q14" i="5" s="1"/>
  <c r="I14" i="5"/>
  <c r="J14" i="5"/>
  <c r="K14" i="5"/>
  <c r="L14" i="5"/>
  <c r="M14" i="5"/>
  <c r="N14" i="5"/>
  <c r="O14" i="5"/>
  <c r="F14" i="5"/>
  <c r="P14" i="5" s="1"/>
  <c r="R14" i="5" s="1"/>
  <c r="G13" i="5"/>
  <c r="H13" i="5"/>
  <c r="Q13" i="5" s="1"/>
  <c r="I13" i="5"/>
  <c r="J13" i="5"/>
  <c r="K13" i="5"/>
  <c r="L13" i="5"/>
  <c r="M13" i="5"/>
  <c r="N13" i="5"/>
  <c r="O13" i="5"/>
  <c r="F13" i="5"/>
  <c r="P13" i="5" s="1"/>
  <c r="R13" i="5" s="1"/>
  <c r="G12" i="5"/>
  <c r="H12" i="5"/>
  <c r="I12" i="5"/>
  <c r="J12" i="5"/>
  <c r="K12" i="5"/>
  <c r="L12" i="5"/>
  <c r="M12" i="5"/>
  <c r="N12" i="5"/>
  <c r="O12" i="5"/>
  <c r="G11" i="5"/>
  <c r="H11" i="5"/>
  <c r="I11" i="5"/>
  <c r="F11" i="5" s="1"/>
  <c r="P11" i="5" s="1"/>
  <c r="J11" i="5"/>
  <c r="K11" i="5"/>
  <c r="L11" i="5"/>
  <c r="M11" i="5"/>
  <c r="N11" i="5"/>
  <c r="O11" i="5"/>
  <c r="P10" i="5"/>
  <c r="Q10" i="5"/>
  <c r="R10" i="5"/>
  <c r="P9" i="5"/>
  <c r="Q9" i="5"/>
  <c r="R9" i="5"/>
  <c r="F11" i="15"/>
  <c r="F12" i="15"/>
  <c r="F13" i="15"/>
  <c r="F16" i="15"/>
  <c r="P16" i="15" s="1"/>
  <c r="F17" i="15"/>
  <c r="F18" i="15"/>
  <c r="F19" i="15"/>
  <c r="F23" i="15"/>
  <c r="F24" i="15"/>
  <c r="P24" i="15" s="1"/>
  <c r="R24" i="15" s="1"/>
  <c r="F25" i="15"/>
  <c r="F26" i="15"/>
  <c r="P26" i="15" s="1"/>
  <c r="F29" i="15"/>
  <c r="F30" i="15"/>
  <c r="F33" i="15" s="1"/>
  <c r="P33" i="15" s="1"/>
  <c r="R33" i="15" s="1"/>
  <c r="F31" i="15"/>
  <c r="F32" i="15"/>
  <c r="P32" i="15" s="1"/>
  <c r="R32" i="15" s="1"/>
  <c r="F37" i="15"/>
  <c r="F40" i="15" s="1"/>
  <c r="P40" i="15" s="1"/>
  <c r="R40" i="15" s="1"/>
  <c r="F38" i="15"/>
  <c r="F39" i="15"/>
  <c r="F42" i="15"/>
  <c r="F43" i="15"/>
  <c r="F45" i="15" s="1"/>
  <c r="F46" i="15" s="1"/>
  <c r="P46" i="15" s="1"/>
  <c r="R46" i="15" s="1"/>
  <c r="F44" i="15"/>
  <c r="Q46" i="15"/>
  <c r="Q45" i="15"/>
  <c r="P44" i="15"/>
  <c r="R44" i="15" s="1"/>
  <c r="Q44" i="15"/>
  <c r="Q43" i="15"/>
  <c r="P42" i="15"/>
  <c r="Q42" i="15"/>
  <c r="R42" i="15"/>
  <c r="P41" i="15"/>
  <c r="Q41" i="15"/>
  <c r="R41" i="15"/>
  <c r="Q40" i="15"/>
  <c r="P39" i="15"/>
  <c r="Q39" i="15"/>
  <c r="P38" i="15"/>
  <c r="Q38" i="15"/>
  <c r="Q37" i="15"/>
  <c r="P36" i="15"/>
  <c r="R36" i="15" s="1"/>
  <c r="Q36" i="15"/>
  <c r="P35" i="15"/>
  <c r="Q35" i="15"/>
  <c r="R35" i="15"/>
  <c r="Q34" i="15"/>
  <c r="Q33" i="15"/>
  <c r="Q32" i="15"/>
  <c r="P31" i="15"/>
  <c r="R31" i="15" s="1"/>
  <c r="Q31" i="15"/>
  <c r="P30" i="15"/>
  <c r="R30" i="15" s="1"/>
  <c r="Q30" i="15"/>
  <c r="P29" i="15"/>
  <c r="R29" i="15" s="1"/>
  <c r="Q29" i="15"/>
  <c r="P28" i="15"/>
  <c r="R28" i="15" s="1"/>
  <c r="Q28" i="15"/>
  <c r="Q27" i="15"/>
  <c r="Q26" i="15"/>
  <c r="R26" i="15"/>
  <c r="P25" i="15"/>
  <c r="Q25" i="15"/>
  <c r="R25" i="15"/>
  <c r="Q24" i="15"/>
  <c r="Q23" i="15"/>
  <c r="P22" i="15"/>
  <c r="R22" i="15" s="1"/>
  <c r="Q22" i="15"/>
  <c r="P21" i="15"/>
  <c r="R21" i="15" s="1"/>
  <c r="Q21" i="15"/>
  <c r="Q20" i="15"/>
  <c r="P19" i="15"/>
  <c r="R19" i="15" s="1"/>
  <c r="Q19" i="15"/>
  <c r="P18" i="15"/>
  <c r="Q18" i="15"/>
  <c r="R18" i="15"/>
  <c r="P17" i="15"/>
  <c r="Q17" i="15"/>
  <c r="R17" i="15"/>
  <c r="Q16" i="15"/>
  <c r="P15" i="15"/>
  <c r="Q15" i="15"/>
  <c r="Q14" i="15"/>
  <c r="P13" i="15"/>
  <c r="R13" i="15" s="1"/>
  <c r="Q13" i="15"/>
  <c r="P12" i="15"/>
  <c r="R12" i="15" s="1"/>
  <c r="Q12" i="15"/>
  <c r="P11" i="15"/>
  <c r="R11" i="15" s="1"/>
  <c r="Q11" i="15"/>
  <c r="P10" i="15"/>
  <c r="Q10" i="15"/>
  <c r="R10" i="15"/>
  <c r="P9" i="15"/>
  <c r="Q9" i="15"/>
  <c r="R9" i="15"/>
  <c r="F11" i="16"/>
  <c r="F14" i="16" s="1"/>
  <c r="P14" i="16" s="1"/>
  <c r="R14" i="16" s="1"/>
  <c r="F12" i="16"/>
  <c r="F13" i="16"/>
  <c r="F16" i="16"/>
  <c r="F17" i="16"/>
  <c r="F18" i="16"/>
  <c r="F19" i="16" s="1"/>
  <c r="P19" i="16" s="1"/>
  <c r="R19" i="16" s="1"/>
  <c r="F23" i="16"/>
  <c r="F27" i="16" s="1"/>
  <c r="P27" i="16" s="1"/>
  <c r="R27" i="16" s="1"/>
  <c r="F24" i="16"/>
  <c r="F25" i="16"/>
  <c r="F26" i="16"/>
  <c r="F29" i="16"/>
  <c r="F30" i="16"/>
  <c r="P30" i="16" s="1"/>
  <c r="R30" i="16" s="1"/>
  <c r="F31" i="16"/>
  <c r="F32" i="16"/>
  <c r="F37" i="16"/>
  <c r="F40" i="16" s="1"/>
  <c r="P40" i="16" s="1"/>
  <c r="R40" i="16" s="1"/>
  <c r="F38" i="16"/>
  <c r="F39" i="16"/>
  <c r="F42" i="16"/>
  <c r="F43" i="16"/>
  <c r="P43" i="16" s="1"/>
  <c r="R43" i="16" s="1"/>
  <c r="F44" i="16"/>
  <c r="Q46" i="16"/>
  <c r="Q45" i="16"/>
  <c r="P44" i="16"/>
  <c r="Q44" i="16"/>
  <c r="R44" i="16"/>
  <c r="Q43" i="16"/>
  <c r="P42" i="16"/>
  <c r="Q42" i="16"/>
  <c r="R42" i="16" s="1"/>
  <c r="P41" i="16"/>
  <c r="Q41" i="16"/>
  <c r="Q40" i="16"/>
  <c r="P39" i="16"/>
  <c r="Q39" i="16"/>
  <c r="P38" i="16"/>
  <c r="R38" i="16" s="1"/>
  <c r="Q38" i="16"/>
  <c r="Q37" i="16"/>
  <c r="P36" i="16"/>
  <c r="R36" i="16" s="1"/>
  <c r="Q36" i="16"/>
  <c r="P35" i="16"/>
  <c r="Q35" i="16"/>
  <c r="R35" i="16"/>
  <c r="Q34" i="16"/>
  <c r="Q33" i="16"/>
  <c r="P32" i="16"/>
  <c r="Q32" i="16"/>
  <c r="R32" i="16" s="1"/>
  <c r="P31" i="16"/>
  <c r="Q31" i="16"/>
  <c r="R31" i="16"/>
  <c r="Q30" i="16"/>
  <c r="P29" i="16"/>
  <c r="R29" i="16" s="1"/>
  <c r="Q29" i="16"/>
  <c r="P28" i="16"/>
  <c r="R28" i="16" s="1"/>
  <c r="Q28" i="16"/>
  <c r="Q27" i="16"/>
  <c r="P26" i="16"/>
  <c r="Q26" i="16"/>
  <c r="R26" i="16"/>
  <c r="P25" i="16"/>
  <c r="R25" i="16" s="1"/>
  <c r="Q25" i="16"/>
  <c r="P24" i="16"/>
  <c r="Q24" i="16"/>
  <c r="R24" i="16" s="1"/>
  <c r="Q23" i="16"/>
  <c r="P22" i="16"/>
  <c r="Q22" i="16"/>
  <c r="R22" i="16" s="1"/>
  <c r="P21" i="16"/>
  <c r="R21" i="16" s="1"/>
  <c r="Q21" i="16"/>
  <c r="Q20" i="16"/>
  <c r="Q19" i="16"/>
  <c r="P18" i="16"/>
  <c r="Q18" i="16"/>
  <c r="R18" i="16"/>
  <c r="P17" i="16"/>
  <c r="R17" i="16" s="1"/>
  <c r="Q17" i="16"/>
  <c r="P16" i="16"/>
  <c r="Q16" i="16"/>
  <c r="R16" i="16" s="1"/>
  <c r="P15" i="16"/>
  <c r="Q15" i="16"/>
  <c r="R15" i="16"/>
  <c r="Q14" i="16"/>
  <c r="P13" i="16"/>
  <c r="R13" i="16" s="1"/>
  <c r="Q13" i="16"/>
  <c r="P12" i="16"/>
  <c r="R12" i="16" s="1"/>
  <c r="Q12" i="16"/>
  <c r="P11" i="16"/>
  <c r="Q11" i="16"/>
  <c r="R11" i="16"/>
  <c r="P10" i="16"/>
  <c r="Q10" i="16"/>
  <c r="R10" i="16"/>
  <c r="P9" i="16"/>
  <c r="R9" i="16" s="1"/>
  <c r="Q9" i="16"/>
  <c r="F11" i="17"/>
  <c r="F14" i="17" s="1"/>
  <c r="F12" i="17"/>
  <c r="P12" i="17" s="1"/>
  <c r="R12" i="17" s="1"/>
  <c r="F13" i="17"/>
  <c r="F16" i="17"/>
  <c r="P16" i="17" s="1"/>
  <c r="R16" i="17" s="1"/>
  <c r="F17" i="17"/>
  <c r="P17" i="17" s="1"/>
  <c r="R17" i="17" s="1"/>
  <c r="F18" i="17"/>
  <c r="F23" i="17"/>
  <c r="F27" i="17" s="1"/>
  <c r="F24" i="17"/>
  <c r="P24" i="17" s="1"/>
  <c r="R24" i="17" s="1"/>
  <c r="F25" i="17"/>
  <c r="F26" i="17"/>
  <c r="F29" i="17"/>
  <c r="F30" i="17"/>
  <c r="F31" i="17"/>
  <c r="F32" i="17"/>
  <c r="P32" i="17" s="1"/>
  <c r="R32" i="17" s="1"/>
  <c r="F37" i="17"/>
  <c r="F40" i="17" s="1"/>
  <c r="P40" i="17" s="1"/>
  <c r="R40" i="17" s="1"/>
  <c r="F38" i="17"/>
  <c r="F39" i="17"/>
  <c r="F42" i="17"/>
  <c r="F45" i="17" s="1"/>
  <c r="F43" i="17"/>
  <c r="P43" i="17" s="1"/>
  <c r="R43" i="17" s="1"/>
  <c r="F44" i="17"/>
  <c r="P44" i="17" s="1"/>
  <c r="R44" i="17" s="1"/>
  <c r="Q46" i="17"/>
  <c r="Q45" i="17"/>
  <c r="Q44" i="17"/>
  <c r="Q43" i="17"/>
  <c r="P42" i="17"/>
  <c r="R42" i="17" s="1"/>
  <c r="Q42" i="17"/>
  <c r="P41" i="17"/>
  <c r="Q41" i="17"/>
  <c r="R41" i="17" s="1"/>
  <c r="Q40" i="17"/>
  <c r="P39" i="17"/>
  <c r="Q39" i="17"/>
  <c r="R39" i="17" s="1"/>
  <c r="P38" i="17"/>
  <c r="R38" i="17" s="1"/>
  <c r="Q38" i="17"/>
  <c r="P37" i="17"/>
  <c r="R37" i="17" s="1"/>
  <c r="Q37" i="17"/>
  <c r="P36" i="17"/>
  <c r="Q36" i="17"/>
  <c r="R36" i="17"/>
  <c r="P35" i="17"/>
  <c r="Q35" i="17"/>
  <c r="R35" i="17"/>
  <c r="Q34" i="17"/>
  <c r="Q33" i="17"/>
  <c r="Q32" i="17"/>
  <c r="P31" i="17"/>
  <c r="Q31" i="17"/>
  <c r="R31" i="17" s="1"/>
  <c r="P30" i="17"/>
  <c r="R30" i="17" s="1"/>
  <c r="Q30" i="17"/>
  <c r="P29" i="17"/>
  <c r="R29" i="17" s="1"/>
  <c r="Q29" i="17"/>
  <c r="P28" i="17"/>
  <c r="Q28" i="17"/>
  <c r="R28" i="17"/>
  <c r="Q27" i="17"/>
  <c r="P26" i="17"/>
  <c r="R26" i="17" s="1"/>
  <c r="Q26" i="17"/>
  <c r="P25" i="17"/>
  <c r="Q25" i="17"/>
  <c r="R25" i="17" s="1"/>
  <c r="Q24" i="17"/>
  <c r="Q23" i="17"/>
  <c r="P22" i="17"/>
  <c r="R22" i="17" s="1"/>
  <c r="Q22" i="17"/>
  <c r="P21" i="17"/>
  <c r="R21" i="17" s="1"/>
  <c r="Q21" i="17"/>
  <c r="Q20" i="17"/>
  <c r="Q19" i="17"/>
  <c r="P18" i="17"/>
  <c r="R18" i="17" s="1"/>
  <c r="Q18" i="17"/>
  <c r="Q17" i="17"/>
  <c r="Q16" i="17"/>
  <c r="P15" i="17"/>
  <c r="Q15" i="17"/>
  <c r="R15" i="17" s="1"/>
  <c r="Q14" i="17"/>
  <c r="P13" i="17"/>
  <c r="R13" i="17" s="1"/>
  <c r="Q13" i="17"/>
  <c r="Q12" i="17"/>
  <c r="P11" i="17"/>
  <c r="Q11" i="17"/>
  <c r="R11" i="17"/>
  <c r="P10" i="17"/>
  <c r="R10" i="17" s="1"/>
  <c r="Q10" i="17"/>
  <c r="P9" i="17"/>
  <c r="Q9" i="17"/>
  <c r="R9" i="17" s="1"/>
  <c r="F11" i="18"/>
  <c r="F14" i="18" s="1"/>
  <c r="F12" i="18"/>
  <c r="P12" i="18" s="1"/>
  <c r="R12" i="18" s="1"/>
  <c r="F13" i="18"/>
  <c r="P13" i="18" s="1"/>
  <c r="R13" i="18" s="1"/>
  <c r="F16" i="18"/>
  <c r="P16" i="18" s="1"/>
  <c r="R16" i="18" s="1"/>
  <c r="F17" i="18"/>
  <c r="F18" i="18"/>
  <c r="P18" i="18" s="1"/>
  <c r="R18" i="18" s="1"/>
  <c r="F23" i="18"/>
  <c r="F27" i="18" s="1"/>
  <c r="F24" i="18"/>
  <c r="P24" i="18" s="1"/>
  <c r="R24" i="18" s="1"/>
  <c r="F25" i="18"/>
  <c r="F26" i="18"/>
  <c r="P26" i="18" s="1"/>
  <c r="R26" i="18" s="1"/>
  <c r="F29" i="18"/>
  <c r="F33" i="18" s="1"/>
  <c r="P33" i="18" s="1"/>
  <c r="R33" i="18" s="1"/>
  <c r="F30" i="18"/>
  <c r="F31" i="18"/>
  <c r="F32" i="18"/>
  <c r="P32" i="18" s="1"/>
  <c r="R32" i="18" s="1"/>
  <c r="F37" i="18"/>
  <c r="F38" i="18"/>
  <c r="F39" i="18"/>
  <c r="F40" i="18" s="1"/>
  <c r="P40" i="18" s="1"/>
  <c r="R40" i="18" s="1"/>
  <c r="F42" i="18"/>
  <c r="F45" i="18" s="1"/>
  <c r="F43" i="18"/>
  <c r="P43" i="18" s="1"/>
  <c r="R43" i="18" s="1"/>
  <c r="F44" i="18"/>
  <c r="P44" i="18" s="1"/>
  <c r="R44" i="18" s="1"/>
  <c r="Q46" i="18"/>
  <c r="Q45" i="18"/>
  <c r="Q44" i="18"/>
  <c r="Q43" i="18"/>
  <c r="P42" i="18"/>
  <c r="Q42" i="18"/>
  <c r="R42" i="18" s="1"/>
  <c r="P41" i="18"/>
  <c r="Q41" i="18"/>
  <c r="R41" i="18" s="1"/>
  <c r="Q40" i="18"/>
  <c r="P39" i="18"/>
  <c r="R39" i="18" s="1"/>
  <c r="Q39" i="18"/>
  <c r="P38" i="18"/>
  <c r="R38" i="18" s="1"/>
  <c r="Q38" i="18"/>
  <c r="P37" i="18"/>
  <c r="Q37" i="18"/>
  <c r="R37" i="18"/>
  <c r="P36" i="18"/>
  <c r="Q36" i="18"/>
  <c r="R36" i="18"/>
  <c r="P35" i="18"/>
  <c r="R35" i="18" s="1"/>
  <c r="Q35" i="18"/>
  <c r="Q34" i="18"/>
  <c r="Q33" i="18"/>
  <c r="Q32" i="18"/>
  <c r="P31" i="18"/>
  <c r="R31" i="18" s="1"/>
  <c r="Q31" i="18"/>
  <c r="P30" i="18"/>
  <c r="R30" i="18" s="1"/>
  <c r="Q30" i="18"/>
  <c r="Q29" i="18"/>
  <c r="P28" i="18"/>
  <c r="Q28" i="18"/>
  <c r="R28" i="18"/>
  <c r="Q27" i="18"/>
  <c r="Q26" i="18"/>
  <c r="P25" i="18"/>
  <c r="Q25" i="18"/>
  <c r="R25" i="18" s="1"/>
  <c r="Q24" i="18"/>
  <c r="P23" i="18"/>
  <c r="R23" i="18" s="1"/>
  <c r="Q23" i="18"/>
  <c r="P22" i="18"/>
  <c r="R22" i="18" s="1"/>
  <c r="Q22" i="18"/>
  <c r="P21" i="18"/>
  <c r="Q21" i="18"/>
  <c r="R21" i="18"/>
  <c r="Q20" i="18"/>
  <c r="Q19" i="18"/>
  <c r="Q18" i="18"/>
  <c r="P17" i="18"/>
  <c r="Q17" i="18"/>
  <c r="R17" i="18" s="1"/>
  <c r="Q16" i="18"/>
  <c r="P15" i="18"/>
  <c r="R15" i="18" s="1"/>
  <c r="Q15" i="18"/>
  <c r="Q14" i="18"/>
  <c r="Q13" i="18"/>
  <c r="Q12" i="18"/>
  <c r="P11" i="18"/>
  <c r="R11" i="18" s="1"/>
  <c r="Q11" i="18"/>
  <c r="P10" i="18"/>
  <c r="Q10" i="18"/>
  <c r="R10" i="18" s="1"/>
  <c r="P9" i="18"/>
  <c r="Q9" i="18"/>
  <c r="R9" i="18" s="1"/>
  <c r="F11" i="19"/>
  <c r="F12" i="19"/>
  <c r="F13" i="19"/>
  <c r="F14" i="19"/>
  <c r="F16" i="19"/>
  <c r="F17" i="19"/>
  <c r="F18" i="19"/>
  <c r="P18" i="19" s="1"/>
  <c r="R18" i="19" s="1"/>
  <c r="F23" i="19"/>
  <c r="F27" i="19" s="1"/>
  <c r="F24" i="19"/>
  <c r="F25" i="19"/>
  <c r="P25" i="19" s="1"/>
  <c r="R25" i="19" s="1"/>
  <c r="F26" i="19"/>
  <c r="P26" i="19" s="1"/>
  <c r="R26" i="19" s="1"/>
  <c r="F29" i="19"/>
  <c r="F33" i="19" s="1"/>
  <c r="P33" i="19" s="1"/>
  <c r="R33" i="19" s="1"/>
  <c r="F30" i="19"/>
  <c r="P30" i="19" s="1"/>
  <c r="R30" i="19" s="1"/>
  <c r="F31" i="19"/>
  <c r="F32" i="19"/>
  <c r="F37" i="19"/>
  <c r="F38" i="19"/>
  <c r="F39" i="19"/>
  <c r="F40" i="19" s="1"/>
  <c r="P40" i="19" s="1"/>
  <c r="R40" i="19" s="1"/>
  <c r="F42" i="19"/>
  <c r="F43" i="19"/>
  <c r="P43" i="19" s="1"/>
  <c r="R43" i="19" s="1"/>
  <c r="F44" i="19"/>
  <c r="F45" i="19"/>
  <c r="Q45" i="19"/>
  <c r="P44" i="19"/>
  <c r="R44" i="19" s="1"/>
  <c r="Q44" i="19"/>
  <c r="Q43" i="19"/>
  <c r="P42" i="19"/>
  <c r="Q42" i="19"/>
  <c r="R42" i="19" s="1"/>
  <c r="P41" i="19"/>
  <c r="Q41" i="19"/>
  <c r="R41" i="19" s="1"/>
  <c r="Q40" i="19"/>
  <c r="P39" i="19"/>
  <c r="R39" i="19" s="1"/>
  <c r="Q39" i="19"/>
  <c r="P38" i="19"/>
  <c r="Q38" i="19"/>
  <c r="R38" i="19"/>
  <c r="P37" i="19"/>
  <c r="Q37" i="19"/>
  <c r="R37" i="19"/>
  <c r="P36" i="19"/>
  <c r="R36" i="19" s="1"/>
  <c r="Q36" i="19"/>
  <c r="P35" i="19"/>
  <c r="Q35" i="19"/>
  <c r="R35" i="19" s="1"/>
  <c r="Q34" i="19"/>
  <c r="Q33" i="19"/>
  <c r="P32" i="19"/>
  <c r="R32" i="19" s="1"/>
  <c r="Q32" i="19"/>
  <c r="P31" i="19"/>
  <c r="R31" i="19" s="1"/>
  <c r="Q31" i="19"/>
  <c r="Q30" i="19"/>
  <c r="Q29" i="19"/>
  <c r="P28" i="19"/>
  <c r="R28" i="19" s="1"/>
  <c r="Q28" i="19"/>
  <c r="Q27" i="19"/>
  <c r="Q26" i="19"/>
  <c r="Q25" i="19"/>
  <c r="P24" i="19"/>
  <c r="R24" i="19" s="1"/>
  <c r="Q24" i="19"/>
  <c r="P23" i="19"/>
  <c r="R23" i="19" s="1"/>
  <c r="Q23" i="19"/>
  <c r="P22" i="19"/>
  <c r="Q22" i="19"/>
  <c r="R22" i="19"/>
  <c r="P21" i="19"/>
  <c r="Q21" i="19"/>
  <c r="R21" i="19"/>
  <c r="Q20" i="19"/>
  <c r="Q19" i="19"/>
  <c r="Q18" i="19"/>
  <c r="P17" i="19"/>
  <c r="Q17" i="19"/>
  <c r="R17" i="19" s="1"/>
  <c r="P16" i="19"/>
  <c r="R16" i="19" s="1"/>
  <c r="Q16" i="19"/>
  <c r="P15" i="19"/>
  <c r="R15" i="19" s="1"/>
  <c r="Q15" i="19"/>
  <c r="Q14" i="19"/>
  <c r="P13" i="19"/>
  <c r="Q13" i="19"/>
  <c r="R13" i="19"/>
  <c r="P12" i="19"/>
  <c r="R12" i="19" s="1"/>
  <c r="Q12" i="19"/>
  <c r="P11" i="19"/>
  <c r="Q11" i="19"/>
  <c r="R11" i="19" s="1"/>
  <c r="P10" i="19"/>
  <c r="Q10" i="19"/>
  <c r="R10" i="19" s="1"/>
  <c r="P9" i="19"/>
  <c r="Q9" i="19"/>
  <c r="R9" i="19" s="1"/>
  <c r="F11" i="20"/>
  <c r="P11" i="20" s="1"/>
  <c r="R11" i="20" s="1"/>
  <c r="F12" i="20"/>
  <c r="P12" i="20" s="1"/>
  <c r="R12" i="20" s="1"/>
  <c r="F13" i="20"/>
  <c r="F14" i="20"/>
  <c r="F20" i="20" s="1"/>
  <c r="F16" i="20"/>
  <c r="F19" i="20" s="1"/>
  <c r="P19" i="20" s="1"/>
  <c r="R19" i="20" s="1"/>
  <c r="F17" i="20"/>
  <c r="F18" i="20"/>
  <c r="P18" i="20" s="1"/>
  <c r="R18" i="20" s="1"/>
  <c r="F23" i="20"/>
  <c r="F27" i="20" s="1"/>
  <c r="F24" i="20"/>
  <c r="F25" i="20"/>
  <c r="F26" i="20"/>
  <c r="P26" i="20" s="1"/>
  <c r="R26" i="20" s="1"/>
  <c r="F29" i="20"/>
  <c r="F33" i="20" s="1"/>
  <c r="P33" i="20" s="1"/>
  <c r="R33" i="20" s="1"/>
  <c r="F30" i="20"/>
  <c r="F31" i="20"/>
  <c r="P31" i="20" s="1"/>
  <c r="R31" i="20" s="1"/>
  <c r="F32" i="20"/>
  <c r="F37" i="20"/>
  <c r="F40" i="20" s="1"/>
  <c r="P40" i="20" s="1"/>
  <c r="R40" i="20" s="1"/>
  <c r="F38" i="20"/>
  <c r="F39" i="20"/>
  <c r="F42" i="20"/>
  <c r="P42" i="20" s="1"/>
  <c r="R42" i="20" s="1"/>
  <c r="F43" i="20"/>
  <c r="P43" i="20" s="1"/>
  <c r="R43" i="20" s="1"/>
  <c r="F44" i="20"/>
  <c r="F45" i="20"/>
  <c r="F46" i="20" s="1"/>
  <c r="P46" i="20" s="1"/>
  <c r="Q45" i="20"/>
  <c r="P44" i="20"/>
  <c r="Q44" i="20"/>
  <c r="R44" i="20" s="1"/>
  <c r="Q43" i="20"/>
  <c r="Q42" i="20"/>
  <c r="P41" i="20"/>
  <c r="R41" i="20" s="1"/>
  <c r="Q41" i="20"/>
  <c r="Q40" i="20"/>
  <c r="P39" i="20"/>
  <c r="Q39" i="20"/>
  <c r="R39" i="20"/>
  <c r="P38" i="20"/>
  <c r="Q38" i="20"/>
  <c r="R38" i="20"/>
  <c r="P37" i="20"/>
  <c r="R37" i="20" s="1"/>
  <c r="Q37" i="20"/>
  <c r="P36" i="20"/>
  <c r="Q36" i="20"/>
  <c r="R36" i="20" s="1"/>
  <c r="P35" i="20"/>
  <c r="Q35" i="20"/>
  <c r="R35" i="20" s="1"/>
  <c r="Q33" i="20"/>
  <c r="P32" i="20"/>
  <c r="R32" i="20" s="1"/>
  <c r="Q32" i="20"/>
  <c r="Q31" i="20"/>
  <c r="P30" i="20"/>
  <c r="Q30" i="20"/>
  <c r="R30" i="20"/>
  <c r="P29" i="20"/>
  <c r="R29" i="20" s="1"/>
  <c r="Q29" i="20"/>
  <c r="P28" i="20"/>
  <c r="Q28" i="20"/>
  <c r="R28" i="20" s="1"/>
  <c r="Q27" i="20"/>
  <c r="Q26" i="20"/>
  <c r="P25" i="20"/>
  <c r="R25" i="20" s="1"/>
  <c r="Q25" i="20"/>
  <c r="P24" i="20"/>
  <c r="R24" i="20" s="1"/>
  <c r="Q24" i="20"/>
  <c r="P23" i="20"/>
  <c r="Q23" i="20"/>
  <c r="R23" i="20"/>
  <c r="P22" i="20"/>
  <c r="Q22" i="20"/>
  <c r="R22" i="20"/>
  <c r="P21" i="20"/>
  <c r="R21" i="20" s="1"/>
  <c r="Q21" i="20"/>
  <c r="Q19" i="20"/>
  <c r="Q18" i="20"/>
  <c r="P17" i="20"/>
  <c r="R17" i="20" s="1"/>
  <c r="Q17" i="20"/>
  <c r="P16" i="20"/>
  <c r="R16" i="20" s="1"/>
  <c r="Q16" i="20"/>
  <c r="P15" i="20"/>
  <c r="Q15" i="20"/>
  <c r="R15" i="20"/>
  <c r="Q14" i="20"/>
  <c r="P13" i="20"/>
  <c r="R13" i="20" s="1"/>
  <c r="Q13" i="20"/>
  <c r="Q12" i="20"/>
  <c r="Q11" i="20"/>
  <c r="P10" i="20"/>
  <c r="Q10" i="20"/>
  <c r="R10" i="20" s="1"/>
  <c r="P9" i="20"/>
  <c r="R9" i="20" s="1"/>
  <c r="Q9" i="20"/>
  <c r="F11" i="21"/>
  <c r="P11" i="21" s="1"/>
  <c r="R11" i="21" s="1"/>
  <c r="F12" i="21"/>
  <c r="P12" i="21" s="1"/>
  <c r="R12" i="21" s="1"/>
  <c r="F13" i="21"/>
  <c r="F16" i="21"/>
  <c r="F19" i="21" s="1"/>
  <c r="P19" i="21" s="1"/>
  <c r="R19" i="21" s="1"/>
  <c r="F17" i="21"/>
  <c r="F18" i="21"/>
  <c r="F23" i="21"/>
  <c r="F24" i="21"/>
  <c r="F25" i="21"/>
  <c r="F26" i="21"/>
  <c r="F27" i="21"/>
  <c r="P27" i="21" s="1"/>
  <c r="R27" i="21" s="1"/>
  <c r="F29" i="21"/>
  <c r="F33" i="21" s="1"/>
  <c r="P33" i="21" s="1"/>
  <c r="R33" i="21" s="1"/>
  <c r="F30" i="21"/>
  <c r="F31" i="21"/>
  <c r="P31" i="21" s="1"/>
  <c r="R31" i="21" s="1"/>
  <c r="F32" i="21"/>
  <c r="P32" i="21" s="1"/>
  <c r="R32" i="21" s="1"/>
  <c r="F37" i="21"/>
  <c r="F40" i="21" s="1"/>
  <c r="P40" i="21" s="1"/>
  <c r="R40" i="21" s="1"/>
  <c r="F38" i="21"/>
  <c r="P38" i="21" s="1"/>
  <c r="R38" i="21" s="1"/>
  <c r="F39" i="21"/>
  <c r="F42" i="21"/>
  <c r="F45" i="21" s="1"/>
  <c r="F43" i="21"/>
  <c r="P43" i="21" s="1"/>
  <c r="R43" i="21" s="1"/>
  <c r="F44" i="21"/>
  <c r="Q46" i="21"/>
  <c r="Q45" i="21"/>
  <c r="P44" i="21"/>
  <c r="Q44" i="21"/>
  <c r="R44" i="21" s="1"/>
  <c r="Q43" i="21"/>
  <c r="P42" i="21"/>
  <c r="R42" i="21" s="1"/>
  <c r="Q42" i="21"/>
  <c r="P41" i="21"/>
  <c r="R41" i="21" s="1"/>
  <c r="Q41" i="21"/>
  <c r="Q40" i="21"/>
  <c r="P39" i="21"/>
  <c r="Q39" i="21"/>
  <c r="R39" i="21"/>
  <c r="Q38" i="21"/>
  <c r="P37" i="21"/>
  <c r="Q37" i="21"/>
  <c r="R37" i="21" s="1"/>
  <c r="P36" i="21"/>
  <c r="Q36" i="21"/>
  <c r="R36" i="21" s="1"/>
  <c r="P35" i="21"/>
  <c r="Q35" i="21"/>
  <c r="R35" i="21" s="1"/>
  <c r="Q34" i="21"/>
  <c r="Q33" i="21"/>
  <c r="Q32" i="21"/>
  <c r="Q31" i="21"/>
  <c r="P30" i="21"/>
  <c r="R30" i="21" s="1"/>
  <c r="Q30" i="21"/>
  <c r="Q29" i="21"/>
  <c r="P28" i="21"/>
  <c r="Q28" i="21"/>
  <c r="R28" i="21" s="1"/>
  <c r="Q27" i="21"/>
  <c r="P26" i="21"/>
  <c r="R26" i="21" s="1"/>
  <c r="Q26" i="21"/>
  <c r="P25" i="21"/>
  <c r="R25" i="21" s="1"/>
  <c r="Q25" i="21"/>
  <c r="P24" i="21"/>
  <c r="Q24" i="21"/>
  <c r="R24" i="21"/>
  <c r="P23" i="21"/>
  <c r="Q23" i="21"/>
  <c r="R23" i="21"/>
  <c r="P22" i="21"/>
  <c r="R22" i="21" s="1"/>
  <c r="Q22" i="21"/>
  <c r="P21" i="21"/>
  <c r="Q21" i="21"/>
  <c r="R21" i="21" s="1"/>
  <c r="Q20" i="21"/>
  <c r="Q19" i="21"/>
  <c r="P18" i="21"/>
  <c r="R18" i="21" s="1"/>
  <c r="Q18" i="21"/>
  <c r="P17" i="21"/>
  <c r="R17" i="21" s="1"/>
  <c r="Q17" i="21"/>
  <c r="P16" i="21"/>
  <c r="Q16" i="21"/>
  <c r="R16" i="21"/>
  <c r="P15" i="21"/>
  <c r="Q15" i="21"/>
  <c r="R15" i="21"/>
  <c r="Q14" i="21"/>
  <c r="P13" i="21"/>
  <c r="Q13" i="21"/>
  <c r="R13" i="21" s="1"/>
  <c r="Q12" i="21"/>
  <c r="Q11" i="21"/>
  <c r="P10" i="21"/>
  <c r="R10" i="21" s="1"/>
  <c r="Q10" i="21"/>
  <c r="P9" i="21"/>
  <c r="R9" i="21" s="1"/>
  <c r="Q9" i="21"/>
  <c r="F16" i="22"/>
  <c r="P16" i="22" s="1"/>
  <c r="R16" i="22" s="1"/>
  <c r="F17" i="22"/>
  <c r="F18" i="22"/>
  <c r="P18" i="22" s="1"/>
  <c r="R18" i="22" s="1"/>
  <c r="F23" i="22"/>
  <c r="F27" i="22" s="1"/>
  <c r="F24" i="22"/>
  <c r="P24" i="22" s="1"/>
  <c r="R24" i="22" s="1"/>
  <c r="F25" i="22"/>
  <c r="F26" i="22"/>
  <c r="P26" i="22" s="1"/>
  <c r="R26" i="22" s="1"/>
  <c r="F29" i="22"/>
  <c r="F33" i="22" s="1"/>
  <c r="P33" i="22" s="1"/>
  <c r="R33" i="22" s="1"/>
  <c r="F30" i="22"/>
  <c r="F31" i="22"/>
  <c r="F32" i="22"/>
  <c r="P32" i="22" s="1"/>
  <c r="R32" i="22" s="1"/>
  <c r="F37" i="22"/>
  <c r="F38" i="22"/>
  <c r="F39" i="22"/>
  <c r="F40" i="22" s="1"/>
  <c r="P40" i="22" s="1"/>
  <c r="R40" i="22" s="1"/>
  <c r="F42" i="22"/>
  <c r="F45" i="22" s="1"/>
  <c r="F43" i="22"/>
  <c r="P43" i="22" s="1"/>
  <c r="R43" i="22" s="1"/>
  <c r="F44" i="22"/>
  <c r="P44" i="22" s="1"/>
  <c r="R44" i="22" s="1"/>
  <c r="Q46" i="22"/>
  <c r="Q45" i="22"/>
  <c r="Q44" i="22"/>
  <c r="Q43" i="22"/>
  <c r="P42" i="22"/>
  <c r="Q42" i="22"/>
  <c r="R42" i="22" s="1"/>
  <c r="P41" i="22"/>
  <c r="Q41" i="22"/>
  <c r="R41" i="22" s="1"/>
  <c r="Q40" i="22"/>
  <c r="P39" i="22"/>
  <c r="R39" i="22" s="1"/>
  <c r="Q39" i="22"/>
  <c r="P38" i="22"/>
  <c r="R38" i="22" s="1"/>
  <c r="Q38" i="22"/>
  <c r="P37" i="22"/>
  <c r="Q37" i="22"/>
  <c r="R37" i="22"/>
  <c r="P36" i="22"/>
  <c r="Q36" i="22"/>
  <c r="R36" i="22"/>
  <c r="P35" i="22"/>
  <c r="R35" i="22" s="1"/>
  <c r="Q35" i="22"/>
  <c r="Q34" i="22"/>
  <c r="Q33" i="22"/>
  <c r="Q32" i="22"/>
  <c r="P31" i="22"/>
  <c r="R31" i="22" s="1"/>
  <c r="Q31" i="22"/>
  <c r="P30" i="22"/>
  <c r="R30" i="22" s="1"/>
  <c r="Q30" i="22"/>
  <c r="Q29" i="22"/>
  <c r="P28" i="22"/>
  <c r="Q28" i="22"/>
  <c r="R28" i="22"/>
  <c r="Q27" i="22"/>
  <c r="Q26" i="22"/>
  <c r="P25" i="22"/>
  <c r="Q25" i="22"/>
  <c r="R25" i="22" s="1"/>
  <c r="Q24" i="22"/>
  <c r="P23" i="22"/>
  <c r="R23" i="22" s="1"/>
  <c r="Q23" i="22"/>
  <c r="P22" i="22"/>
  <c r="R22" i="22" s="1"/>
  <c r="Q22" i="22"/>
  <c r="P21" i="22"/>
  <c r="Q21" i="22"/>
  <c r="R21" i="22"/>
  <c r="Q19" i="22"/>
  <c r="Q18" i="22"/>
  <c r="P17" i="22"/>
  <c r="Q17" i="22"/>
  <c r="R17" i="22" s="1"/>
  <c r="Q16" i="22"/>
  <c r="P15" i="22"/>
  <c r="R15" i="22" s="1"/>
  <c r="Q15" i="22"/>
  <c r="Q14" i="22"/>
  <c r="P13" i="22"/>
  <c r="Q13" i="22"/>
  <c r="R13" i="22"/>
  <c r="P12" i="22"/>
  <c r="Q12" i="22"/>
  <c r="R12" i="22"/>
  <c r="P11" i="22"/>
  <c r="R11" i="22" s="1"/>
  <c r="Q11" i="22"/>
  <c r="P10" i="22"/>
  <c r="Q10" i="22"/>
  <c r="R10" i="22" s="1"/>
  <c r="P9" i="22"/>
  <c r="Q9" i="22"/>
  <c r="R9" i="22" s="1"/>
  <c r="F11" i="23"/>
  <c r="F12" i="23"/>
  <c r="F13" i="23"/>
  <c r="F14" i="23"/>
  <c r="F16" i="23"/>
  <c r="F17" i="23"/>
  <c r="F18" i="23"/>
  <c r="P18" i="23" s="1"/>
  <c r="R18" i="23" s="1"/>
  <c r="F23" i="23"/>
  <c r="F27" i="23" s="1"/>
  <c r="F24" i="23"/>
  <c r="F25" i="23"/>
  <c r="P25" i="23" s="1"/>
  <c r="R25" i="23" s="1"/>
  <c r="F26" i="23"/>
  <c r="P26" i="23" s="1"/>
  <c r="R26" i="23" s="1"/>
  <c r="F29" i="23"/>
  <c r="F33" i="23" s="1"/>
  <c r="P33" i="23" s="1"/>
  <c r="R33" i="23" s="1"/>
  <c r="F30" i="23"/>
  <c r="P30" i="23" s="1"/>
  <c r="R30" i="23" s="1"/>
  <c r="F31" i="23"/>
  <c r="F32" i="23"/>
  <c r="F37" i="23"/>
  <c r="F38" i="23"/>
  <c r="F39" i="23"/>
  <c r="F40" i="23" s="1"/>
  <c r="P40" i="23" s="1"/>
  <c r="R40" i="23" s="1"/>
  <c r="F42" i="23"/>
  <c r="F43" i="23"/>
  <c r="P43" i="23" s="1"/>
  <c r="R43" i="23" s="1"/>
  <c r="F44" i="23"/>
  <c r="F45" i="23"/>
  <c r="Q46" i="23"/>
  <c r="Q45" i="23"/>
  <c r="P44" i="23"/>
  <c r="R44" i="23" s="1"/>
  <c r="Q44" i="23"/>
  <c r="Q43" i="23"/>
  <c r="P42" i="23"/>
  <c r="Q42" i="23"/>
  <c r="R42" i="23" s="1"/>
  <c r="P41" i="23"/>
  <c r="Q41" i="23"/>
  <c r="R41" i="23" s="1"/>
  <c r="Q40" i="23"/>
  <c r="P39" i="23"/>
  <c r="R39" i="23" s="1"/>
  <c r="Q39" i="23"/>
  <c r="P38" i="23"/>
  <c r="Q38" i="23"/>
  <c r="R38" i="23"/>
  <c r="P37" i="23"/>
  <c r="Q37" i="23"/>
  <c r="R37" i="23"/>
  <c r="P36" i="23"/>
  <c r="R36" i="23" s="1"/>
  <c r="Q36" i="23"/>
  <c r="P35" i="23"/>
  <c r="Q35" i="23"/>
  <c r="R35" i="23" s="1"/>
  <c r="Q33" i="23"/>
  <c r="P32" i="23"/>
  <c r="R32" i="23" s="1"/>
  <c r="Q32" i="23"/>
  <c r="P31" i="23"/>
  <c r="R31" i="23" s="1"/>
  <c r="Q31" i="23"/>
  <c r="Q30" i="23"/>
  <c r="Q29" i="23"/>
  <c r="P28" i="23"/>
  <c r="R28" i="23" s="1"/>
  <c r="Q28" i="23"/>
  <c r="Q27" i="23"/>
  <c r="Q26" i="23"/>
  <c r="Q25" i="23"/>
  <c r="P24" i="23"/>
  <c r="R24" i="23" s="1"/>
  <c r="Q24" i="23"/>
  <c r="P23" i="23"/>
  <c r="R23" i="23" s="1"/>
  <c r="Q23" i="23"/>
  <c r="P22" i="23"/>
  <c r="Q22" i="23"/>
  <c r="R22" i="23"/>
  <c r="P21" i="23"/>
  <c r="Q21" i="23"/>
  <c r="R21" i="23"/>
  <c r="Q19" i="23"/>
  <c r="Q18" i="23"/>
  <c r="P17" i="23"/>
  <c r="Q17" i="23"/>
  <c r="R17" i="23" s="1"/>
  <c r="P16" i="23"/>
  <c r="R16" i="23" s="1"/>
  <c r="Q16" i="23"/>
  <c r="P15" i="23"/>
  <c r="R15" i="23" s="1"/>
  <c r="Q15" i="23"/>
  <c r="Q14" i="23"/>
  <c r="P13" i="23"/>
  <c r="Q13" i="23"/>
  <c r="R13" i="23"/>
  <c r="P12" i="23"/>
  <c r="R12" i="23" s="1"/>
  <c r="Q12" i="23"/>
  <c r="P11" i="23"/>
  <c r="Q11" i="23"/>
  <c r="R11" i="23" s="1"/>
  <c r="P10" i="23"/>
  <c r="Q10" i="23"/>
  <c r="R10" i="23" s="1"/>
  <c r="P9" i="23"/>
  <c r="Q9" i="23"/>
  <c r="R9" i="23" s="1"/>
  <c r="F11" i="24"/>
  <c r="P11" i="24" s="1"/>
  <c r="R11" i="24" s="1"/>
  <c r="F12" i="24"/>
  <c r="P12" i="24" s="1"/>
  <c r="F13" i="24"/>
  <c r="F14" i="24"/>
  <c r="F20" i="24" s="1"/>
  <c r="F16" i="24"/>
  <c r="F19" i="24" s="1"/>
  <c r="P19" i="24" s="1"/>
  <c r="F17" i="24"/>
  <c r="F18" i="24"/>
  <c r="P18" i="24" s="1"/>
  <c r="R18" i="24" s="1"/>
  <c r="F23" i="24"/>
  <c r="F27" i="24" s="1"/>
  <c r="F24" i="24"/>
  <c r="F25" i="24"/>
  <c r="F26" i="24"/>
  <c r="P26" i="24" s="1"/>
  <c r="R26" i="24" s="1"/>
  <c r="F29" i="24"/>
  <c r="F33" i="24" s="1"/>
  <c r="P33" i="24" s="1"/>
  <c r="R33" i="24" s="1"/>
  <c r="F30" i="24"/>
  <c r="F31" i="24"/>
  <c r="P31" i="24" s="1"/>
  <c r="F32" i="24"/>
  <c r="F37" i="24"/>
  <c r="F40" i="24" s="1"/>
  <c r="F38" i="24"/>
  <c r="F39" i="24"/>
  <c r="F42" i="24"/>
  <c r="P42" i="24" s="1"/>
  <c r="R42" i="24" s="1"/>
  <c r="F43" i="24"/>
  <c r="P43" i="24" s="1"/>
  <c r="F44" i="24"/>
  <c r="F45" i="24"/>
  <c r="F46" i="24" s="1"/>
  <c r="P46" i="24" s="1"/>
  <c r="R46" i="24" s="1"/>
  <c r="Q46" i="24"/>
  <c r="Q45" i="24"/>
  <c r="P44" i="24"/>
  <c r="Q44" i="24"/>
  <c r="R44" i="24" s="1"/>
  <c r="Q43" i="24"/>
  <c r="Q42" i="24"/>
  <c r="P41" i="24"/>
  <c r="R41" i="24" s="1"/>
  <c r="Q41" i="24"/>
  <c r="P40" i="24"/>
  <c r="R40" i="24" s="1"/>
  <c r="Q40" i="24"/>
  <c r="P39" i="24"/>
  <c r="Q39" i="24"/>
  <c r="R39" i="24"/>
  <c r="P38" i="24"/>
  <c r="Q38" i="24"/>
  <c r="R38" i="24"/>
  <c r="P37" i="24"/>
  <c r="R37" i="24" s="1"/>
  <c r="Q37" i="24"/>
  <c r="P36" i="24"/>
  <c r="Q36" i="24"/>
  <c r="R36" i="24" s="1"/>
  <c r="P35" i="24"/>
  <c r="Q35" i="24"/>
  <c r="R35" i="24" s="1"/>
  <c r="Q34" i="24"/>
  <c r="Q33" i="24"/>
  <c r="P32" i="24"/>
  <c r="R32" i="24" s="1"/>
  <c r="Q32" i="24"/>
  <c r="Q31" i="24"/>
  <c r="R31" i="24"/>
  <c r="P30" i="24"/>
  <c r="Q30" i="24"/>
  <c r="R30" i="24"/>
  <c r="P29" i="24"/>
  <c r="R29" i="24" s="1"/>
  <c r="Q29" i="24"/>
  <c r="P28" i="24"/>
  <c r="Q28" i="24"/>
  <c r="R28" i="24" s="1"/>
  <c r="Q27" i="24"/>
  <c r="Q26" i="24"/>
  <c r="P25" i="24"/>
  <c r="R25" i="24" s="1"/>
  <c r="Q25" i="24"/>
  <c r="P24" i="24"/>
  <c r="R24" i="24" s="1"/>
  <c r="Q24" i="24"/>
  <c r="Q23" i="24"/>
  <c r="P22" i="24"/>
  <c r="Q22" i="24"/>
  <c r="R22" i="24"/>
  <c r="P21" i="24"/>
  <c r="R21" i="24" s="1"/>
  <c r="Q21" i="24"/>
  <c r="Q19" i="24"/>
  <c r="Q18" i="24"/>
  <c r="P17" i="24"/>
  <c r="R17" i="24" s="1"/>
  <c r="Q17" i="24"/>
  <c r="P16" i="24"/>
  <c r="R16" i="24" s="1"/>
  <c r="Q16" i="24"/>
  <c r="P15" i="24"/>
  <c r="Q15" i="24"/>
  <c r="R15" i="24"/>
  <c r="Q14" i="24"/>
  <c r="P13" i="24"/>
  <c r="R13" i="24" s="1"/>
  <c r="Q13" i="24"/>
  <c r="Q12" i="24"/>
  <c r="Q11" i="24"/>
  <c r="P10" i="24"/>
  <c r="Q10" i="24"/>
  <c r="R10" i="24" s="1"/>
  <c r="P9" i="24"/>
  <c r="R9" i="24" s="1"/>
  <c r="Q9" i="24"/>
  <c r="F11" i="25"/>
  <c r="F12" i="25"/>
  <c r="P12" i="25" s="1"/>
  <c r="F13" i="25"/>
  <c r="F16" i="25"/>
  <c r="F17" i="25"/>
  <c r="P17" i="25" s="1"/>
  <c r="R17" i="25" s="1"/>
  <c r="F18" i="25"/>
  <c r="F23" i="25"/>
  <c r="F24" i="25"/>
  <c r="F25" i="25"/>
  <c r="F26" i="25"/>
  <c r="F27" i="25"/>
  <c r="F29" i="25"/>
  <c r="F33" i="25" s="1"/>
  <c r="P33" i="25" s="1"/>
  <c r="R33" i="25" s="1"/>
  <c r="F30" i="25"/>
  <c r="F31" i="25"/>
  <c r="F32" i="25"/>
  <c r="P32" i="25" s="1"/>
  <c r="R32" i="25" s="1"/>
  <c r="F37" i="25"/>
  <c r="F38" i="25"/>
  <c r="P38" i="25" s="1"/>
  <c r="R38" i="25" s="1"/>
  <c r="F39" i="25"/>
  <c r="F42" i="25"/>
  <c r="F45" i="25" s="1"/>
  <c r="F43" i="25"/>
  <c r="P43" i="25" s="1"/>
  <c r="R43" i="25" s="1"/>
  <c r="F44" i="25"/>
  <c r="Q45" i="25"/>
  <c r="P44" i="25"/>
  <c r="Q44" i="25"/>
  <c r="R44" i="25" s="1"/>
  <c r="Q43" i="25"/>
  <c r="P42" i="25"/>
  <c r="R42" i="25" s="1"/>
  <c r="Q42" i="25"/>
  <c r="P41" i="25"/>
  <c r="R41" i="25" s="1"/>
  <c r="Q41" i="25"/>
  <c r="Q40" i="25"/>
  <c r="P39" i="25"/>
  <c r="Q39" i="25"/>
  <c r="R39" i="25"/>
  <c r="Q38" i="25"/>
  <c r="P37" i="25"/>
  <c r="Q37" i="25"/>
  <c r="R37" i="25" s="1"/>
  <c r="P36" i="25"/>
  <c r="Q36" i="25"/>
  <c r="R36" i="25" s="1"/>
  <c r="P35" i="25"/>
  <c r="Q35" i="25"/>
  <c r="R35" i="25" s="1"/>
  <c r="Q33" i="25"/>
  <c r="Q32" i="25"/>
  <c r="P31" i="25"/>
  <c r="R31" i="25" s="1"/>
  <c r="Q31" i="25"/>
  <c r="P30" i="25"/>
  <c r="R30" i="25" s="1"/>
  <c r="Q30" i="25"/>
  <c r="Q29" i="25"/>
  <c r="P28" i="25"/>
  <c r="Q28" i="25"/>
  <c r="R28" i="25" s="1"/>
  <c r="Q27" i="25"/>
  <c r="P26" i="25"/>
  <c r="Q26" i="25"/>
  <c r="P25" i="25"/>
  <c r="R25" i="25" s="1"/>
  <c r="Q25" i="25"/>
  <c r="P24" i="25"/>
  <c r="Q24" i="25"/>
  <c r="R24" i="25"/>
  <c r="P23" i="25"/>
  <c r="Q23" i="25"/>
  <c r="R23" i="25"/>
  <c r="P22" i="25"/>
  <c r="R22" i="25" s="1"/>
  <c r="Q22" i="25"/>
  <c r="P21" i="25"/>
  <c r="Q21" i="25"/>
  <c r="R21" i="25"/>
  <c r="Q20" i="25"/>
  <c r="Q19" i="25"/>
  <c r="P18" i="25"/>
  <c r="R18" i="25" s="1"/>
  <c r="Q18" i="25"/>
  <c r="Q17" i="25"/>
  <c r="P16" i="25"/>
  <c r="Q16" i="25"/>
  <c r="R16" i="25"/>
  <c r="P15" i="25"/>
  <c r="Q15" i="25"/>
  <c r="R15" i="25"/>
  <c r="Q14" i="25"/>
  <c r="P13" i="25"/>
  <c r="Q13" i="25"/>
  <c r="R13" i="25" s="1"/>
  <c r="Q12" i="25"/>
  <c r="R12" i="25"/>
  <c r="Q11" i="25"/>
  <c r="P10" i="25"/>
  <c r="Q10" i="25"/>
  <c r="P9" i="25"/>
  <c r="Q9" i="25"/>
  <c r="F11" i="26"/>
  <c r="F12" i="26"/>
  <c r="F13" i="26"/>
  <c r="P13" i="26" s="1"/>
  <c r="R13" i="26" s="1"/>
  <c r="F16" i="26"/>
  <c r="F17" i="26"/>
  <c r="P17" i="26" s="1"/>
  <c r="R17" i="26" s="1"/>
  <c r="F18" i="26"/>
  <c r="F23" i="26"/>
  <c r="F24" i="26"/>
  <c r="F25" i="26"/>
  <c r="P25" i="26" s="1"/>
  <c r="R25" i="26" s="1"/>
  <c r="F26" i="26"/>
  <c r="F27" i="26"/>
  <c r="F34" i="26" s="1"/>
  <c r="P34" i="26" s="1"/>
  <c r="F29" i="26"/>
  <c r="P29" i="26" s="1"/>
  <c r="F30" i="26"/>
  <c r="F31" i="26"/>
  <c r="F32" i="26"/>
  <c r="F33" i="26"/>
  <c r="F37" i="26"/>
  <c r="F40" i="26" s="1"/>
  <c r="P40" i="26" s="1"/>
  <c r="R40" i="26" s="1"/>
  <c r="F38" i="26"/>
  <c r="P38" i="26" s="1"/>
  <c r="R38" i="26" s="1"/>
  <c r="F39" i="26"/>
  <c r="F42" i="26"/>
  <c r="F43" i="26"/>
  <c r="F44" i="26"/>
  <c r="P44" i="26" s="1"/>
  <c r="R44" i="26" s="1"/>
  <c r="Q46" i="26"/>
  <c r="Q45" i="26"/>
  <c r="Q44" i="26"/>
  <c r="P43" i="26"/>
  <c r="R43" i="26" s="1"/>
  <c r="Q43" i="26"/>
  <c r="P42" i="26"/>
  <c r="R42" i="26" s="1"/>
  <c r="Q42" i="26"/>
  <c r="P41" i="26"/>
  <c r="Q41" i="26"/>
  <c r="R41" i="26"/>
  <c r="Q40" i="26"/>
  <c r="P39" i="26"/>
  <c r="R39" i="26" s="1"/>
  <c r="Q39" i="26"/>
  <c r="Q38" i="26"/>
  <c r="P37" i="26"/>
  <c r="Q37" i="26"/>
  <c r="R37" i="26" s="1"/>
  <c r="P36" i="26"/>
  <c r="Q36" i="26"/>
  <c r="R36" i="26" s="1"/>
  <c r="P35" i="26"/>
  <c r="Q35" i="26"/>
  <c r="P33" i="26"/>
  <c r="Q33" i="26"/>
  <c r="R33" i="26"/>
  <c r="P32" i="26"/>
  <c r="Q32" i="26"/>
  <c r="R32" i="26"/>
  <c r="P31" i="26"/>
  <c r="Q31" i="26"/>
  <c r="R31" i="26"/>
  <c r="P30" i="26"/>
  <c r="Q30" i="26"/>
  <c r="R30" i="26" s="1"/>
  <c r="Q29" i="26"/>
  <c r="R29" i="26"/>
  <c r="P28" i="26"/>
  <c r="Q28" i="26"/>
  <c r="R28" i="26" s="1"/>
  <c r="P27" i="26"/>
  <c r="R27" i="26" s="1"/>
  <c r="Q27" i="26"/>
  <c r="P26" i="26"/>
  <c r="R26" i="26" s="1"/>
  <c r="Q26" i="26"/>
  <c r="Q25" i="26"/>
  <c r="P24" i="26"/>
  <c r="R24" i="26" s="1"/>
  <c r="Q24" i="26"/>
  <c r="P23" i="26"/>
  <c r="R23" i="26" s="1"/>
  <c r="Q23" i="26"/>
  <c r="P22" i="26"/>
  <c r="Q22" i="26"/>
  <c r="R22" i="26"/>
  <c r="P21" i="26"/>
  <c r="Q21" i="26"/>
  <c r="R21" i="26"/>
  <c r="Q19" i="26"/>
  <c r="P18" i="26"/>
  <c r="Q18" i="26"/>
  <c r="Q17" i="26"/>
  <c r="P16" i="26"/>
  <c r="Q16" i="26"/>
  <c r="R16" i="26"/>
  <c r="P15" i="26"/>
  <c r="Q15" i="26"/>
  <c r="R15" i="26"/>
  <c r="Q14" i="26"/>
  <c r="Q13" i="26"/>
  <c r="P12" i="26"/>
  <c r="Q12" i="26"/>
  <c r="R12" i="26" s="1"/>
  <c r="P11" i="26"/>
  <c r="R11" i="26" s="1"/>
  <c r="Q11" i="26"/>
  <c r="P10" i="26"/>
  <c r="Q10" i="26"/>
  <c r="P9" i="26"/>
  <c r="Q9" i="26"/>
  <c r="R9" i="26"/>
  <c r="F11" i="27"/>
  <c r="F12" i="27"/>
  <c r="F13" i="27"/>
  <c r="P13" i="27" s="1"/>
  <c r="F16" i="27"/>
  <c r="F17" i="27"/>
  <c r="P17" i="27" s="1"/>
  <c r="R17" i="27" s="1"/>
  <c r="F18" i="27"/>
  <c r="F19" i="27"/>
  <c r="P19" i="27" s="1"/>
  <c r="R19" i="27" s="1"/>
  <c r="F23" i="27"/>
  <c r="F24" i="27"/>
  <c r="F25" i="27"/>
  <c r="F26" i="27"/>
  <c r="F27" i="27"/>
  <c r="F29" i="27"/>
  <c r="P29" i="27" s="1"/>
  <c r="F30" i="27"/>
  <c r="P30" i="27" s="1"/>
  <c r="R30" i="27" s="1"/>
  <c r="F31" i="27"/>
  <c r="F32" i="27"/>
  <c r="F37" i="27"/>
  <c r="F38" i="27"/>
  <c r="P38" i="27" s="1"/>
  <c r="R38" i="27" s="1"/>
  <c r="F39" i="27"/>
  <c r="F40" i="27"/>
  <c r="F42" i="27"/>
  <c r="P42" i="27" s="1"/>
  <c r="R42" i="27" s="1"/>
  <c r="F43" i="27"/>
  <c r="F44" i="27"/>
  <c r="F45" i="27" s="1"/>
  <c r="Q46" i="27"/>
  <c r="Q45" i="27"/>
  <c r="P44" i="27"/>
  <c r="R44" i="27" s="1"/>
  <c r="Q44" i="27"/>
  <c r="P43" i="27"/>
  <c r="R43" i="27" s="1"/>
  <c r="Q43" i="27"/>
  <c r="Q42" i="27"/>
  <c r="P41" i="27"/>
  <c r="R41" i="27" s="1"/>
  <c r="Q41" i="27"/>
  <c r="P40" i="27"/>
  <c r="R40" i="27" s="1"/>
  <c r="Q40" i="27"/>
  <c r="P39" i="27"/>
  <c r="R39" i="27" s="1"/>
  <c r="Q39" i="27"/>
  <c r="Q38" i="27"/>
  <c r="P37" i="27"/>
  <c r="Q37" i="27"/>
  <c r="R37" i="27" s="1"/>
  <c r="P36" i="27"/>
  <c r="R36" i="27" s="1"/>
  <c r="Q36" i="27"/>
  <c r="P35" i="27"/>
  <c r="R35" i="27" s="1"/>
  <c r="Q35" i="27"/>
  <c r="Q33" i="27"/>
  <c r="P32" i="27"/>
  <c r="R32" i="27" s="1"/>
  <c r="Q32" i="27"/>
  <c r="P31" i="27"/>
  <c r="R31" i="27" s="1"/>
  <c r="Q31" i="27"/>
  <c r="Q30" i="27"/>
  <c r="Q29" i="27"/>
  <c r="R29" i="27" s="1"/>
  <c r="P28" i="27"/>
  <c r="Q28" i="27"/>
  <c r="P27" i="27"/>
  <c r="R27" i="27" s="1"/>
  <c r="Q27" i="27"/>
  <c r="P26" i="27"/>
  <c r="R26" i="27" s="1"/>
  <c r="Q26" i="27"/>
  <c r="P25" i="27"/>
  <c r="Q25" i="27"/>
  <c r="R25" i="27"/>
  <c r="P24" i="27"/>
  <c r="Q24" i="27"/>
  <c r="R24" i="27"/>
  <c r="P23" i="27"/>
  <c r="Q23" i="27"/>
  <c r="R23" i="27" s="1"/>
  <c r="P22" i="27"/>
  <c r="Q22" i="27"/>
  <c r="R22" i="27" s="1"/>
  <c r="P21" i="27"/>
  <c r="Q21" i="27"/>
  <c r="R21" i="27" s="1"/>
  <c r="Q19" i="27"/>
  <c r="P18" i="27"/>
  <c r="Q18" i="27"/>
  <c r="R18" i="27"/>
  <c r="Q17" i="27"/>
  <c r="P16" i="27"/>
  <c r="Q16" i="27"/>
  <c r="R16" i="27"/>
  <c r="P15" i="27"/>
  <c r="Q15" i="27"/>
  <c r="R15" i="27" s="1"/>
  <c r="Q14" i="27"/>
  <c r="Q13" i="27"/>
  <c r="R13" i="27" s="1"/>
  <c r="P12" i="27"/>
  <c r="Q12" i="27"/>
  <c r="R12" i="27" s="1"/>
  <c r="P11" i="27"/>
  <c r="R11" i="27" s="1"/>
  <c r="Q11" i="27"/>
  <c r="P10" i="27"/>
  <c r="Q10" i="27"/>
  <c r="R10" i="27" s="1"/>
  <c r="P9" i="27"/>
  <c r="Q9" i="27"/>
  <c r="R9" i="27" s="1"/>
  <c r="F11" i="28"/>
  <c r="P11" i="28" s="1"/>
  <c r="R11" i="28" s="1"/>
  <c r="F12" i="28"/>
  <c r="F13" i="28"/>
  <c r="F14" i="28"/>
  <c r="F20" i="28" s="1"/>
  <c r="F16" i="28"/>
  <c r="F19" i="28" s="1"/>
  <c r="P19" i="28" s="1"/>
  <c r="F17" i="28"/>
  <c r="F18" i="28"/>
  <c r="P18" i="28" s="1"/>
  <c r="R18" i="28" s="1"/>
  <c r="F23" i="28"/>
  <c r="F24" i="28"/>
  <c r="F27" i="28" s="1"/>
  <c r="F25" i="28"/>
  <c r="P25" i="28" s="1"/>
  <c r="R25" i="28" s="1"/>
  <c r="F26" i="28"/>
  <c r="P26" i="28" s="1"/>
  <c r="R26" i="28" s="1"/>
  <c r="F29" i="28"/>
  <c r="P29" i="28" s="1"/>
  <c r="R29" i="28" s="1"/>
  <c r="F30" i="28"/>
  <c r="F31" i="28"/>
  <c r="F32" i="28"/>
  <c r="F37" i="28"/>
  <c r="F40" i="28" s="1"/>
  <c r="P40" i="28" s="1"/>
  <c r="R40" i="28" s="1"/>
  <c r="F38" i="28"/>
  <c r="F39" i="28"/>
  <c r="F42" i="28"/>
  <c r="P42" i="28" s="1"/>
  <c r="R42" i="28" s="1"/>
  <c r="F43" i="28"/>
  <c r="P43" i="28" s="1"/>
  <c r="R43" i="28" s="1"/>
  <c r="F44" i="28"/>
  <c r="P44" i="28" s="1"/>
  <c r="R44" i="28" s="1"/>
  <c r="F45" i="28"/>
  <c r="F46" i="28" s="1"/>
  <c r="P46" i="28" s="1"/>
  <c r="Q45" i="28"/>
  <c r="Q44" i="28"/>
  <c r="Q43" i="28"/>
  <c r="Q42" i="28"/>
  <c r="P41" i="28"/>
  <c r="R41" i="28" s="1"/>
  <c r="Q41" i="28"/>
  <c r="Q40" i="28"/>
  <c r="P39" i="28"/>
  <c r="R39" i="28" s="1"/>
  <c r="Q39" i="28"/>
  <c r="P38" i="28"/>
  <c r="Q38" i="28"/>
  <c r="R38" i="28"/>
  <c r="P37" i="28"/>
  <c r="Q37" i="28"/>
  <c r="R37" i="28"/>
  <c r="P36" i="28"/>
  <c r="Q36" i="28"/>
  <c r="R36" i="28" s="1"/>
  <c r="P35" i="28"/>
  <c r="Q35" i="28"/>
  <c r="R35" i="28" s="1"/>
  <c r="Q33" i="28"/>
  <c r="P32" i="28"/>
  <c r="R32" i="28" s="1"/>
  <c r="Q32" i="28"/>
  <c r="P31" i="28"/>
  <c r="R31" i="28" s="1"/>
  <c r="Q31" i="28"/>
  <c r="P30" i="28"/>
  <c r="Q30" i="28"/>
  <c r="R30" i="28"/>
  <c r="Q29" i="28"/>
  <c r="P28" i="28"/>
  <c r="Q28" i="28"/>
  <c r="R28" i="28" s="1"/>
  <c r="Q27" i="28"/>
  <c r="Q26" i="28"/>
  <c r="Q25" i="28"/>
  <c r="P24" i="28"/>
  <c r="R24" i="28" s="1"/>
  <c r="Q24" i="28"/>
  <c r="P23" i="28"/>
  <c r="R23" i="28" s="1"/>
  <c r="Q23" i="28"/>
  <c r="P22" i="28"/>
  <c r="Q22" i="28"/>
  <c r="R22" i="28"/>
  <c r="P21" i="28"/>
  <c r="Q21" i="28"/>
  <c r="R21" i="28"/>
  <c r="Q20" i="28"/>
  <c r="Q19" i="28"/>
  <c r="Q18" i="28"/>
  <c r="P17" i="28"/>
  <c r="R17" i="28" s="1"/>
  <c r="Q17" i="28"/>
  <c r="P16" i="28"/>
  <c r="R16" i="28" s="1"/>
  <c r="Q16" i="28"/>
  <c r="P15" i="28"/>
  <c r="R15" i="28" s="1"/>
  <c r="Q15" i="28"/>
  <c r="Q14" i="28"/>
  <c r="P13" i="28"/>
  <c r="Q13" i="28"/>
  <c r="R13" i="28"/>
  <c r="P12" i="28"/>
  <c r="Q12" i="28"/>
  <c r="R12" i="28" s="1"/>
  <c r="Q11" i="28"/>
  <c r="P10" i="28"/>
  <c r="Q10" i="28"/>
  <c r="R10" i="28" s="1"/>
  <c r="P9" i="28"/>
  <c r="R9" i="28" s="1"/>
  <c r="Q9" i="28"/>
  <c r="F11" i="29"/>
  <c r="P11" i="29" s="1"/>
  <c r="F12" i="29"/>
  <c r="P12" i="29" s="1"/>
  <c r="F13" i="29"/>
  <c r="F16" i="29"/>
  <c r="F17" i="29"/>
  <c r="F19" i="29" s="1"/>
  <c r="P19" i="29" s="1"/>
  <c r="R19" i="29" s="1"/>
  <c r="F18" i="29"/>
  <c r="F23" i="29"/>
  <c r="F24" i="29"/>
  <c r="F25" i="29"/>
  <c r="F27" i="29" s="1"/>
  <c r="P27" i="29" s="1"/>
  <c r="R27" i="29" s="1"/>
  <c r="F26" i="29"/>
  <c r="F29" i="29"/>
  <c r="F33" i="29" s="1"/>
  <c r="F30" i="29"/>
  <c r="F31" i="29"/>
  <c r="P31" i="29" s="1"/>
  <c r="F32" i="29"/>
  <c r="F37" i="29"/>
  <c r="F38" i="29"/>
  <c r="P38" i="29" s="1"/>
  <c r="F39" i="29"/>
  <c r="F42" i="29"/>
  <c r="P42" i="29" s="1"/>
  <c r="R42" i="29" s="1"/>
  <c r="F43" i="29"/>
  <c r="P43" i="29" s="1"/>
  <c r="F44" i="29"/>
  <c r="F45" i="29"/>
  <c r="Q45" i="29"/>
  <c r="P44" i="29"/>
  <c r="Q44" i="29"/>
  <c r="R44" i="29" s="1"/>
  <c r="Q43" i="29"/>
  <c r="Q42" i="29"/>
  <c r="P41" i="29"/>
  <c r="R41" i="29" s="1"/>
  <c r="Q41" i="29"/>
  <c r="Q40" i="29"/>
  <c r="P39" i="29"/>
  <c r="Q39" i="29"/>
  <c r="R39" i="29"/>
  <c r="Q38" i="29"/>
  <c r="R38" i="29"/>
  <c r="P37" i="29"/>
  <c r="Q37" i="29"/>
  <c r="R37" i="29" s="1"/>
  <c r="P36" i="29"/>
  <c r="Q36" i="29"/>
  <c r="R36" i="29" s="1"/>
  <c r="P35" i="29"/>
  <c r="Q35" i="29"/>
  <c r="R35" i="29" s="1"/>
  <c r="Q34" i="29"/>
  <c r="P33" i="29"/>
  <c r="R33" i="29" s="1"/>
  <c r="Q33" i="29"/>
  <c r="P32" i="29"/>
  <c r="R32" i="29" s="1"/>
  <c r="Q32" i="29"/>
  <c r="Q31" i="29"/>
  <c r="R31" i="29"/>
  <c r="P30" i="29"/>
  <c r="Q30" i="29"/>
  <c r="R30" i="29"/>
  <c r="Q29" i="29"/>
  <c r="P28" i="29"/>
  <c r="Q28" i="29"/>
  <c r="R28" i="29" s="1"/>
  <c r="Q27" i="29"/>
  <c r="P26" i="29"/>
  <c r="R26" i="29" s="1"/>
  <c r="Q26" i="29"/>
  <c r="Q25" i="29"/>
  <c r="P24" i="29"/>
  <c r="R24" i="29" s="1"/>
  <c r="Q24" i="29"/>
  <c r="P23" i="29"/>
  <c r="Q23" i="29"/>
  <c r="R23" i="29"/>
  <c r="P22" i="29"/>
  <c r="Q22" i="29"/>
  <c r="R22" i="29"/>
  <c r="P21" i="29"/>
  <c r="Q21" i="29"/>
  <c r="R21" i="29" s="1"/>
  <c r="Q19" i="29"/>
  <c r="P18" i="29"/>
  <c r="R18" i="29" s="1"/>
  <c r="Q18" i="29"/>
  <c r="P17" i="29"/>
  <c r="R17" i="29" s="1"/>
  <c r="Q17" i="29"/>
  <c r="P16" i="29"/>
  <c r="R16" i="29" s="1"/>
  <c r="Q16" i="29"/>
  <c r="P15" i="29"/>
  <c r="Q15" i="29"/>
  <c r="R15" i="29"/>
  <c r="Q14" i="29"/>
  <c r="P13" i="29"/>
  <c r="Q13" i="29"/>
  <c r="R13" i="29" s="1"/>
  <c r="Q12" i="29"/>
  <c r="Q11" i="29"/>
  <c r="P10" i="29"/>
  <c r="R10" i="29" s="1"/>
  <c r="Q10" i="29"/>
  <c r="P9" i="29"/>
  <c r="R9" i="29" s="1"/>
  <c r="Q9" i="29"/>
  <c r="F11" i="30"/>
  <c r="F12" i="30"/>
  <c r="P12" i="30" s="1"/>
  <c r="F13" i="30"/>
  <c r="P13" i="30" s="1"/>
  <c r="F16" i="30"/>
  <c r="F19" i="30" s="1"/>
  <c r="P19" i="30" s="1"/>
  <c r="R19" i="30" s="1"/>
  <c r="F17" i="30"/>
  <c r="F18" i="30"/>
  <c r="F23" i="30"/>
  <c r="F24" i="30"/>
  <c r="F25" i="30"/>
  <c r="F26" i="30"/>
  <c r="F27" i="30"/>
  <c r="F29" i="30"/>
  <c r="P29" i="30" s="1"/>
  <c r="F30" i="30"/>
  <c r="F31" i="30"/>
  <c r="F32" i="30"/>
  <c r="F37" i="30"/>
  <c r="F40" i="30" s="1"/>
  <c r="P40" i="30" s="1"/>
  <c r="R40" i="30" s="1"/>
  <c r="F38" i="30"/>
  <c r="P38" i="30" s="1"/>
  <c r="R38" i="30" s="1"/>
  <c r="F39" i="30"/>
  <c r="F42" i="30"/>
  <c r="F45" i="30" s="1"/>
  <c r="F43" i="30"/>
  <c r="F44" i="30"/>
  <c r="P44" i="30" s="1"/>
  <c r="R44" i="30" s="1"/>
  <c r="Q45" i="30"/>
  <c r="Q44" i="30"/>
  <c r="P43" i="30"/>
  <c r="R43" i="30" s="1"/>
  <c r="Q43" i="30"/>
  <c r="Q42" i="30"/>
  <c r="P41" i="30"/>
  <c r="R41" i="30" s="1"/>
  <c r="Q41" i="30"/>
  <c r="Q40" i="30"/>
  <c r="P39" i="30"/>
  <c r="Q39" i="30"/>
  <c r="R39" i="30"/>
  <c r="Q38" i="30"/>
  <c r="P37" i="30"/>
  <c r="Q37" i="30"/>
  <c r="R37" i="30" s="1"/>
  <c r="P36" i="30"/>
  <c r="Q36" i="30"/>
  <c r="R36" i="30" s="1"/>
  <c r="P35" i="30"/>
  <c r="R35" i="30" s="1"/>
  <c r="Q35" i="30"/>
  <c r="Q33" i="30"/>
  <c r="P32" i="30"/>
  <c r="Q32" i="30"/>
  <c r="R32" i="30"/>
  <c r="Q31" i="30"/>
  <c r="P30" i="30"/>
  <c r="Q30" i="30"/>
  <c r="R30" i="30" s="1"/>
  <c r="Q29" i="30"/>
  <c r="P28" i="30"/>
  <c r="Q28" i="30"/>
  <c r="R28" i="30" s="1"/>
  <c r="Q27" i="30"/>
  <c r="P26" i="30"/>
  <c r="R26" i="30" s="1"/>
  <c r="Q26" i="30"/>
  <c r="P25" i="30"/>
  <c r="R25" i="30" s="1"/>
  <c r="Q25" i="30"/>
  <c r="P24" i="30"/>
  <c r="Q24" i="30"/>
  <c r="R24" i="30"/>
  <c r="P23" i="30"/>
  <c r="Q23" i="30"/>
  <c r="R23" i="30"/>
  <c r="P22" i="30"/>
  <c r="Q22" i="30"/>
  <c r="R22" i="30" s="1"/>
  <c r="P21" i="30"/>
  <c r="Q21" i="30"/>
  <c r="R21" i="30" s="1"/>
  <c r="Q20" i="30"/>
  <c r="Q19" i="30"/>
  <c r="P18" i="30"/>
  <c r="R18" i="30" s="1"/>
  <c r="Q18" i="30"/>
  <c r="P17" i="30"/>
  <c r="R17" i="30" s="1"/>
  <c r="Q17" i="30"/>
  <c r="P16" i="30"/>
  <c r="Q16" i="30"/>
  <c r="R16" i="30"/>
  <c r="P15" i="30"/>
  <c r="Q15" i="30"/>
  <c r="R15" i="30"/>
  <c r="Q14" i="30"/>
  <c r="Q13" i="30"/>
  <c r="Q12" i="30"/>
  <c r="Q11" i="30"/>
  <c r="P10" i="30"/>
  <c r="R10" i="30" s="1"/>
  <c r="Q10" i="30"/>
  <c r="P9" i="30"/>
  <c r="R9" i="30" s="1"/>
  <c r="Q9" i="30"/>
  <c r="F11" i="31"/>
  <c r="F12" i="31"/>
  <c r="F13" i="31"/>
  <c r="P13" i="31" s="1"/>
  <c r="F16" i="31"/>
  <c r="F17" i="31"/>
  <c r="F18" i="31"/>
  <c r="F23" i="31"/>
  <c r="F24" i="31"/>
  <c r="P24" i="31" s="1"/>
  <c r="R24" i="31" s="1"/>
  <c r="F25" i="31"/>
  <c r="F26" i="31"/>
  <c r="F27" i="31"/>
  <c r="F34" i="31" s="1"/>
  <c r="F29" i="31"/>
  <c r="P29" i="31" s="1"/>
  <c r="F30" i="31"/>
  <c r="P30" i="31" s="1"/>
  <c r="R30" i="31" s="1"/>
  <c r="F31" i="31"/>
  <c r="P31" i="31" s="1"/>
  <c r="R31" i="31" s="1"/>
  <c r="F32" i="31"/>
  <c r="F33" i="31"/>
  <c r="P33" i="31" s="1"/>
  <c r="F37" i="31"/>
  <c r="F38" i="31"/>
  <c r="F39" i="31"/>
  <c r="F42" i="31"/>
  <c r="F43" i="31"/>
  <c r="F44" i="31"/>
  <c r="P44" i="31" s="1"/>
  <c r="R44" i="31" s="1"/>
  <c r="Q46" i="31"/>
  <c r="Q45" i="31"/>
  <c r="Q44" i="31"/>
  <c r="P43" i="31"/>
  <c r="R43" i="31" s="1"/>
  <c r="Q43" i="31"/>
  <c r="P42" i="31"/>
  <c r="R42" i="31" s="1"/>
  <c r="Q42" i="31"/>
  <c r="P41" i="31"/>
  <c r="Q41" i="31"/>
  <c r="R41" i="31"/>
  <c r="Q40" i="31"/>
  <c r="P39" i="31"/>
  <c r="Q39" i="31"/>
  <c r="R39" i="31" s="1"/>
  <c r="Q38" i="31"/>
  <c r="P37" i="31"/>
  <c r="Q37" i="31"/>
  <c r="R37" i="31" s="1"/>
  <c r="P36" i="31"/>
  <c r="R36" i="31" s="1"/>
  <c r="Q36" i="31"/>
  <c r="P35" i="31"/>
  <c r="R35" i="31" s="1"/>
  <c r="Q35" i="31"/>
  <c r="P34" i="31"/>
  <c r="R34" i="31" s="1"/>
  <c r="Q34" i="31"/>
  <c r="Q33" i="31"/>
  <c r="R33" i="31"/>
  <c r="P32" i="31"/>
  <c r="Q32" i="31"/>
  <c r="R32" i="31"/>
  <c r="Q31" i="31"/>
  <c r="Q30" i="31"/>
  <c r="Q29" i="31"/>
  <c r="P28" i="31"/>
  <c r="R28" i="31" s="1"/>
  <c r="Q28" i="31"/>
  <c r="Q27" i="31"/>
  <c r="P26" i="31"/>
  <c r="R26" i="31" s="1"/>
  <c r="Q26" i="31"/>
  <c r="P25" i="31"/>
  <c r="Q25" i="31"/>
  <c r="R25" i="31"/>
  <c r="Q24" i="31"/>
  <c r="P23" i="31"/>
  <c r="Q23" i="31"/>
  <c r="R23" i="31" s="1"/>
  <c r="P22" i="31"/>
  <c r="Q22" i="31"/>
  <c r="R22" i="31" s="1"/>
  <c r="P21" i="31"/>
  <c r="Q21" i="31"/>
  <c r="R21" i="31" s="1"/>
  <c r="Q20" i="31"/>
  <c r="Q19" i="31"/>
  <c r="P18" i="31"/>
  <c r="R18" i="31" s="1"/>
  <c r="Q18" i="31"/>
  <c r="Q17" i="31"/>
  <c r="P16" i="31"/>
  <c r="Q16" i="31"/>
  <c r="R16" i="31"/>
  <c r="P15" i="31"/>
  <c r="Q15" i="31"/>
  <c r="R15" i="31" s="1"/>
  <c r="Q14" i="31"/>
  <c r="Q13" i="31"/>
  <c r="P12" i="31"/>
  <c r="R12" i="31" s="1"/>
  <c r="Q12" i="31"/>
  <c r="P11" i="31"/>
  <c r="R11" i="31" s="1"/>
  <c r="Q11" i="31"/>
  <c r="P10" i="31"/>
  <c r="R10" i="31" s="1"/>
  <c r="Q10" i="31"/>
  <c r="P9" i="31"/>
  <c r="Q9" i="31"/>
  <c r="R9" i="31"/>
  <c r="F11" i="32"/>
  <c r="F12" i="32"/>
  <c r="F13" i="32"/>
  <c r="P13" i="32" s="1"/>
  <c r="R13" i="32" s="1"/>
  <c r="F16" i="32"/>
  <c r="P16" i="32" s="1"/>
  <c r="R16" i="32" s="1"/>
  <c r="F17" i="32"/>
  <c r="F18" i="32"/>
  <c r="F19" i="32"/>
  <c r="P19" i="32" s="1"/>
  <c r="R19" i="32" s="1"/>
  <c r="F23" i="32"/>
  <c r="F24" i="32"/>
  <c r="F25" i="32"/>
  <c r="F26" i="32"/>
  <c r="F29" i="32"/>
  <c r="F30" i="32"/>
  <c r="P30" i="32" s="1"/>
  <c r="F31" i="32"/>
  <c r="F32" i="32"/>
  <c r="F37" i="32"/>
  <c r="F38" i="32"/>
  <c r="P38" i="32" s="1"/>
  <c r="R38" i="32" s="1"/>
  <c r="F39" i="32"/>
  <c r="F40" i="32"/>
  <c r="P40" i="32" s="1"/>
  <c r="R40" i="32" s="1"/>
  <c r="F42" i="32"/>
  <c r="F43" i="32"/>
  <c r="F44" i="32"/>
  <c r="P44" i="32" s="1"/>
  <c r="R44" i="32" s="1"/>
  <c r="Q46" i="32"/>
  <c r="Q45" i="32"/>
  <c r="Q44" i="32"/>
  <c r="P43" i="32"/>
  <c r="R43" i="32" s="1"/>
  <c r="Q43" i="32"/>
  <c r="P42" i="32"/>
  <c r="Q42" i="32"/>
  <c r="R42" i="32"/>
  <c r="P41" i="32"/>
  <c r="Q41" i="32"/>
  <c r="R41" i="32"/>
  <c r="Q40" i="32"/>
  <c r="P39" i="32"/>
  <c r="Q39" i="32"/>
  <c r="R39" i="32" s="1"/>
  <c r="Q38" i="32"/>
  <c r="P37" i="32"/>
  <c r="R37" i="32" s="1"/>
  <c r="Q37" i="32"/>
  <c r="P36" i="32"/>
  <c r="R36" i="32" s="1"/>
  <c r="Q36" i="32"/>
  <c r="P35" i="32"/>
  <c r="R35" i="32" s="1"/>
  <c r="Q35" i="32"/>
  <c r="Q34" i="32"/>
  <c r="Q33" i="32"/>
  <c r="P32" i="32"/>
  <c r="Q32" i="32"/>
  <c r="R32" i="32" s="1"/>
  <c r="P31" i="32"/>
  <c r="Q31" i="32"/>
  <c r="R31" i="32" s="1"/>
  <c r="Q30" i="32"/>
  <c r="P29" i="32"/>
  <c r="R29" i="32" s="1"/>
  <c r="Q29" i="32"/>
  <c r="P28" i="32"/>
  <c r="R28" i="32" s="1"/>
  <c r="Q28" i="32"/>
  <c r="Q27" i="32"/>
  <c r="P26" i="32"/>
  <c r="Q26" i="32"/>
  <c r="R26" i="32"/>
  <c r="P25" i="32"/>
  <c r="Q25" i="32"/>
  <c r="R25" i="32"/>
  <c r="Q24" i="32"/>
  <c r="P23" i="32"/>
  <c r="Q23" i="32"/>
  <c r="R23" i="32" s="1"/>
  <c r="P22" i="32"/>
  <c r="Q22" i="32"/>
  <c r="R22" i="32" s="1"/>
  <c r="P21" i="32"/>
  <c r="R21" i="32" s="1"/>
  <c r="Q21" i="32"/>
  <c r="Q19" i="32"/>
  <c r="P18" i="32"/>
  <c r="Q18" i="32"/>
  <c r="R18" i="32"/>
  <c r="P17" i="32"/>
  <c r="Q17" i="32"/>
  <c r="R17" i="32"/>
  <c r="Q16" i="32"/>
  <c r="P15" i="32"/>
  <c r="Q15" i="32"/>
  <c r="R15" i="32" s="1"/>
  <c r="Q14" i="32"/>
  <c r="Q13" i="32"/>
  <c r="P12" i="32"/>
  <c r="R12" i="32" s="1"/>
  <c r="Q12" i="32"/>
  <c r="P11" i="32"/>
  <c r="R11" i="32" s="1"/>
  <c r="Q11" i="32"/>
  <c r="P10" i="32"/>
  <c r="Q10" i="32"/>
  <c r="R10" i="32"/>
  <c r="P9" i="32"/>
  <c r="Q9" i="32"/>
  <c r="R9" i="32"/>
  <c r="F11" i="33"/>
  <c r="F12" i="33"/>
  <c r="F14" i="33" s="1"/>
  <c r="F13" i="33"/>
  <c r="F16" i="33"/>
  <c r="P16" i="33" s="1"/>
  <c r="F17" i="33"/>
  <c r="F18" i="33"/>
  <c r="F19" i="33"/>
  <c r="P19" i="33" s="1"/>
  <c r="F23" i="33"/>
  <c r="F24" i="33"/>
  <c r="F25" i="33"/>
  <c r="F26" i="33"/>
  <c r="P26" i="33" s="1"/>
  <c r="R26" i="33" s="1"/>
  <c r="F29" i="33"/>
  <c r="F30" i="33"/>
  <c r="F31" i="33"/>
  <c r="P31" i="33" s="1"/>
  <c r="F32" i="33"/>
  <c r="P32" i="33" s="1"/>
  <c r="R32" i="33" s="1"/>
  <c r="F37" i="33"/>
  <c r="F38" i="33"/>
  <c r="F39" i="33"/>
  <c r="F40" i="33"/>
  <c r="P40" i="33" s="1"/>
  <c r="R40" i="33" s="1"/>
  <c r="F42" i="33"/>
  <c r="F43" i="33"/>
  <c r="F45" i="33" s="1"/>
  <c r="F44" i="33"/>
  <c r="Q45" i="33"/>
  <c r="P44" i="33"/>
  <c r="R44" i="33" s="1"/>
  <c r="Q44" i="33"/>
  <c r="P43" i="33"/>
  <c r="Q43" i="33"/>
  <c r="R43" i="33"/>
  <c r="P42" i="33"/>
  <c r="Q42" i="33"/>
  <c r="R42" i="33"/>
  <c r="P41" i="33"/>
  <c r="Q41" i="33"/>
  <c r="R41" i="33"/>
  <c r="Q40" i="33"/>
  <c r="P39" i="33"/>
  <c r="Q39" i="33"/>
  <c r="R39" i="33" s="1"/>
  <c r="P38" i="33"/>
  <c r="R38" i="33" s="1"/>
  <c r="Q38" i="33"/>
  <c r="P37" i="33"/>
  <c r="R37" i="33" s="1"/>
  <c r="Q37" i="33"/>
  <c r="P36" i="33"/>
  <c r="R36" i="33" s="1"/>
  <c r="Q36" i="33"/>
  <c r="P35" i="33"/>
  <c r="Q35" i="33"/>
  <c r="R35" i="33"/>
  <c r="Q33" i="33"/>
  <c r="Q32" i="33"/>
  <c r="Q31" i="33"/>
  <c r="Q30" i="33"/>
  <c r="P29" i="33"/>
  <c r="R29" i="33" s="1"/>
  <c r="Q29" i="33"/>
  <c r="P28" i="33"/>
  <c r="R28" i="33" s="1"/>
  <c r="Q28" i="33"/>
  <c r="Q27" i="33"/>
  <c r="Q26" i="33"/>
  <c r="P25" i="33"/>
  <c r="Q25" i="33"/>
  <c r="R25" i="33"/>
  <c r="P24" i="33"/>
  <c r="Q24" i="33"/>
  <c r="R24" i="33" s="1"/>
  <c r="Q23" i="33"/>
  <c r="P22" i="33"/>
  <c r="R22" i="33" s="1"/>
  <c r="Q22" i="33"/>
  <c r="P21" i="33"/>
  <c r="R21" i="33" s="1"/>
  <c r="Q21" i="33"/>
  <c r="Q19" i="33"/>
  <c r="R19" i="33"/>
  <c r="P18" i="33"/>
  <c r="Q18" i="33"/>
  <c r="R18" i="33"/>
  <c r="P17" i="33"/>
  <c r="Q17" i="33"/>
  <c r="R17" i="33"/>
  <c r="Q16" i="33"/>
  <c r="P15" i="33"/>
  <c r="Q15" i="33"/>
  <c r="R15" i="33" s="1"/>
  <c r="Q14" i="33"/>
  <c r="P13" i="33"/>
  <c r="R13" i="33" s="1"/>
  <c r="Q13" i="33"/>
  <c r="P12" i="33"/>
  <c r="R12" i="33" s="1"/>
  <c r="Q12" i="33"/>
  <c r="P11" i="33"/>
  <c r="Q11" i="33"/>
  <c r="R11" i="33"/>
  <c r="P10" i="33"/>
  <c r="Q10" i="33"/>
  <c r="R10" i="33"/>
  <c r="P9" i="33"/>
  <c r="Q9" i="33"/>
  <c r="R9" i="33"/>
  <c r="F11" i="34"/>
  <c r="F14" i="34" s="1"/>
  <c r="F12" i="34"/>
  <c r="F13" i="34"/>
  <c r="F16" i="34"/>
  <c r="F17" i="34"/>
  <c r="F18" i="34"/>
  <c r="P18" i="34" s="1"/>
  <c r="F23" i="34"/>
  <c r="F27" i="34" s="1"/>
  <c r="F24" i="34"/>
  <c r="P24" i="34" s="1"/>
  <c r="F25" i="34"/>
  <c r="F26" i="34"/>
  <c r="P26" i="34" s="1"/>
  <c r="F29" i="34"/>
  <c r="F33" i="34" s="1"/>
  <c r="P33" i="34" s="1"/>
  <c r="R33" i="34" s="1"/>
  <c r="F30" i="34"/>
  <c r="F31" i="34"/>
  <c r="F32" i="34"/>
  <c r="P32" i="34" s="1"/>
  <c r="R32" i="34" s="1"/>
  <c r="F37" i="34"/>
  <c r="F40" i="34" s="1"/>
  <c r="P40" i="34" s="1"/>
  <c r="F38" i="34"/>
  <c r="F39" i="34"/>
  <c r="F42" i="34"/>
  <c r="F43" i="34"/>
  <c r="P43" i="34" s="1"/>
  <c r="R43" i="34" s="1"/>
  <c r="F44" i="34"/>
  <c r="Q45" i="34"/>
  <c r="P44" i="34"/>
  <c r="Q44" i="34"/>
  <c r="R44" i="34"/>
  <c r="Q43" i="34"/>
  <c r="Q42" i="34"/>
  <c r="P41" i="34"/>
  <c r="R41" i="34" s="1"/>
  <c r="Q41" i="34"/>
  <c r="Q40" i="34"/>
  <c r="P39" i="34"/>
  <c r="R39" i="34" s="1"/>
  <c r="Q39" i="34"/>
  <c r="P38" i="34"/>
  <c r="R38" i="34" s="1"/>
  <c r="Q38" i="34"/>
  <c r="P37" i="34"/>
  <c r="R37" i="34" s="1"/>
  <c r="Q37" i="34"/>
  <c r="P36" i="34"/>
  <c r="Q36" i="34"/>
  <c r="R36" i="34"/>
  <c r="P35" i="34"/>
  <c r="Q35" i="34"/>
  <c r="R35" i="34"/>
  <c r="Q33" i="34"/>
  <c r="Q32" i="34"/>
  <c r="P31" i="34"/>
  <c r="R31" i="34" s="1"/>
  <c r="Q31" i="34"/>
  <c r="P30" i="34"/>
  <c r="R30" i="34" s="1"/>
  <c r="Q30" i="34"/>
  <c r="P29" i="34"/>
  <c r="Q29" i="34"/>
  <c r="R29" i="34"/>
  <c r="P28" i="34"/>
  <c r="Q28" i="34"/>
  <c r="R28" i="34"/>
  <c r="Q27" i="34"/>
  <c r="Q26" i="34"/>
  <c r="R26" i="34"/>
  <c r="P25" i="34"/>
  <c r="R25" i="34" s="1"/>
  <c r="Q25" i="34"/>
  <c r="Q24" i="34"/>
  <c r="P23" i="34"/>
  <c r="R23" i="34" s="1"/>
  <c r="Q23" i="34"/>
  <c r="P22" i="34"/>
  <c r="R22" i="34" s="1"/>
  <c r="Q22" i="34"/>
  <c r="P21" i="34"/>
  <c r="R21" i="34" s="1"/>
  <c r="Q21" i="34"/>
  <c r="Q19" i="34"/>
  <c r="Q18" i="34"/>
  <c r="R18" i="34"/>
  <c r="P17" i="34"/>
  <c r="Q17" i="34"/>
  <c r="Q16" i="34"/>
  <c r="P15" i="34"/>
  <c r="Q15" i="34"/>
  <c r="R15" i="34" s="1"/>
  <c r="Q14" i="34"/>
  <c r="P13" i="34"/>
  <c r="Q13" i="34"/>
  <c r="R13" i="34"/>
  <c r="P12" i="34"/>
  <c r="Q12" i="34"/>
  <c r="R12" i="34" s="1"/>
  <c r="P11" i="34"/>
  <c r="R11" i="34" s="1"/>
  <c r="Q11" i="34"/>
  <c r="P10" i="34"/>
  <c r="Q10" i="34"/>
  <c r="R10" i="34" s="1"/>
  <c r="P9" i="34"/>
  <c r="Q9" i="34"/>
  <c r="R9" i="34"/>
  <c r="F11" i="35"/>
  <c r="F12" i="35"/>
  <c r="F13" i="35"/>
  <c r="F14" i="35"/>
  <c r="F16" i="35"/>
  <c r="F17" i="35"/>
  <c r="P17" i="35" s="1"/>
  <c r="F18" i="35"/>
  <c r="P18" i="35" s="1"/>
  <c r="F19" i="35"/>
  <c r="P19" i="35" s="1"/>
  <c r="R19" i="35" s="1"/>
  <c r="F23" i="35"/>
  <c r="F27" i="35" s="1"/>
  <c r="F24" i="35"/>
  <c r="F25" i="35"/>
  <c r="P25" i="35" s="1"/>
  <c r="R25" i="35" s="1"/>
  <c r="F26" i="35"/>
  <c r="P26" i="35" s="1"/>
  <c r="R26" i="35" s="1"/>
  <c r="F29" i="35"/>
  <c r="F30" i="35"/>
  <c r="F31" i="35"/>
  <c r="F32" i="35"/>
  <c r="P32" i="35" s="1"/>
  <c r="R32" i="35" s="1"/>
  <c r="F37" i="35"/>
  <c r="F38" i="35"/>
  <c r="F39" i="35"/>
  <c r="F42" i="35"/>
  <c r="F43" i="35"/>
  <c r="P43" i="35" s="1"/>
  <c r="F44" i="35"/>
  <c r="Q45" i="35"/>
  <c r="P44" i="35"/>
  <c r="Q44" i="35"/>
  <c r="R44" i="35"/>
  <c r="Q43" i="35"/>
  <c r="R43" i="35"/>
  <c r="P42" i="35"/>
  <c r="Q42" i="35"/>
  <c r="R42" i="35"/>
  <c r="P41" i="35"/>
  <c r="Q41" i="35"/>
  <c r="R41" i="35" s="1"/>
  <c r="Q40" i="35"/>
  <c r="P39" i="35"/>
  <c r="R39" i="35" s="1"/>
  <c r="Q39" i="35"/>
  <c r="P38" i="35"/>
  <c r="R38" i="35" s="1"/>
  <c r="Q38" i="35"/>
  <c r="Q37" i="35"/>
  <c r="P36" i="35"/>
  <c r="Q36" i="35"/>
  <c r="R36" i="35"/>
  <c r="P35" i="35"/>
  <c r="Q35" i="35"/>
  <c r="R35" i="35"/>
  <c r="Q34" i="35"/>
  <c r="Q33" i="35"/>
  <c r="Q32" i="35"/>
  <c r="P31" i="35"/>
  <c r="Q31" i="35"/>
  <c r="P30" i="35"/>
  <c r="Q30" i="35"/>
  <c r="R30" i="35"/>
  <c r="Q29" i="35"/>
  <c r="P28" i="35"/>
  <c r="Q28" i="35"/>
  <c r="R28" i="35"/>
  <c r="Q27" i="35"/>
  <c r="Q26" i="35"/>
  <c r="Q25" i="35"/>
  <c r="P24" i="35"/>
  <c r="Q24" i="35"/>
  <c r="R24" i="35" s="1"/>
  <c r="Q23" i="35"/>
  <c r="P22" i="35"/>
  <c r="Q22" i="35"/>
  <c r="R22" i="35"/>
  <c r="P21" i="35"/>
  <c r="Q21" i="35"/>
  <c r="R21" i="35" s="1"/>
  <c r="Q19" i="35"/>
  <c r="Q18" i="35"/>
  <c r="Q17" i="35"/>
  <c r="R17" i="35"/>
  <c r="P16" i="35"/>
  <c r="Q16" i="35"/>
  <c r="R16" i="35"/>
  <c r="P15" i="35"/>
  <c r="Q15" i="35"/>
  <c r="P14" i="35"/>
  <c r="Q14" i="35"/>
  <c r="R14" i="35"/>
  <c r="P13" i="35"/>
  <c r="Q13" i="35"/>
  <c r="R13" i="35"/>
  <c r="P12" i="35"/>
  <c r="Q12" i="35"/>
  <c r="R12" i="35"/>
  <c r="P11" i="35"/>
  <c r="Q11" i="35"/>
  <c r="R11" i="35" s="1"/>
  <c r="P10" i="35"/>
  <c r="R10" i="35" s="1"/>
  <c r="Q10" i="35"/>
  <c r="P9" i="35"/>
  <c r="Q9" i="35"/>
  <c r="R9" i="35" s="1"/>
  <c r="F11" i="36"/>
  <c r="F12" i="36"/>
  <c r="F13" i="36"/>
  <c r="F14" i="36"/>
  <c r="P14" i="36" s="1"/>
  <c r="R14" i="36" s="1"/>
  <c r="F16" i="36"/>
  <c r="F17" i="36"/>
  <c r="F18" i="36"/>
  <c r="P18" i="36" s="1"/>
  <c r="F23" i="36"/>
  <c r="F24" i="36"/>
  <c r="P24" i="36" s="1"/>
  <c r="R24" i="36" s="1"/>
  <c r="F25" i="36"/>
  <c r="P25" i="36" s="1"/>
  <c r="R25" i="36" s="1"/>
  <c r="F26" i="36"/>
  <c r="P26" i="36" s="1"/>
  <c r="F29" i="36"/>
  <c r="F30" i="36"/>
  <c r="F31" i="36"/>
  <c r="F32" i="36"/>
  <c r="P32" i="36" s="1"/>
  <c r="R32" i="36" s="1"/>
  <c r="F37" i="36"/>
  <c r="F38" i="36"/>
  <c r="F39" i="36"/>
  <c r="P39" i="36" s="1"/>
  <c r="F42" i="36"/>
  <c r="P42" i="36" s="1"/>
  <c r="R42" i="36" s="1"/>
  <c r="F43" i="36"/>
  <c r="F44" i="36"/>
  <c r="F45" i="36"/>
  <c r="P45" i="36"/>
  <c r="R45" i="36" s="1"/>
  <c r="Q45" i="36"/>
  <c r="P44" i="36"/>
  <c r="R44" i="36" s="1"/>
  <c r="Q44" i="36"/>
  <c r="P43" i="36"/>
  <c r="Q43" i="36"/>
  <c r="R43" i="36"/>
  <c r="Q42" i="36"/>
  <c r="P41" i="36"/>
  <c r="R41" i="36" s="1"/>
  <c r="Q41" i="36"/>
  <c r="Q40" i="36"/>
  <c r="Q39" i="36"/>
  <c r="P38" i="36"/>
  <c r="R38" i="36" s="1"/>
  <c r="Q38" i="36"/>
  <c r="Q37" i="36"/>
  <c r="P36" i="36"/>
  <c r="Q36" i="36"/>
  <c r="R36" i="36"/>
  <c r="P35" i="36"/>
  <c r="Q35" i="36"/>
  <c r="R35" i="36"/>
  <c r="Q33" i="36"/>
  <c r="Q32" i="36"/>
  <c r="P31" i="36"/>
  <c r="Q31" i="36"/>
  <c r="R31" i="36"/>
  <c r="P30" i="36"/>
  <c r="Q30" i="36"/>
  <c r="R30" i="36"/>
  <c r="Q29" i="36"/>
  <c r="P28" i="36"/>
  <c r="Q28" i="36"/>
  <c r="R28" i="36"/>
  <c r="Q27" i="36"/>
  <c r="Q26" i="36"/>
  <c r="R26" i="36"/>
  <c r="Q25" i="36"/>
  <c r="Q24" i="36"/>
  <c r="P23" i="36"/>
  <c r="Q23" i="36"/>
  <c r="R23" i="36"/>
  <c r="P22" i="36"/>
  <c r="Q22" i="36"/>
  <c r="R22" i="36"/>
  <c r="P21" i="36"/>
  <c r="Q21" i="36"/>
  <c r="R21" i="36"/>
  <c r="Q19" i="36"/>
  <c r="Q18" i="36"/>
  <c r="R18" i="36" s="1"/>
  <c r="P17" i="36"/>
  <c r="Q17" i="36"/>
  <c r="R17" i="36" s="1"/>
  <c r="P16" i="36"/>
  <c r="Q16" i="36"/>
  <c r="P15" i="36"/>
  <c r="Q15" i="36"/>
  <c r="R15" i="36" s="1"/>
  <c r="Q14" i="36"/>
  <c r="P13" i="36"/>
  <c r="R13" i="36" s="1"/>
  <c r="Q13" i="36"/>
  <c r="P12" i="36"/>
  <c r="R12" i="36" s="1"/>
  <c r="Q12" i="36"/>
  <c r="P11" i="36"/>
  <c r="Q11" i="36"/>
  <c r="R11" i="36"/>
  <c r="P10" i="36"/>
  <c r="Q10" i="36"/>
  <c r="R10" i="36"/>
  <c r="P9" i="36"/>
  <c r="Q9" i="36"/>
  <c r="R9" i="36"/>
  <c r="F11" i="37"/>
  <c r="F14" i="37" s="1"/>
  <c r="F12" i="37"/>
  <c r="F13" i="37"/>
  <c r="F16" i="37"/>
  <c r="F17" i="37"/>
  <c r="P17" i="37" s="1"/>
  <c r="F18" i="37"/>
  <c r="F23" i="37"/>
  <c r="F24" i="37"/>
  <c r="F25" i="37"/>
  <c r="F26" i="37"/>
  <c r="P26" i="37" s="1"/>
  <c r="F29" i="37"/>
  <c r="F30" i="37"/>
  <c r="F31" i="37"/>
  <c r="F32" i="37"/>
  <c r="P32" i="37" s="1"/>
  <c r="R32" i="37" s="1"/>
  <c r="F37" i="37"/>
  <c r="F38" i="37"/>
  <c r="F39" i="37"/>
  <c r="F42" i="37"/>
  <c r="F43" i="37"/>
  <c r="P43" i="37" s="1"/>
  <c r="F44" i="37"/>
  <c r="F45" i="37"/>
  <c r="P45" i="37" s="1"/>
  <c r="R45" i="37" s="1"/>
  <c r="Q45" i="37"/>
  <c r="P44" i="37"/>
  <c r="Q44" i="37"/>
  <c r="R44" i="37"/>
  <c r="Q43" i="37"/>
  <c r="R43" i="37"/>
  <c r="P42" i="37"/>
  <c r="Q42" i="37"/>
  <c r="R42" i="37"/>
  <c r="P41" i="37"/>
  <c r="R41" i="37" s="1"/>
  <c r="Q41" i="37"/>
  <c r="Q40" i="37"/>
  <c r="P39" i="37"/>
  <c r="Q39" i="37"/>
  <c r="R39" i="37"/>
  <c r="Q38" i="37"/>
  <c r="P37" i="37"/>
  <c r="Q37" i="37"/>
  <c r="R37" i="37"/>
  <c r="P36" i="37"/>
  <c r="Q36" i="37"/>
  <c r="R36" i="37" s="1"/>
  <c r="P35" i="37"/>
  <c r="Q35" i="37"/>
  <c r="R35" i="37" s="1"/>
  <c r="Q33" i="37"/>
  <c r="Q32" i="37"/>
  <c r="P31" i="37"/>
  <c r="Q31" i="37"/>
  <c r="P30" i="37"/>
  <c r="R30" i="37" s="1"/>
  <c r="Q30" i="37"/>
  <c r="P29" i="37"/>
  <c r="Q29" i="37"/>
  <c r="R29" i="37"/>
  <c r="P28" i="37"/>
  <c r="R28" i="37" s="1"/>
  <c r="Q28" i="37"/>
  <c r="Q27" i="37"/>
  <c r="Q26" i="37"/>
  <c r="R26" i="37"/>
  <c r="P25" i="37"/>
  <c r="Q25" i="37"/>
  <c r="R25" i="37" s="1"/>
  <c r="P24" i="37"/>
  <c r="Q24" i="37"/>
  <c r="R24" i="37" s="1"/>
  <c r="P23" i="37"/>
  <c r="Q23" i="37"/>
  <c r="P22" i="37"/>
  <c r="R22" i="37" s="1"/>
  <c r="Q22" i="37"/>
  <c r="P21" i="37"/>
  <c r="Q21" i="37"/>
  <c r="R21" i="37"/>
  <c r="Q19" i="37"/>
  <c r="P18" i="37"/>
  <c r="Q18" i="37"/>
  <c r="R18" i="37" s="1"/>
  <c r="Q17" i="37"/>
  <c r="Q16" i="37"/>
  <c r="P15" i="37"/>
  <c r="Q15" i="37"/>
  <c r="P14" i="37"/>
  <c r="R14" i="37" s="1"/>
  <c r="Q14" i="37"/>
  <c r="P13" i="37"/>
  <c r="Q13" i="37"/>
  <c r="R13" i="37"/>
  <c r="P12" i="37"/>
  <c r="R12" i="37" s="1"/>
  <c r="Q12" i="37"/>
  <c r="P11" i="37"/>
  <c r="Q11" i="37"/>
  <c r="R11" i="37"/>
  <c r="P10" i="37"/>
  <c r="Q10" i="37"/>
  <c r="R10" i="37" s="1"/>
  <c r="P9" i="37"/>
  <c r="Q9" i="37"/>
  <c r="R9" i="37" s="1"/>
  <c r="F11" i="41"/>
  <c r="F12" i="41"/>
  <c r="P12" i="41" s="1"/>
  <c r="R12" i="41" s="1"/>
  <c r="F13" i="41"/>
  <c r="F14" i="41"/>
  <c r="F16" i="41"/>
  <c r="F19" i="41" s="1"/>
  <c r="P19" i="41" s="1"/>
  <c r="F17" i="41"/>
  <c r="F18" i="41"/>
  <c r="P18" i="41" s="1"/>
  <c r="F23" i="41"/>
  <c r="F24" i="41"/>
  <c r="F25" i="41"/>
  <c r="P25" i="41" s="1"/>
  <c r="R25" i="41" s="1"/>
  <c r="F26" i="41"/>
  <c r="P26" i="41" s="1"/>
  <c r="R26" i="41" s="1"/>
  <c r="F29" i="41"/>
  <c r="F33" i="41" s="1"/>
  <c r="P33" i="41" s="1"/>
  <c r="R33" i="41" s="1"/>
  <c r="F30" i="41"/>
  <c r="F31" i="41"/>
  <c r="F32" i="41"/>
  <c r="F37" i="41"/>
  <c r="F40" i="41" s="1"/>
  <c r="P40" i="41" s="1"/>
  <c r="R40" i="41" s="1"/>
  <c r="F38" i="41"/>
  <c r="F39" i="41"/>
  <c r="F42" i="41"/>
  <c r="P42" i="41" s="1"/>
  <c r="F43" i="41"/>
  <c r="P43" i="41" s="1"/>
  <c r="F44" i="41"/>
  <c r="F45" i="41"/>
  <c r="Q46" i="41"/>
  <c r="P45" i="41"/>
  <c r="Q45" i="41"/>
  <c r="R45" i="41"/>
  <c r="P44" i="41"/>
  <c r="Q44" i="41"/>
  <c r="R44" i="41"/>
  <c r="Q43" i="41"/>
  <c r="R43" i="41"/>
  <c r="Q42" i="41"/>
  <c r="P41" i="41"/>
  <c r="Q41" i="41"/>
  <c r="R41" i="41" s="1"/>
  <c r="Q40" i="41"/>
  <c r="P39" i="41"/>
  <c r="R39" i="41" s="1"/>
  <c r="Q39" i="41"/>
  <c r="P38" i="41"/>
  <c r="Q38" i="41"/>
  <c r="R38" i="41"/>
  <c r="Q37" i="41"/>
  <c r="P36" i="41"/>
  <c r="Q36" i="41"/>
  <c r="R36" i="41"/>
  <c r="P35" i="41"/>
  <c r="Q35" i="41"/>
  <c r="R35" i="41" s="1"/>
  <c r="Q33" i="41"/>
  <c r="P32" i="41"/>
  <c r="R32" i="41" s="1"/>
  <c r="Q32" i="41"/>
  <c r="P31" i="41"/>
  <c r="R31" i="41" s="1"/>
  <c r="Q31" i="41"/>
  <c r="P30" i="41"/>
  <c r="Q30" i="41"/>
  <c r="R30" i="41"/>
  <c r="P29" i="41"/>
  <c r="Q29" i="41"/>
  <c r="R29" i="41"/>
  <c r="P28" i="41"/>
  <c r="Q28" i="41"/>
  <c r="R28" i="41"/>
  <c r="Q27" i="41"/>
  <c r="Q26" i="41"/>
  <c r="Q25" i="41"/>
  <c r="P24" i="41"/>
  <c r="Q24" i="41"/>
  <c r="P23" i="41"/>
  <c r="R23" i="41" s="1"/>
  <c r="Q23" i="41"/>
  <c r="P22" i="41"/>
  <c r="Q22" i="41"/>
  <c r="R22" i="41"/>
  <c r="P21" i="41"/>
  <c r="Q21" i="41"/>
  <c r="R21" i="41"/>
  <c r="Q19" i="41"/>
  <c r="R19" i="41"/>
  <c r="Q18" i="41"/>
  <c r="P17" i="41"/>
  <c r="Q17" i="41"/>
  <c r="R17" i="41" s="1"/>
  <c r="P16" i="41"/>
  <c r="R16" i="41" s="1"/>
  <c r="Q16" i="41"/>
  <c r="P15" i="41"/>
  <c r="R15" i="41" s="1"/>
  <c r="Q15" i="41"/>
  <c r="Q14" i="41"/>
  <c r="P13" i="41"/>
  <c r="Q13" i="41"/>
  <c r="R13" i="41"/>
  <c r="Q12" i="41"/>
  <c r="P11" i="41"/>
  <c r="Q11" i="41"/>
  <c r="R11" i="41"/>
  <c r="P10" i="41"/>
  <c r="Q10" i="41"/>
  <c r="R10" i="41" s="1"/>
  <c r="P9" i="41"/>
  <c r="Q9" i="41"/>
  <c r="R9" i="41" s="1"/>
  <c r="F11" i="42"/>
  <c r="P11" i="42" s="1"/>
  <c r="F12" i="42"/>
  <c r="P12" i="42" s="1"/>
  <c r="R12" i="42" s="1"/>
  <c r="F13" i="42"/>
  <c r="F16" i="42"/>
  <c r="F19" i="42" s="1"/>
  <c r="P19" i="42" s="1"/>
  <c r="F17" i="42"/>
  <c r="F18" i="42"/>
  <c r="P18" i="42" s="1"/>
  <c r="F23" i="42"/>
  <c r="F27" i="42" s="1"/>
  <c r="P27" i="42" s="1"/>
  <c r="F24" i="42"/>
  <c r="F25" i="42"/>
  <c r="F26" i="42"/>
  <c r="P26" i="42" s="1"/>
  <c r="R26" i="42" s="1"/>
  <c r="F29" i="42"/>
  <c r="P29" i="42" s="1"/>
  <c r="R29" i="42" s="1"/>
  <c r="F30" i="42"/>
  <c r="F31" i="42"/>
  <c r="P31" i="42" s="1"/>
  <c r="F32" i="42"/>
  <c r="P32" i="42" s="1"/>
  <c r="R32" i="42" s="1"/>
  <c r="F37" i="42"/>
  <c r="F40" i="42" s="1"/>
  <c r="P40" i="42" s="1"/>
  <c r="R40" i="42" s="1"/>
  <c r="F38" i="42"/>
  <c r="F39" i="42"/>
  <c r="F42" i="42"/>
  <c r="P42" i="42" s="1"/>
  <c r="R42" i="42" s="1"/>
  <c r="F43" i="42"/>
  <c r="P43" i="42" s="1"/>
  <c r="F44" i="42"/>
  <c r="F45" i="42"/>
  <c r="Q45" i="42"/>
  <c r="P44" i="42"/>
  <c r="Q44" i="42"/>
  <c r="R44" i="42"/>
  <c r="Q43" i="42"/>
  <c r="Q42" i="42"/>
  <c r="P41" i="42"/>
  <c r="R41" i="42" s="1"/>
  <c r="Q41" i="42"/>
  <c r="Q40" i="42"/>
  <c r="P39" i="42"/>
  <c r="Q39" i="42"/>
  <c r="R39" i="42"/>
  <c r="P38" i="42"/>
  <c r="R38" i="42" s="1"/>
  <c r="Q38" i="42"/>
  <c r="P37" i="42"/>
  <c r="Q37" i="42"/>
  <c r="R37" i="42"/>
  <c r="P36" i="42"/>
  <c r="Q36" i="42"/>
  <c r="R36" i="42" s="1"/>
  <c r="P35" i="42"/>
  <c r="Q35" i="42"/>
  <c r="R35" i="42" s="1"/>
  <c r="Q33" i="42"/>
  <c r="Q32" i="42"/>
  <c r="Q31" i="42"/>
  <c r="R31" i="42"/>
  <c r="P30" i="42"/>
  <c r="R30" i="42" s="1"/>
  <c r="Q30" i="42"/>
  <c r="Q29" i="42"/>
  <c r="P28" i="42"/>
  <c r="Q28" i="42"/>
  <c r="R28" i="42" s="1"/>
  <c r="Q27" i="42"/>
  <c r="Q26" i="42"/>
  <c r="P25" i="42"/>
  <c r="R25" i="42" s="1"/>
  <c r="Q25" i="42"/>
  <c r="P24" i="42"/>
  <c r="R24" i="42" s="1"/>
  <c r="Q24" i="42"/>
  <c r="P23" i="42"/>
  <c r="R23" i="42" s="1"/>
  <c r="Q23" i="42"/>
  <c r="P22" i="42"/>
  <c r="Q22" i="42"/>
  <c r="R22" i="42"/>
  <c r="P21" i="42"/>
  <c r="Q21" i="42"/>
  <c r="R21" i="42"/>
  <c r="Q20" i="42"/>
  <c r="Q19" i="42"/>
  <c r="Q18" i="42"/>
  <c r="P17" i="42"/>
  <c r="R17" i="42" s="1"/>
  <c r="Q17" i="42"/>
  <c r="P16" i="42"/>
  <c r="R16" i="42" s="1"/>
  <c r="Q16" i="42"/>
  <c r="P15" i="42"/>
  <c r="R15" i="42" s="1"/>
  <c r="Q15" i="42"/>
  <c r="Q14" i="42"/>
  <c r="P13" i="42"/>
  <c r="Q13" i="42"/>
  <c r="R13" i="42"/>
  <c r="Q12" i="42"/>
  <c r="Q11" i="42"/>
  <c r="P10" i="42"/>
  <c r="Q10" i="42"/>
  <c r="R10" i="42" s="1"/>
  <c r="P9" i="42"/>
  <c r="Q9" i="42"/>
  <c r="F11" i="44"/>
  <c r="P11" i="44" s="1"/>
  <c r="F12" i="44"/>
  <c r="P12" i="44" s="1"/>
  <c r="F13" i="44"/>
  <c r="F14" i="44"/>
  <c r="P14" i="44" s="1"/>
  <c r="F16" i="44"/>
  <c r="F19" i="44" s="1"/>
  <c r="P19" i="44" s="1"/>
  <c r="F17" i="44"/>
  <c r="F18" i="44"/>
  <c r="F20" i="44"/>
  <c r="P20" i="44" s="1"/>
  <c r="F23" i="44"/>
  <c r="F24" i="44"/>
  <c r="F25" i="44"/>
  <c r="F26" i="44"/>
  <c r="F27" i="44"/>
  <c r="P27" i="44" s="1"/>
  <c r="R27" i="44" s="1"/>
  <c r="F29" i="44"/>
  <c r="F30" i="44"/>
  <c r="F31" i="44"/>
  <c r="P31" i="44" s="1"/>
  <c r="R31" i="44" s="1"/>
  <c r="F32" i="44"/>
  <c r="F37" i="44"/>
  <c r="F38" i="44"/>
  <c r="P38" i="44" s="1"/>
  <c r="R38" i="44" s="1"/>
  <c r="F39" i="44"/>
  <c r="F42" i="44"/>
  <c r="F43" i="44"/>
  <c r="P43" i="44" s="1"/>
  <c r="F44" i="44"/>
  <c r="P44" i="44" s="1"/>
  <c r="F45" i="44"/>
  <c r="Q45" i="44"/>
  <c r="Q44" i="44"/>
  <c r="Q43" i="44"/>
  <c r="P42" i="44"/>
  <c r="R42" i="44" s="1"/>
  <c r="Q42" i="44"/>
  <c r="P41" i="44"/>
  <c r="R41" i="44" s="1"/>
  <c r="Q41" i="44"/>
  <c r="Q40" i="44"/>
  <c r="P39" i="44"/>
  <c r="R39" i="44" s="1"/>
  <c r="Q39" i="44"/>
  <c r="Q38" i="44"/>
  <c r="P37" i="44"/>
  <c r="Q37" i="44"/>
  <c r="R37" i="44"/>
  <c r="P36" i="44"/>
  <c r="Q36" i="44"/>
  <c r="R36" i="44" s="1"/>
  <c r="P35" i="44"/>
  <c r="Q35" i="44"/>
  <c r="R35" i="44" s="1"/>
  <c r="Q33" i="44"/>
  <c r="P32" i="44"/>
  <c r="R32" i="44" s="1"/>
  <c r="Q32" i="44"/>
  <c r="Q31" i="44"/>
  <c r="P30" i="44"/>
  <c r="Q30" i="44"/>
  <c r="R30" i="44"/>
  <c r="Q29" i="44"/>
  <c r="P28" i="44"/>
  <c r="Q28" i="44"/>
  <c r="R28" i="44" s="1"/>
  <c r="Q27" i="44"/>
  <c r="P26" i="44"/>
  <c r="Q26" i="44"/>
  <c r="P25" i="44"/>
  <c r="R25" i="44" s="1"/>
  <c r="Q25" i="44"/>
  <c r="P24" i="44"/>
  <c r="Q24" i="44"/>
  <c r="R24" i="44"/>
  <c r="P23" i="44"/>
  <c r="Q23" i="44"/>
  <c r="R23" i="44"/>
  <c r="P22" i="44"/>
  <c r="Q22" i="44"/>
  <c r="R22" i="44"/>
  <c r="P21" i="44"/>
  <c r="Q21" i="44"/>
  <c r="R21" i="44" s="1"/>
  <c r="Q19" i="44"/>
  <c r="P18" i="44"/>
  <c r="Q18" i="44"/>
  <c r="P17" i="44"/>
  <c r="R17" i="44" s="1"/>
  <c r="Q17" i="44"/>
  <c r="P16" i="44"/>
  <c r="R16" i="44" s="1"/>
  <c r="Q16" i="44"/>
  <c r="P15" i="44"/>
  <c r="Q15" i="44"/>
  <c r="R15" i="44"/>
  <c r="Q14" i="44"/>
  <c r="R14" i="44"/>
  <c r="P13" i="44"/>
  <c r="Q13" i="44"/>
  <c r="R13" i="44"/>
  <c r="Q12" i="44"/>
  <c r="Q11" i="44"/>
  <c r="P10" i="44"/>
  <c r="R10" i="44" s="1"/>
  <c r="Q10" i="44"/>
  <c r="P9" i="44"/>
  <c r="R9" i="44" s="1"/>
  <c r="Q9" i="44"/>
  <c r="F11" i="45"/>
  <c r="F12" i="45"/>
  <c r="P12" i="45" s="1"/>
  <c r="F13" i="45"/>
  <c r="P13" i="45" s="1"/>
  <c r="F16" i="45"/>
  <c r="F17" i="45"/>
  <c r="F19" i="45" s="1"/>
  <c r="F18" i="45"/>
  <c r="F23" i="45"/>
  <c r="F24" i="45"/>
  <c r="F25" i="45"/>
  <c r="F26" i="45"/>
  <c r="F27" i="45"/>
  <c r="P27" i="45" s="1"/>
  <c r="R27" i="45" s="1"/>
  <c r="F29" i="45"/>
  <c r="P29" i="45" s="1"/>
  <c r="F30" i="45"/>
  <c r="F31" i="45"/>
  <c r="P31" i="45" s="1"/>
  <c r="R31" i="45" s="1"/>
  <c r="F32" i="45"/>
  <c r="F37" i="45"/>
  <c r="F38" i="45"/>
  <c r="F39" i="45"/>
  <c r="F42" i="45"/>
  <c r="F45" i="45" s="1"/>
  <c r="F43" i="45"/>
  <c r="F44" i="45"/>
  <c r="P44" i="45" s="1"/>
  <c r="Q45" i="45"/>
  <c r="Q44" i="45"/>
  <c r="P43" i="45"/>
  <c r="Q43" i="45"/>
  <c r="P42" i="45"/>
  <c r="R42" i="45" s="1"/>
  <c r="Q42" i="45"/>
  <c r="P41" i="45"/>
  <c r="R41" i="45" s="1"/>
  <c r="Q41" i="45"/>
  <c r="Q40" i="45"/>
  <c r="P39" i="45"/>
  <c r="Q39" i="45"/>
  <c r="R39" i="45"/>
  <c r="Q38" i="45"/>
  <c r="P37" i="45"/>
  <c r="Q37" i="45"/>
  <c r="R37" i="45" s="1"/>
  <c r="P36" i="45"/>
  <c r="Q36" i="45"/>
  <c r="R36" i="45" s="1"/>
  <c r="P35" i="45"/>
  <c r="Q35" i="45"/>
  <c r="Q34" i="45"/>
  <c r="Q33" i="45"/>
  <c r="P32" i="45"/>
  <c r="Q32" i="45"/>
  <c r="R32" i="45"/>
  <c r="Q31" i="45"/>
  <c r="P30" i="45"/>
  <c r="Q30" i="45"/>
  <c r="R30" i="45"/>
  <c r="Q29" i="45"/>
  <c r="R29" i="45"/>
  <c r="P28" i="45"/>
  <c r="Q28" i="45"/>
  <c r="R28" i="45" s="1"/>
  <c r="Q27" i="45"/>
  <c r="P26" i="45"/>
  <c r="R26" i="45" s="1"/>
  <c r="Q26" i="45"/>
  <c r="P25" i="45"/>
  <c r="R25" i="45" s="1"/>
  <c r="Q25" i="45"/>
  <c r="P24" i="45"/>
  <c r="R24" i="45" s="1"/>
  <c r="Q24" i="45"/>
  <c r="P23" i="45"/>
  <c r="Q23" i="45"/>
  <c r="R23" i="45"/>
  <c r="P22" i="45"/>
  <c r="Q22" i="45"/>
  <c r="R22" i="45" s="1"/>
  <c r="P21" i="45"/>
  <c r="Q21" i="45"/>
  <c r="R21" i="45"/>
  <c r="P19" i="45"/>
  <c r="Q19" i="45"/>
  <c r="P18" i="45"/>
  <c r="R18" i="45" s="1"/>
  <c r="Q18" i="45"/>
  <c r="P17" i="45"/>
  <c r="Q17" i="45"/>
  <c r="R17" i="45" s="1"/>
  <c r="P16" i="45"/>
  <c r="R16" i="45" s="1"/>
  <c r="Q16" i="45"/>
  <c r="P15" i="45"/>
  <c r="R15" i="45" s="1"/>
  <c r="Q15" i="45"/>
  <c r="Q14" i="45"/>
  <c r="Q13" i="45"/>
  <c r="R13" i="45"/>
  <c r="Q12" i="45"/>
  <c r="R12" i="45" s="1"/>
  <c r="P11" i="45"/>
  <c r="Q11" i="45"/>
  <c r="P10" i="45"/>
  <c r="Q10" i="45"/>
  <c r="P9" i="45"/>
  <c r="Q9" i="45"/>
  <c r="R9" i="45" s="1"/>
  <c r="F11" i="46"/>
  <c r="F12" i="46"/>
  <c r="F13" i="46"/>
  <c r="P13" i="46" s="1"/>
  <c r="R13" i="46" s="1"/>
  <c r="F16" i="46"/>
  <c r="F17" i="46"/>
  <c r="F18" i="46"/>
  <c r="F19" i="46" s="1"/>
  <c r="P19" i="46" s="1"/>
  <c r="R19" i="46" s="1"/>
  <c r="F23" i="46"/>
  <c r="F24" i="46"/>
  <c r="F27" i="46" s="1"/>
  <c r="F25" i="46"/>
  <c r="F26" i="46"/>
  <c r="F29" i="46"/>
  <c r="P29" i="46" s="1"/>
  <c r="F30" i="46"/>
  <c r="P30" i="46" s="1"/>
  <c r="F31" i="46"/>
  <c r="F32" i="46"/>
  <c r="F33" i="46"/>
  <c r="P33" i="46" s="1"/>
  <c r="R33" i="46" s="1"/>
  <c r="F37" i="46"/>
  <c r="F38" i="46"/>
  <c r="P38" i="46" s="1"/>
  <c r="F39" i="46"/>
  <c r="F40" i="46" s="1"/>
  <c r="P40" i="46" s="1"/>
  <c r="R40" i="46" s="1"/>
  <c r="F42" i="46"/>
  <c r="F43" i="46"/>
  <c r="F44" i="46"/>
  <c r="F45" i="46" s="1"/>
  <c r="Q46" i="46"/>
  <c r="Q45" i="46"/>
  <c r="Q44" i="46"/>
  <c r="P43" i="46"/>
  <c r="R43" i="46" s="1"/>
  <c r="Q43" i="46"/>
  <c r="P42" i="46"/>
  <c r="Q42" i="46"/>
  <c r="R42" i="46"/>
  <c r="P41" i="46"/>
  <c r="R41" i="46" s="1"/>
  <c r="Q41" i="46"/>
  <c r="Q40" i="46"/>
  <c r="Q39" i="46"/>
  <c r="Q38" i="46"/>
  <c r="R38" i="46" s="1"/>
  <c r="P37" i="46"/>
  <c r="Q37" i="46"/>
  <c r="R37" i="46" s="1"/>
  <c r="P36" i="46"/>
  <c r="Q36" i="46"/>
  <c r="P35" i="46"/>
  <c r="Q35" i="46"/>
  <c r="Q33" i="46"/>
  <c r="P32" i="46"/>
  <c r="R32" i="46" s="1"/>
  <c r="Q32" i="46"/>
  <c r="P31" i="46"/>
  <c r="R31" i="46" s="1"/>
  <c r="Q31" i="46"/>
  <c r="Q30" i="46"/>
  <c r="R30" i="46"/>
  <c r="Q29" i="46"/>
  <c r="R29" i="46"/>
  <c r="P28" i="46"/>
  <c r="Q28" i="46"/>
  <c r="Q27" i="46"/>
  <c r="P26" i="46"/>
  <c r="Q26" i="46"/>
  <c r="R26" i="46" s="1"/>
  <c r="P25" i="46"/>
  <c r="R25" i="46" s="1"/>
  <c r="Q25" i="46"/>
  <c r="Q24" i="46"/>
  <c r="P23" i="46"/>
  <c r="R23" i="46" s="1"/>
  <c r="Q23" i="46"/>
  <c r="P22" i="46"/>
  <c r="Q22" i="46"/>
  <c r="R22" i="46" s="1"/>
  <c r="P21" i="46"/>
  <c r="Q21" i="46"/>
  <c r="R21" i="46"/>
  <c r="Q19" i="46"/>
  <c r="Q18" i="46"/>
  <c r="P17" i="46"/>
  <c r="R17" i="46" s="1"/>
  <c r="Q17" i="46"/>
  <c r="P16" i="46"/>
  <c r="Q16" i="46"/>
  <c r="R16" i="46"/>
  <c r="P15" i="46"/>
  <c r="Q15" i="46"/>
  <c r="R15" i="46"/>
  <c r="Q14" i="46"/>
  <c r="Q13" i="46"/>
  <c r="P12" i="46"/>
  <c r="R12" i="46" s="1"/>
  <c r="Q12" i="46"/>
  <c r="P11" i="46"/>
  <c r="Q11" i="46"/>
  <c r="P10" i="46"/>
  <c r="R10" i="46" s="1"/>
  <c r="Q10" i="46"/>
  <c r="P9" i="46"/>
  <c r="R9" i="46" s="1"/>
  <c r="Q9" i="46"/>
  <c r="F11" i="47"/>
  <c r="F12" i="47"/>
  <c r="F13" i="47"/>
  <c r="F14" i="47"/>
  <c r="F20" i="47" s="1"/>
  <c r="F16" i="47"/>
  <c r="F19" i="47" s="1"/>
  <c r="P19" i="47" s="1"/>
  <c r="R19" i="47" s="1"/>
  <c r="F17" i="47"/>
  <c r="P17" i="47" s="1"/>
  <c r="R17" i="47" s="1"/>
  <c r="F18" i="47"/>
  <c r="F23" i="47"/>
  <c r="F24" i="47"/>
  <c r="F25" i="47"/>
  <c r="F27" i="47" s="1"/>
  <c r="F26" i="47"/>
  <c r="F29" i="47"/>
  <c r="F30" i="47"/>
  <c r="F31" i="47"/>
  <c r="F32" i="47"/>
  <c r="F33" i="47"/>
  <c r="P33" i="47" s="1"/>
  <c r="R33" i="47" s="1"/>
  <c r="F37" i="47"/>
  <c r="F40" i="47" s="1"/>
  <c r="P40" i="47" s="1"/>
  <c r="R40" i="47" s="1"/>
  <c r="F38" i="47"/>
  <c r="P38" i="47" s="1"/>
  <c r="R38" i="47" s="1"/>
  <c r="F39" i="47"/>
  <c r="F42" i="47"/>
  <c r="F43" i="47"/>
  <c r="F45" i="47" s="1"/>
  <c r="F44" i="47"/>
  <c r="Q45" i="47"/>
  <c r="P44" i="47"/>
  <c r="R44" i="47" s="1"/>
  <c r="Q44" i="47"/>
  <c r="P43" i="47"/>
  <c r="R43" i="47" s="1"/>
  <c r="Q43" i="47"/>
  <c r="P42" i="47"/>
  <c r="Q42" i="47"/>
  <c r="R42" i="47" s="1"/>
  <c r="P41" i="47"/>
  <c r="Q41" i="47"/>
  <c r="R41" i="47"/>
  <c r="Q40" i="47"/>
  <c r="P39" i="47"/>
  <c r="R39" i="47" s="1"/>
  <c r="Q39" i="47"/>
  <c r="Q38" i="47"/>
  <c r="P37" i="47"/>
  <c r="R37" i="47" s="1"/>
  <c r="Q37" i="47"/>
  <c r="P36" i="47"/>
  <c r="R36" i="47" s="1"/>
  <c r="Q36" i="47"/>
  <c r="P35" i="47"/>
  <c r="R35" i="47" s="1"/>
  <c r="Q35" i="47"/>
  <c r="Q33" i="47"/>
  <c r="P32" i="47"/>
  <c r="R32" i="47" s="1"/>
  <c r="Q32" i="47"/>
  <c r="P31" i="47"/>
  <c r="R31" i="47" s="1"/>
  <c r="Q31" i="47"/>
  <c r="P30" i="47"/>
  <c r="Q30" i="47"/>
  <c r="R30" i="47" s="1"/>
  <c r="P29" i="47"/>
  <c r="R29" i="47" s="1"/>
  <c r="Q29" i="47"/>
  <c r="P28" i="47"/>
  <c r="R28" i="47" s="1"/>
  <c r="Q28" i="47"/>
  <c r="Q27" i="47"/>
  <c r="P26" i="47"/>
  <c r="Q26" i="47"/>
  <c r="R26" i="47" s="1"/>
  <c r="Q25" i="47"/>
  <c r="P24" i="47"/>
  <c r="R24" i="47" s="1"/>
  <c r="Q24" i="47"/>
  <c r="P23" i="47"/>
  <c r="R23" i="47" s="1"/>
  <c r="Q23" i="47"/>
  <c r="P22" i="47"/>
  <c r="Q22" i="47"/>
  <c r="R22" i="47" s="1"/>
  <c r="P21" i="47"/>
  <c r="R21" i="47" s="1"/>
  <c r="Q21" i="47"/>
  <c r="Q19" i="47"/>
  <c r="P18" i="47"/>
  <c r="Q18" i="47"/>
  <c r="R18" i="47" s="1"/>
  <c r="Q17" i="47"/>
  <c r="P16" i="47"/>
  <c r="R16" i="47" s="1"/>
  <c r="Q16" i="47"/>
  <c r="P15" i="47"/>
  <c r="R15" i="47" s="1"/>
  <c r="Q15" i="47"/>
  <c r="Q14" i="47"/>
  <c r="P13" i="47"/>
  <c r="R13" i="47" s="1"/>
  <c r="Q13" i="47"/>
  <c r="P12" i="47"/>
  <c r="R12" i="47" s="1"/>
  <c r="Q12" i="47"/>
  <c r="P11" i="47"/>
  <c r="R11" i="47" s="1"/>
  <c r="Q11" i="47"/>
  <c r="P10" i="47"/>
  <c r="Q10" i="47"/>
  <c r="R10" i="47" s="1"/>
  <c r="P9" i="47"/>
  <c r="Q9" i="47"/>
  <c r="R9" i="47"/>
  <c r="F11" i="48"/>
  <c r="F12" i="48"/>
  <c r="F14" i="48" s="1"/>
  <c r="F13" i="48"/>
  <c r="F16" i="48"/>
  <c r="F17" i="48"/>
  <c r="F18" i="48"/>
  <c r="F19" i="48"/>
  <c r="P19" i="48" s="1"/>
  <c r="R19" i="48" s="1"/>
  <c r="F23" i="48"/>
  <c r="F27" i="48" s="1"/>
  <c r="F24" i="48"/>
  <c r="F25" i="48"/>
  <c r="P25" i="48" s="1"/>
  <c r="R25" i="48" s="1"/>
  <c r="F26" i="48"/>
  <c r="P26" i="48" s="1"/>
  <c r="R26" i="48" s="1"/>
  <c r="F29" i="48"/>
  <c r="F30" i="48"/>
  <c r="F33" i="48" s="1"/>
  <c r="P33" i="48" s="1"/>
  <c r="R33" i="48" s="1"/>
  <c r="F31" i="48"/>
  <c r="P31" i="48" s="1"/>
  <c r="R31" i="48" s="1"/>
  <c r="F32" i="48"/>
  <c r="P32" i="48" s="1"/>
  <c r="R32" i="48" s="1"/>
  <c r="F37" i="48"/>
  <c r="F38" i="48"/>
  <c r="F39" i="48"/>
  <c r="F40" i="48"/>
  <c r="P40" i="48" s="1"/>
  <c r="R40" i="48" s="1"/>
  <c r="F42" i="48"/>
  <c r="P42" i="48" s="1"/>
  <c r="R42" i="48" s="1"/>
  <c r="F43" i="48"/>
  <c r="P43" i="48" s="1"/>
  <c r="R43" i="48" s="1"/>
  <c r="F44" i="48"/>
  <c r="Q45" i="48"/>
  <c r="P44" i="48"/>
  <c r="R44" i="48" s="1"/>
  <c r="Q44" i="48"/>
  <c r="Q43" i="48"/>
  <c r="Q42" i="48"/>
  <c r="P41" i="48"/>
  <c r="R41" i="48" s="1"/>
  <c r="Q41" i="48"/>
  <c r="Q40" i="48"/>
  <c r="P39" i="48"/>
  <c r="Q39" i="48"/>
  <c r="R39" i="48" s="1"/>
  <c r="P38" i="48"/>
  <c r="R38" i="48" s="1"/>
  <c r="Q38" i="48"/>
  <c r="P37" i="48"/>
  <c r="R37" i="48" s="1"/>
  <c r="Q37" i="48"/>
  <c r="P36" i="48"/>
  <c r="R36" i="48" s="1"/>
  <c r="Q36" i="48"/>
  <c r="P35" i="48"/>
  <c r="Q35" i="48"/>
  <c r="R35" i="48" s="1"/>
  <c r="Q33" i="48"/>
  <c r="Q32" i="48"/>
  <c r="Q31" i="48"/>
  <c r="P30" i="48"/>
  <c r="R30" i="48" s="1"/>
  <c r="Q30" i="48"/>
  <c r="P29" i="48"/>
  <c r="R29" i="48" s="1"/>
  <c r="Q29" i="48"/>
  <c r="P28" i="48"/>
  <c r="Q28" i="48"/>
  <c r="R28" i="48"/>
  <c r="Q27" i="48"/>
  <c r="Q26" i="48"/>
  <c r="Q25" i="48"/>
  <c r="P24" i="48"/>
  <c r="R24" i="48" s="1"/>
  <c r="Q24" i="48"/>
  <c r="Q23" i="48"/>
  <c r="P22" i="48"/>
  <c r="R22" i="48" s="1"/>
  <c r="Q22" i="48"/>
  <c r="P21" i="48"/>
  <c r="R21" i="48" s="1"/>
  <c r="Q21" i="48"/>
  <c r="Q19" i="48"/>
  <c r="P18" i="48"/>
  <c r="Q18" i="48"/>
  <c r="R18" i="48"/>
  <c r="P17" i="48"/>
  <c r="R17" i="48" s="1"/>
  <c r="Q17" i="48"/>
  <c r="P16" i="48"/>
  <c r="R16" i="48" s="1"/>
  <c r="Q16" i="48"/>
  <c r="P15" i="48"/>
  <c r="Q15" i="48"/>
  <c r="R15" i="48" s="1"/>
  <c r="Q14" i="48"/>
  <c r="P13" i="48"/>
  <c r="R13" i="48" s="1"/>
  <c r="Q13" i="48"/>
  <c r="P12" i="48"/>
  <c r="Q12" i="48"/>
  <c r="R12" i="48"/>
  <c r="P11" i="48"/>
  <c r="Q11" i="48"/>
  <c r="R11" i="48" s="1"/>
  <c r="P10" i="48"/>
  <c r="Q10" i="48"/>
  <c r="R10" i="48"/>
  <c r="P9" i="48"/>
  <c r="R9" i="48" s="1"/>
  <c r="Q9" i="48"/>
  <c r="F11" i="49"/>
  <c r="P11" i="49" s="1"/>
  <c r="R11" i="49" s="1"/>
  <c r="F12" i="49"/>
  <c r="F13" i="49"/>
  <c r="F16" i="49"/>
  <c r="F19" i="49" s="1"/>
  <c r="P19" i="49" s="1"/>
  <c r="R19" i="49" s="1"/>
  <c r="F17" i="49"/>
  <c r="F18" i="49"/>
  <c r="P18" i="49" s="1"/>
  <c r="R18" i="49" s="1"/>
  <c r="F23" i="49"/>
  <c r="F24" i="49"/>
  <c r="F25" i="49"/>
  <c r="F26" i="49"/>
  <c r="F27" i="49" s="1"/>
  <c r="F29" i="49"/>
  <c r="F33" i="49" s="1"/>
  <c r="P33" i="49" s="1"/>
  <c r="R33" i="49" s="1"/>
  <c r="F30" i="49"/>
  <c r="F31" i="49"/>
  <c r="F32" i="49"/>
  <c r="P32" i="49" s="1"/>
  <c r="R32" i="49" s="1"/>
  <c r="F37" i="49"/>
  <c r="F40" i="49" s="1"/>
  <c r="P40" i="49" s="1"/>
  <c r="R40" i="49" s="1"/>
  <c r="F38" i="49"/>
  <c r="F39" i="49"/>
  <c r="F42" i="49"/>
  <c r="F45" i="49" s="1"/>
  <c r="F43" i="49"/>
  <c r="P43" i="49" s="1"/>
  <c r="R43" i="49" s="1"/>
  <c r="F44" i="49"/>
  <c r="Q45" i="49"/>
  <c r="P44" i="49"/>
  <c r="Q44" i="49"/>
  <c r="R44" i="49" s="1"/>
  <c r="Q43" i="49"/>
  <c r="Q42" i="49"/>
  <c r="P41" i="49"/>
  <c r="R41" i="49" s="1"/>
  <c r="Q41" i="49"/>
  <c r="Q40" i="49"/>
  <c r="P39" i="49"/>
  <c r="R39" i="49" s="1"/>
  <c r="Q39" i="49"/>
  <c r="P38" i="49"/>
  <c r="R38" i="49" s="1"/>
  <c r="Q38" i="49"/>
  <c r="P37" i="49"/>
  <c r="Q37" i="49"/>
  <c r="R37" i="49"/>
  <c r="P36" i="49"/>
  <c r="Q36" i="49"/>
  <c r="R36" i="49" s="1"/>
  <c r="P35" i="49"/>
  <c r="Q35" i="49"/>
  <c r="R35" i="49"/>
  <c r="Q33" i="49"/>
  <c r="Q32" i="49"/>
  <c r="P31" i="49"/>
  <c r="R31" i="49" s="1"/>
  <c r="Q31" i="49"/>
  <c r="P30" i="49"/>
  <c r="R30" i="49" s="1"/>
  <c r="Q30" i="49"/>
  <c r="P29" i="49"/>
  <c r="Q29" i="49"/>
  <c r="R29" i="49"/>
  <c r="P28" i="49"/>
  <c r="Q28" i="49"/>
  <c r="R28" i="49" s="1"/>
  <c r="Q27" i="49"/>
  <c r="Q26" i="49"/>
  <c r="P25" i="49"/>
  <c r="R25" i="49" s="1"/>
  <c r="Q25" i="49"/>
  <c r="P24" i="49"/>
  <c r="Q24" i="49"/>
  <c r="R24" i="49" s="1"/>
  <c r="P23" i="49"/>
  <c r="R23" i="49" s="1"/>
  <c r="Q23" i="49"/>
  <c r="P22" i="49"/>
  <c r="R22" i="49" s="1"/>
  <c r="Q22" i="49"/>
  <c r="P21" i="49"/>
  <c r="Q21" i="49"/>
  <c r="R21" i="49"/>
  <c r="Q19" i="49"/>
  <c r="Q18" i="49"/>
  <c r="P17" i="49"/>
  <c r="R17" i="49" s="1"/>
  <c r="Q17" i="49"/>
  <c r="Q16" i="49"/>
  <c r="P15" i="49"/>
  <c r="R15" i="49" s="1"/>
  <c r="Q15" i="49"/>
  <c r="Q14" i="49"/>
  <c r="P13" i="49"/>
  <c r="Q13" i="49"/>
  <c r="R13" i="49"/>
  <c r="P12" i="49"/>
  <c r="Q12" i="49"/>
  <c r="R12" i="49" s="1"/>
  <c r="Q11" i="49"/>
  <c r="P10" i="49"/>
  <c r="R10" i="49" s="1"/>
  <c r="Q10" i="49"/>
  <c r="P9" i="49"/>
  <c r="R9" i="49" s="1"/>
  <c r="Q9" i="49"/>
  <c r="F11" i="50"/>
  <c r="F12" i="50"/>
  <c r="P12" i="50" s="1"/>
  <c r="R12" i="50" s="1"/>
  <c r="F13" i="50"/>
  <c r="F14" i="50"/>
  <c r="F16" i="50"/>
  <c r="F19" i="50" s="1"/>
  <c r="P19" i="50" s="1"/>
  <c r="R19" i="50" s="1"/>
  <c r="F17" i="50"/>
  <c r="P17" i="50" s="1"/>
  <c r="R17" i="50" s="1"/>
  <c r="F18" i="50"/>
  <c r="F23" i="50"/>
  <c r="F27" i="50" s="1"/>
  <c r="F24" i="50"/>
  <c r="F25" i="50"/>
  <c r="P25" i="50" s="1"/>
  <c r="R25" i="50" s="1"/>
  <c r="F26" i="50"/>
  <c r="F29" i="50"/>
  <c r="P29" i="50" s="1"/>
  <c r="R29" i="50" s="1"/>
  <c r="F30" i="50"/>
  <c r="F31" i="50"/>
  <c r="F32" i="50"/>
  <c r="F33" i="50" s="1"/>
  <c r="P33" i="50" s="1"/>
  <c r="R33" i="50" s="1"/>
  <c r="F37" i="50"/>
  <c r="F40" i="50" s="1"/>
  <c r="P40" i="50" s="1"/>
  <c r="R40" i="50" s="1"/>
  <c r="F38" i="50"/>
  <c r="F39" i="50"/>
  <c r="F42" i="50"/>
  <c r="F43" i="50"/>
  <c r="P43" i="50" s="1"/>
  <c r="R43" i="50" s="1"/>
  <c r="F44" i="50"/>
  <c r="P44" i="50" s="1"/>
  <c r="R44" i="50" s="1"/>
  <c r="F45" i="50"/>
  <c r="Q45" i="50"/>
  <c r="Q44" i="50"/>
  <c r="Q43" i="50"/>
  <c r="P42" i="50"/>
  <c r="R42" i="50" s="1"/>
  <c r="Q42" i="50"/>
  <c r="P41" i="50"/>
  <c r="Q41" i="50"/>
  <c r="R41" i="50" s="1"/>
  <c r="Q40" i="50"/>
  <c r="P39" i="50"/>
  <c r="R39" i="50" s="1"/>
  <c r="Q39" i="50"/>
  <c r="P38" i="50"/>
  <c r="Q38" i="50"/>
  <c r="R38" i="50"/>
  <c r="P37" i="50"/>
  <c r="Q37" i="50"/>
  <c r="R37" i="50" s="1"/>
  <c r="P36" i="50"/>
  <c r="Q36" i="50"/>
  <c r="R36" i="50"/>
  <c r="P35" i="50"/>
  <c r="R35" i="50" s="1"/>
  <c r="Q35" i="50"/>
  <c r="Q33" i="50"/>
  <c r="P32" i="50"/>
  <c r="R32" i="50" s="1"/>
  <c r="Q32" i="50"/>
  <c r="P31" i="50"/>
  <c r="R31" i="50" s="1"/>
  <c r="Q31" i="50"/>
  <c r="P30" i="50"/>
  <c r="Q30" i="50"/>
  <c r="R30" i="50"/>
  <c r="Q29" i="50"/>
  <c r="P28" i="50"/>
  <c r="Q28" i="50"/>
  <c r="R28" i="50"/>
  <c r="Q27" i="50"/>
  <c r="P26" i="50"/>
  <c r="R26" i="50" s="1"/>
  <c r="Q26" i="50"/>
  <c r="Q25" i="50"/>
  <c r="P24" i="50"/>
  <c r="R24" i="50" s="1"/>
  <c r="Q24" i="50"/>
  <c r="Q23" i="50"/>
  <c r="P22" i="50"/>
  <c r="Q22" i="50"/>
  <c r="R22" i="50"/>
  <c r="P21" i="50"/>
  <c r="Q21" i="50"/>
  <c r="R21" i="50" s="1"/>
  <c r="Q19" i="50"/>
  <c r="P18" i="50"/>
  <c r="R18" i="50" s="1"/>
  <c r="Q18" i="50"/>
  <c r="Q17" i="50"/>
  <c r="P16" i="50"/>
  <c r="R16" i="50" s="1"/>
  <c r="Q16" i="50"/>
  <c r="P15" i="50"/>
  <c r="R15" i="50" s="1"/>
  <c r="Q15" i="50"/>
  <c r="P14" i="50"/>
  <c r="Q14" i="50"/>
  <c r="R14" i="50"/>
  <c r="P13" i="50"/>
  <c r="Q13" i="50"/>
  <c r="R13" i="50" s="1"/>
  <c r="Q12" i="50"/>
  <c r="P11" i="50"/>
  <c r="R11" i="50" s="1"/>
  <c r="Q11" i="50"/>
  <c r="P10" i="50"/>
  <c r="R10" i="50" s="1"/>
  <c r="Q10" i="50"/>
  <c r="P9" i="50"/>
  <c r="Q9" i="50"/>
  <c r="R9" i="50" s="1"/>
  <c r="F11" i="51"/>
  <c r="P11" i="51" s="1"/>
  <c r="R11" i="51" s="1"/>
  <c r="F12" i="51"/>
  <c r="F13" i="51"/>
  <c r="P13" i="51" s="1"/>
  <c r="R13" i="51" s="1"/>
  <c r="F16" i="51"/>
  <c r="F17" i="51"/>
  <c r="F18" i="51"/>
  <c r="P18" i="51" s="1"/>
  <c r="R18" i="51" s="1"/>
  <c r="F23" i="51"/>
  <c r="F24" i="51"/>
  <c r="P24" i="51" s="1"/>
  <c r="R24" i="51" s="1"/>
  <c r="F25" i="51"/>
  <c r="F26" i="51"/>
  <c r="F29" i="51"/>
  <c r="F33" i="51" s="1"/>
  <c r="P33" i="51" s="1"/>
  <c r="R33" i="51" s="1"/>
  <c r="F30" i="51"/>
  <c r="P30" i="51" s="1"/>
  <c r="R30" i="51" s="1"/>
  <c r="F31" i="51"/>
  <c r="P31" i="51" s="1"/>
  <c r="R31" i="51" s="1"/>
  <c r="F32" i="51"/>
  <c r="F37" i="51"/>
  <c r="F38" i="51"/>
  <c r="F39" i="51"/>
  <c r="F40" i="51" s="1"/>
  <c r="P40" i="51" s="1"/>
  <c r="R40" i="51" s="1"/>
  <c r="F42" i="51"/>
  <c r="F45" i="51" s="1"/>
  <c r="F43" i="51"/>
  <c r="F44" i="51"/>
  <c r="P44" i="51" s="1"/>
  <c r="R44" i="51" s="1"/>
  <c r="Q46" i="51"/>
  <c r="Q45" i="51"/>
  <c r="Q44" i="51"/>
  <c r="P43" i="51"/>
  <c r="R43" i="51" s="1"/>
  <c r="Q43" i="51"/>
  <c r="Q42" i="51"/>
  <c r="P41" i="51"/>
  <c r="R41" i="51" s="1"/>
  <c r="Q41" i="51"/>
  <c r="Q40" i="51"/>
  <c r="P39" i="51"/>
  <c r="Q39" i="51"/>
  <c r="R39" i="51"/>
  <c r="P38" i="51"/>
  <c r="Q38" i="51"/>
  <c r="R38" i="51" s="1"/>
  <c r="P37" i="51"/>
  <c r="Q37" i="51"/>
  <c r="R37" i="51"/>
  <c r="P36" i="51"/>
  <c r="R36" i="51" s="1"/>
  <c r="Q36" i="51"/>
  <c r="P35" i="51"/>
  <c r="R35" i="51" s="1"/>
  <c r="Q35" i="51"/>
  <c r="Q33" i="51"/>
  <c r="P32" i="51"/>
  <c r="R32" i="51" s="1"/>
  <c r="Q32" i="51"/>
  <c r="Q31" i="51"/>
  <c r="Q30" i="51"/>
  <c r="Q29" i="51"/>
  <c r="P28" i="51"/>
  <c r="R28" i="51" s="1"/>
  <c r="Q28" i="51"/>
  <c r="Q27" i="51"/>
  <c r="P26" i="51"/>
  <c r="Q26" i="51"/>
  <c r="R26" i="51" s="1"/>
  <c r="P25" i="51"/>
  <c r="R25" i="51" s="1"/>
  <c r="Q25" i="51"/>
  <c r="Q24" i="51"/>
  <c r="P23" i="51"/>
  <c r="Q23" i="51"/>
  <c r="R23" i="51"/>
  <c r="P22" i="51"/>
  <c r="Q22" i="51"/>
  <c r="R22" i="51" s="1"/>
  <c r="P21" i="51"/>
  <c r="Q21" i="51"/>
  <c r="R21" i="51"/>
  <c r="Q20" i="51"/>
  <c r="Q19" i="51"/>
  <c r="Q18" i="51"/>
  <c r="P17" i="51"/>
  <c r="R17" i="51" s="1"/>
  <c r="Q17" i="51"/>
  <c r="P16" i="51"/>
  <c r="R16" i="51" s="1"/>
  <c r="Q16" i="51"/>
  <c r="P15" i="51"/>
  <c r="Q15" i="51"/>
  <c r="R15" i="51"/>
  <c r="Q14" i="51"/>
  <c r="Q13" i="51"/>
  <c r="P12" i="51"/>
  <c r="R12" i="51" s="1"/>
  <c r="Q12" i="51"/>
  <c r="Q11" i="51"/>
  <c r="P10" i="51"/>
  <c r="Q10" i="51"/>
  <c r="R10" i="51" s="1"/>
  <c r="P9" i="51"/>
  <c r="R9" i="51" s="1"/>
  <c r="Q9" i="51"/>
  <c r="F11" i="7"/>
  <c r="F12" i="7"/>
  <c r="F13" i="7"/>
  <c r="F14" i="7"/>
  <c r="F20" i="7" s="1"/>
  <c r="F16" i="7"/>
  <c r="F17" i="7"/>
  <c r="F19" i="7" s="1"/>
  <c r="P19" i="7" s="1"/>
  <c r="R19" i="7" s="1"/>
  <c r="F18" i="7"/>
  <c r="F23" i="7"/>
  <c r="F24" i="7"/>
  <c r="F25" i="7"/>
  <c r="P25" i="7" s="1"/>
  <c r="R25" i="7" s="1"/>
  <c r="F26" i="7"/>
  <c r="F27" i="7"/>
  <c r="P27" i="7" s="1"/>
  <c r="R27" i="7" s="1"/>
  <c r="F29" i="7"/>
  <c r="F30" i="7"/>
  <c r="P30" i="7" s="1"/>
  <c r="R30" i="7" s="1"/>
  <c r="F31" i="7"/>
  <c r="P31" i="7" s="1"/>
  <c r="R31" i="7" s="1"/>
  <c r="F32" i="7"/>
  <c r="F37" i="7"/>
  <c r="F38" i="7"/>
  <c r="F40" i="7" s="1"/>
  <c r="P40" i="7" s="1"/>
  <c r="R40" i="7" s="1"/>
  <c r="F39" i="7"/>
  <c r="F42" i="7"/>
  <c r="F43" i="7"/>
  <c r="F44" i="7"/>
  <c r="F45" i="7"/>
  <c r="Q45" i="7"/>
  <c r="P44" i="7"/>
  <c r="R44" i="7" s="1"/>
  <c r="Q44" i="7"/>
  <c r="P43" i="7"/>
  <c r="Q43" i="7"/>
  <c r="R43" i="7" s="1"/>
  <c r="P42" i="7"/>
  <c r="R42" i="7" s="1"/>
  <c r="Q42" i="7"/>
  <c r="P41" i="7"/>
  <c r="R41" i="7" s="1"/>
  <c r="Q41" i="7"/>
  <c r="Q40" i="7"/>
  <c r="P39" i="7"/>
  <c r="Q39" i="7"/>
  <c r="R39" i="7" s="1"/>
  <c r="Q38" i="7"/>
  <c r="P37" i="7"/>
  <c r="R37" i="7" s="1"/>
  <c r="Q37" i="7"/>
  <c r="P36" i="7"/>
  <c r="R36" i="7" s="1"/>
  <c r="Q36" i="7"/>
  <c r="P35" i="7"/>
  <c r="Q35" i="7"/>
  <c r="R35" i="7" s="1"/>
  <c r="Q34" i="7"/>
  <c r="Q33" i="7"/>
  <c r="P32" i="7"/>
  <c r="Q32" i="7"/>
  <c r="R32" i="7"/>
  <c r="Q31" i="7"/>
  <c r="Q30" i="7"/>
  <c r="P29" i="7"/>
  <c r="R29" i="7" s="1"/>
  <c r="Q29" i="7"/>
  <c r="P28" i="7"/>
  <c r="R28" i="7" s="1"/>
  <c r="Q28" i="7"/>
  <c r="Q27" i="7"/>
  <c r="P26" i="7"/>
  <c r="R26" i="7" s="1"/>
  <c r="Q26" i="7"/>
  <c r="Q25" i="7"/>
  <c r="P24" i="7"/>
  <c r="Q24" i="7"/>
  <c r="R24" i="7"/>
  <c r="P23" i="7"/>
  <c r="Q23" i="7"/>
  <c r="R23" i="7" s="1"/>
  <c r="P22" i="7"/>
  <c r="Q22" i="7"/>
  <c r="R22" i="7"/>
  <c r="P21" i="7"/>
  <c r="R21" i="7" s="1"/>
  <c r="Q21" i="7"/>
  <c r="Q20" i="7"/>
  <c r="Q19" i="7"/>
  <c r="P18" i="7"/>
  <c r="R18" i="7" s="1"/>
  <c r="Q18" i="7"/>
  <c r="Q17" i="7"/>
  <c r="P16" i="7"/>
  <c r="Q16" i="7"/>
  <c r="R16" i="7"/>
  <c r="P15" i="7"/>
  <c r="Q15" i="7"/>
  <c r="R15" i="7" s="1"/>
  <c r="Q14" i="7"/>
  <c r="P13" i="7"/>
  <c r="R13" i="7" s="1"/>
  <c r="Q13" i="7"/>
  <c r="P12" i="7"/>
  <c r="R12" i="7" s="1"/>
  <c r="Q12" i="7"/>
  <c r="P11" i="7"/>
  <c r="Q11" i="7"/>
  <c r="R11" i="7" s="1"/>
  <c r="P10" i="7"/>
  <c r="R10" i="7" s="1"/>
  <c r="Q10" i="7"/>
  <c r="P9" i="7"/>
  <c r="R9" i="7" s="1"/>
  <c r="Q9" i="7"/>
  <c r="F11" i="1"/>
  <c r="F14" i="1" s="1"/>
  <c r="F12" i="1"/>
  <c r="F13" i="1"/>
  <c r="P13" i="1" s="1"/>
  <c r="R13" i="1" s="1"/>
  <c r="F16" i="1"/>
  <c r="P16" i="1" s="1"/>
  <c r="R16" i="1" s="1"/>
  <c r="F17" i="1"/>
  <c r="F18" i="1"/>
  <c r="F23" i="1"/>
  <c r="F27" i="1" s="1"/>
  <c r="F24" i="1"/>
  <c r="P24" i="1" s="1"/>
  <c r="R24" i="1" s="1"/>
  <c r="F25" i="1"/>
  <c r="F26" i="1"/>
  <c r="P26" i="1" s="1"/>
  <c r="R26" i="1" s="1"/>
  <c r="F29" i="1"/>
  <c r="F30" i="1"/>
  <c r="F31" i="1"/>
  <c r="P31" i="1" s="1"/>
  <c r="R31" i="1" s="1"/>
  <c r="F32" i="1"/>
  <c r="F33" i="1"/>
  <c r="P33" i="1" s="1"/>
  <c r="R33" i="1" s="1"/>
  <c r="F37" i="1"/>
  <c r="F40" i="1" s="1"/>
  <c r="P40" i="1" s="1"/>
  <c r="R40" i="1" s="1"/>
  <c r="F38" i="1"/>
  <c r="F39" i="1"/>
  <c r="F42" i="1"/>
  <c r="F45" i="1" s="1"/>
  <c r="F43" i="1"/>
  <c r="F44" i="1"/>
  <c r="P44" i="1" s="1"/>
  <c r="R44" i="1" s="1"/>
  <c r="Q46" i="1"/>
  <c r="Q45" i="1"/>
  <c r="Q44" i="1"/>
  <c r="P43" i="1"/>
  <c r="R43" i="1" s="1"/>
  <c r="Q43" i="1"/>
  <c r="Q42" i="1"/>
  <c r="P41" i="1"/>
  <c r="Q41" i="1"/>
  <c r="R41" i="1"/>
  <c r="Q40" i="1"/>
  <c r="P39" i="1"/>
  <c r="Q39" i="1"/>
  <c r="R39" i="1"/>
  <c r="P38" i="1"/>
  <c r="R38" i="1" s="1"/>
  <c r="Q38" i="1"/>
  <c r="P37" i="1"/>
  <c r="R37" i="1" s="1"/>
  <c r="Q37" i="1"/>
  <c r="P36" i="1"/>
  <c r="Q36" i="1"/>
  <c r="R36" i="1" s="1"/>
  <c r="P35" i="1"/>
  <c r="R35" i="1" s="1"/>
  <c r="Q35" i="1"/>
  <c r="Q34" i="1"/>
  <c r="Q33" i="1"/>
  <c r="P32" i="1"/>
  <c r="Q32" i="1"/>
  <c r="R32" i="1" s="1"/>
  <c r="Q31" i="1"/>
  <c r="P30" i="1"/>
  <c r="R30" i="1" s="1"/>
  <c r="Q30" i="1"/>
  <c r="P29" i="1"/>
  <c r="R29" i="1" s="1"/>
  <c r="Q29" i="1"/>
  <c r="P28" i="1"/>
  <c r="Q28" i="1"/>
  <c r="R28" i="1" s="1"/>
  <c r="Q27" i="1"/>
  <c r="Q26" i="1"/>
  <c r="P25" i="1"/>
  <c r="Q25" i="1"/>
  <c r="R25" i="1"/>
  <c r="Q24" i="1"/>
  <c r="Q23" i="1"/>
  <c r="P22" i="1"/>
  <c r="R22" i="1" s="1"/>
  <c r="Q22" i="1"/>
  <c r="P21" i="1"/>
  <c r="R21" i="1" s="1"/>
  <c r="Q21" i="1"/>
  <c r="Q20" i="1"/>
  <c r="Q19" i="1"/>
  <c r="P18" i="1"/>
  <c r="R18" i="1" s="1"/>
  <c r="Q18" i="1"/>
  <c r="P17" i="1"/>
  <c r="Q17" i="1"/>
  <c r="R17" i="1"/>
  <c r="Q16" i="1"/>
  <c r="P15" i="1"/>
  <c r="Q15" i="1"/>
  <c r="R15" i="1"/>
  <c r="Q14" i="1"/>
  <c r="Q13" i="1"/>
  <c r="P12" i="1"/>
  <c r="Q12" i="1"/>
  <c r="R12" i="1" s="1"/>
  <c r="P11" i="1"/>
  <c r="R11" i="1" s="1"/>
  <c r="Q11" i="1"/>
  <c r="P10" i="1"/>
  <c r="R10" i="1" s="1"/>
  <c r="Q10" i="1"/>
  <c r="P9" i="1"/>
  <c r="Q9" i="1"/>
  <c r="R9" i="1"/>
  <c r="O2" i="6"/>
  <c r="B30" i="6"/>
  <c r="B19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29" i="6"/>
  <c r="B28" i="6"/>
  <c r="B27" i="6"/>
  <c r="B26" i="6"/>
  <c r="B25" i="6"/>
  <c r="B24" i="6"/>
  <c r="B22" i="6"/>
  <c r="B23" i="6"/>
  <c r="B21" i="6"/>
  <c r="B20" i="6"/>
  <c r="B18" i="6"/>
  <c r="B14" i="6"/>
  <c r="B13" i="6"/>
  <c r="B12" i="6"/>
  <c r="B9" i="6"/>
  <c r="B10" i="6"/>
  <c r="B17" i="6"/>
  <c r="B16" i="6"/>
  <c r="B15" i="6"/>
  <c r="D2" i="6"/>
  <c r="D2" i="22"/>
  <c r="D2" i="20"/>
  <c r="B11" i="6"/>
  <c r="O2" i="51"/>
  <c r="D2" i="51"/>
  <c r="D2" i="16"/>
  <c r="O2" i="36"/>
  <c r="D2" i="36"/>
  <c r="O2" i="34"/>
  <c r="D2" i="34"/>
  <c r="O2" i="33"/>
  <c r="D2" i="33"/>
  <c r="O2" i="32"/>
  <c r="D2" i="32"/>
  <c r="O2" i="31"/>
  <c r="D2" i="31"/>
  <c r="O2" i="30"/>
  <c r="D2" i="30"/>
  <c r="O2" i="29"/>
  <c r="D2" i="29"/>
  <c r="O2" i="28"/>
  <c r="D2" i="28"/>
  <c r="O2" i="27"/>
  <c r="D2" i="27"/>
  <c r="O2" i="26"/>
  <c r="D2" i="26"/>
  <c r="O2" i="22"/>
  <c r="O2" i="21"/>
  <c r="D2" i="21"/>
  <c r="D2" i="7"/>
  <c r="D2" i="50"/>
  <c r="O2" i="50"/>
  <c r="D2" i="49"/>
  <c r="O2" i="49"/>
  <c r="D2" i="48"/>
  <c r="O2" i="48"/>
  <c r="D2" i="47"/>
  <c r="O2" i="47"/>
  <c r="D2" i="46"/>
  <c r="O2" i="46"/>
  <c r="D2" i="45"/>
  <c r="O2" i="45"/>
  <c r="D2" i="44"/>
  <c r="O2" i="44"/>
  <c r="D2" i="42"/>
  <c r="O2" i="42"/>
  <c r="D2" i="41"/>
  <c r="O2" i="41"/>
  <c r="D2" i="37"/>
  <c r="O2" i="37"/>
  <c r="D2" i="35"/>
  <c r="O2" i="35"/>
  <c r="O2" i="5"/>
  <c r="D2" i="5"/>
  <c r="O2" i="17"/>
  <c r="D2" i="17"/>
  <c r="O2" i="18"/>
  <c r="D2" i="18"/>
  <c r="O2" i="19"/>
  <c r="D2" i="19"/>
  <c r="O2" i="20"/>
  <c r="O2" i="23"/>
  <c r="D2" i="23"/>
  <c r="O2" i="24"/>
  <c r="D2" i="24"/>
  <c r="O2" i="25"/>
  <c r="D2" i="25"/>
  <c r="O2" i="16"/>
  <c r="O2" i="15"/>
  <c r="D2" i="15"/>
  <c r="O2" i="7"/>
  <c r="P14" i="1" l="1"/>
  <c r="R14" i="1" s="1"/>
  <c r="P20" i="47"/>
  <c r="F46" i="51"/>
  <c r="P46" i="51" s="1"/>
  <c r="R46" i="51" s="1"/>
  <c r="P45" i="51"/>
  <c r="R45" i="51" s="1"/>
  <c r="P27" i="50"/>
  <c r="R27" i="50" s="1"/>
  <c r="F34" i="50"/>
  <c r="P34" i="50" s="1"/>
  <c r="F46" i="49"/>
  <c r="P46" i="49" s="1"/>
  <c r="P45" i="49"/>
  <c r="R45" i="49" s="1"/>
  <c r="P27" i="49"/>
  <c r="R27" i="49" s="1"/>
  <c r="F34" i="49"/>
  <c r="P34" i="49" s="1"/>
  <c r="P27" i="47"/>
  <c r="R27" i="47" s="1"/>
  <c r="F34" i="47"/>
  <c r="P34" i="47" s="1"/>
  <c r="F34" i="1"/>
  <c r="P34" i="1" s="1"/>
  <c r="R34" i="1" s="1"/>
  <c r="P27" i="1"/>
  <c r="R27" i="1" s="1"/>
  <c r="F46" i="7"/>
  <c r="P46" i="7" s="1"/>
  <c r="F46" i="46"/>
  <c r="P46" i="46" s="1"/>
  <c r="R46" i="46" s="1"/>
  <c r="P45" i="46"/>
  <c r="R45" i="46" s="1"/>
  <c r="F46" i="50"/>
  <c r="P46" i="50" s="1"/>
  <c r="F20" i="48"/>
  <c r="P14" i="48"/>
  <c r="R14" i="48" s="1"/>
  <c r="F46" i="45"/>
  <c r="P46" i="45" s="1"/>
  <c r="P45" i="45"/>
  <c r="R45" i="45" s="1"/>
  <c r="P27" i="46"/>
  <c r="R27" i="46" s="1"/>
  <c r="F34" i="46"/>
  <c r="P34" i="46" s="1"/>
  <c r="P20" i="7"/>
  <c r="R20" i="7" s="1"/>
  <c r="F20" i="50"/>
  <c r="F46" i="1"/>
  <c r="P46" i="1" s="1"/>
  <c r="R46" i="1" s="1"/>
  <c r="P45" i="1"/>
  <c r="R45" i="1" s="1"/>
  <c r="P27" i="48"/>
  <c r="R27" i="48" s="1"/>
  <c r="F34" i="48"/>
  <c r="P34" i="48" s="1"/>
  <c r="F46" i="47"/>
  <c r="P46" i="47" s="1"/>
  <c r="P45" i="47"/>
  <c r="R45" i="47" s="1"/>
  <c r="P44" i="46"/>
  <c r="R44" i="46" s="1"/>
  <c r="F40" i="45"/>
  <c r="P40" i="45" s="1"/>
  <c r="R40" i="45" s="1"/>
  <c r="P38" i="45"/>
  <c r="R38" i="45" s="1"/>
  <c r="R12" i="44"/>
  <c r="P16" i="37"/>
  <c r="R16" i="37" s="1"/>
  <c r="F19" i="37"/>
  <c r="P19" i="37" s="1"/>
  <c r="R19" i="37" s="1"/>
  <c r="P45" i="7"/>
  <c r="R45" i="7" s="1"/>
  <c r="F19" i="51"/>
  <c r="P19" i="51" s="1"/>
  <c r="R19" i="51" s="1"/>
  <c r="P26" i="49"/>
  <c r="R26" i="49" s="1"/>
  <c r="P42" i="49"/>
  <c r="R42" i="49" s="1"/>
  <c r="R35" i="46"/>
  <c r="F14" i="46"/>
  <c r="R10" i="45"/>
  <c r="R35" i="45"/>
  <c r="F14" i="45"/>
  <c r="R18" i="44"/>
  <c r="P45" i="44"/>
  <c r="R45" i="44" s="1"/>
  <c r="R11" i="44"/>
  <c r="R27" i="42"/>
  <c r="R11" i="42"/>
  <c r="R24" i="41"/>
  <c r="R39" i="36"/>
  <c r="F40" i="35"/>
  <c r="P40" i="35" s="1"/>
  <c r="R40" i="35" s="1"/>
  <c r="P37" i="35"/>
  <c r="R37" i="35" s="1"/>
  <c r="P27" i="35"/>
  <c r="R27" i="35" s="1"/>
  <c r="F19" i="31"/>
  <c r="P19" i="31" s="1"/>
  <c r="R19" i="31" s="1"/>
  <c r="P17" i="31"/>
  <c r="R17" i="31" s="1"/>
  <c r="P11" i="30"/>
  <c r="R11" i="30" s="1"/>
  <c r="F14" i="30"/>
  <c r="F34" i="7"/>
  <c r="P34" i="7" s="1"/>
  <c r="R34" i="7" s="1"/>
  <c r="F34" i="45"/>
  <c r="P34" i="45" s="1"/>
  <c r="R34" i="45" s="1"/>
  <c r="R44" i="44"/>
  <c r="F46" i="42"/>
  <c r="P46" i="42" s="1"/>
  <c r="P45" i="42"/>
  <c r="R45" i="42" s="1"/>
  <c r="F19" i="1"/>
  <c r="P19" i="1" s="1"/>
  <c r="R19" i="1" s="1"/>
  <c r="F33" i="7"/>
  <c r="P33" i="7" s="1"/>
  <c r="R33" i="7" s="1"/>
  <c r="P42" i="51"/>
  <c r="R42" i="51" s="1"/>
  <c r="F27" i="51"/>
  <c r="P16" i="49"/>
  <c r="R16" i="49" s="1"/>
  <c r="F14" i="49"/>
  <c r="P23" i="48"/>
  <c r="R23" i="48" s="1"/>
  <c r="P14" i="47"/>
  <c r="R14" i="47" s="1"/>
  <c r="R11" i="46"/>
  <c r="R36" i="46"/>
  <c r="P39" i="46"/>
  <c r="R39" i="46" s="1"/>
  <c r="R11" i="45"/>
  <c r="F33" i="45"/>
  <c r="P33" i="45" s="1"/>
  <c r="R33" i="45" s="1"/>
  <c r="R26" i="44"/>
  <c r="R43" i="44"/>
  <c r="R9" i="42"/>
  <c r="R18" i="42"/>
  <c r="F46" i="41"/>
  <c r="P46" i="41" s="1"/>
  <c r="R46" i="41" s="1"/>
  <c r="F27" i="41"/>
  <c r="R23" i="37"/>
  <c r="P38" i="37"/>
  <c r="R38" i="37" s="1"/>
  <c r="F40" i="37"/>
  <c r="P40" i="37" s="1"/>
  <c r="R40" i="37" s="1"/>
  <c r="F20" i="37"/>
  <c r="F40" i="36"/>
  <c r="R18" i="35"/>
  <c r="P45" i="29"/>
  <c r="R45" i="29" s="1"/>
  <c r="P23" i="1"/>
  <c r="R23" i="1" s="1"/>
  <c r="P14" i="7"/>
  <c r="R14" i="7" s="1"/>
  <c r="P38" i="7"/>
  <c r="R38" i="7" s="1"/>
  <c r="P29" i="51"/>
  <c r="R29" i="51" s="1"/>
  <c r="P25" i="47"/>
  <c r="R25" i="47" s="1"/>
  <c r="R43" i="45"/>
  <c r="R44" i="45"/>
  <c r="F33" i="44"/>
  <c r="P29" i="44"/>
  <c r="R29" i="44" s="1"/>
  <c r="R43" i="42"/>
  <c r="R18" i="41"/>
  <c r="R15" i="37"/>
  <c r="R31" i="37"/>
  <c r="P42" i="1"/>
  <c r="R42" i="1" s="1"/>
  <c r="P17" i="7"/>
  <c r="R17" i="7" s="1"/>
  <c r="F14" i="51"/>
  <c r="P23" i="50"/>
  <c r="R23" i="50" s="1"/>
  <c r="P18" i="46"/>
  <c r="R18" i="46" s="1"/>
  <c r="P24" i="46"/>
  <c r="R24" i="46" s="1"/>
  <c r="R19" i="44"/>
  <c r="R19" i="42"/>
  <c r="P37" i="41"/>
  <c r="R37" i="41" s="1"/>
  <c r="F27" i="37"/>
  <c r="F45" i="48"/>
  <c r="F14" i="42"/>
  <c r="P45" i="50"/>
  <c r="R45" i="50" s="1"/>
  <c r="R28" i="46"/>
  <c r="R19" i="45"/>
  <c r="F40" i="44"/>
  <c r="P40" i="44" s="1"/>
  <c r="R40" i="44" s="1"/>
  <c r="R42" i="41"/>
  <c r="F20" i="41"/>
  <c r="P14" i="41"/>
  <c r="R14" i="41" s="1"/>
  <c r="R17" i="37"/>
  <c r="P29" i="36"/>
  <c r="R29" i="36" s="1"/>
  <c r="F33" i="36"/>
  <c r="P33" i="36" s="1"/>
  <c r="R33" i="36" s="1"/>
  <c r="F46" i="33"/>
  <c r="P46" i="33" s="1"/>
  <c r="P45" i="33"/>
  <c r="R45" i="33" s="1"/>
  <c r="P30" i="33"/>
  <c r="R30" i="33" s="1"/>
  <c r="F33" i="33"/>
  <c r="P33" i="33" s="1"/>
  <c r="R33" i="33" s="1"/>
  <c r="F33" i="42"/>
  <c r="R15" i="35"/>
  <c r="F45" i="35"/>
  <c r="R17" i="34"/>
  <c r="F45" i="34"/>
  <c r="R16" i="33"/>
  <c r="F45" i="31"/>
  <c r="R29" i="31"/>
  <c r="P25" i="29"/>
  <c r="R25" i="29" s="1"/>
  <c r="R19" i="28"/>
  <c r="F45" i="32"/>
  <c r="R30" i="32"/>
  <c r="R13" i="31"/>
  <c r="P31" i="30"/>
  <c r="R31" i="30" s="1"/>
  <c r="F33" i="30"/>
  <c r="P33" i="30" s="1"/>
  <c r="R33" i="30" s="1"/>
  <c r="R43" i="29"/>
  <c r="P20" i="28"/>
  <c r="R20" i="28" s="1"/>
  <c r="R16" i="36"/>
  <c r="P14" i="34"/>
  <c r="R14" i="34" s="1"/>
  <c r="R24" i="34"/>
  <c r="F20" i="33"/>
  <c r="P14" i="33"/>
  <c r="R14" i="33" s="1"/>
  <c r="F40" i="31"/>
  <c r="P40" i="31" s="1"/>
  <c r="R40" i="31" s="1"/>
  <c r="P38" i="31"/>
  <c r="R38" i="31" s="1"/>
  <c r="F27" i="36"/>
  <c r="R31" i="35"/>
  <c r="R40" i="34"/>
  <c r="P27" i="34"/>
  <c r="R27" i="34" s="1"/>
  <c r="F34" i="34"/>
  <c r="P34" i="34" s="1"/>
  <c r="P27" i="31"/>
  <c r="R27" i="31" s="1"/>
  <c r="F14" i="31"/>
  <c r="P42" i="30"/>
  <c r="R42" i="30" s="1"/>
  <c r="R29" i="30"/>
  <c r="F14" i="29"/>
  <c r="P37" i="36"/>
  <c r="R37" i="36" s="1"/>
  <c r="F33" i="35"/>
  <c r="P33" i="35" s="1"/>
  <c r="R33" i="35" s="1"/>
  <c r="F27" i="33"/>
  <c r="F46" i="30"/>
  <c r="P46" i="30" s="1"/>
  <c r="P45" i="30"/>
  <c r="R45" i="30" s="1"/>
  <c r="P27" i="30"/>
  <c r="R27" i="30" s="1"/>
  <c r="F34" i="30"/>
  <c r="P34" i="30" s="1"/>
  <c r="F34" i="28"/>
  <c r="P34" i="28" s="1"/>
  <c r="P27" i="28"/>
  <c r="R27" i="28" s="1"/>
  <c r="F33" i="37"/>
  <c r="P33" i="37" s="1"/>
  <c r="R33" i="37" s="1"/>
  <c r="F19" i="36"/>
  <c r="P19" i="36" s="1"/>
  <c r="R19" i="36" s="1"/>
  <c r="P23" i="35"/>
  <c r="R23" i="35" s="1"/>
  <c r="P24" i="32"/>
  <c r="R24" i="32" s="1"/>
  <c r="F27" i="32"/>
  <c r="F14" i="32"/>
  <c r="R13" i="30"/>
  <c r="R12" i="29"/>
  <c r="P29" i="35"/>
  <c r="R29" i="35" s="1"/>
  <c r="F20" i="35"/>
  <c r="P16" i="34"/>
  <c r="R16" i="34" s="1"/>
  <c r="F19" i="34"/>
  <c r="P19" i="34" s="1"/>
  <c r="R19" i="34" s="1"/>
  <c r="R31" i="33"/>
  <c r="F33" i="32"/>
  <c r="P33" i="32" s="1"/>
  <c r="R33" i="32" s="1"/>
  <c r="R12" i="30"/>
  <c r="F34" i="29"/>
  <c r="P34" i="29" s="1"/>
  <c r="R34" i="29" s="1"/>
  <c r="R11" i="29"/>
  <c r="F46" i="27"/>
  <c r="P46" i="27" s="1"/>
  <c r="R46" i="27" s="1"/>
  <c r="P45" i="27"/>
  <c r="R45" i="27" s="1"/>
  <c r="F40" i="29"/>
  <c r="P40" i="29" s="1"/>
  <c r="R40" i="29" s="1"/>
  <c r="F33" i="28"/>
  <c r="P33" i="28" s="1"/>
  <c r="R33" i="28" s="1"/>
  <c r="R28" i="27"/>
  <c r="F14" i="27"/>
  <c r="R10" i="26"/>
  <c r="R26" i="25"/>
  <c r="F46" i="25"/>
  <c r="P46" i="25" s="1"/>
  <c r="P45" i="25"/>
  <c r="R45" i="25" s="1"/>
  <c r="P27" i="25"/>
  <c r="R27" i="25" s="1"/>
  <c r="F34" i="25"/>
  <c r="P34" i="25" s="1"/>
  <c r="F19" i="25"/>
  <c r="P19" i="25" s="1"/>
  <c r="R19" i="25" s="1"/>
  <c r="P27" i="24"/>
  <c r="R27" i="24" s="1"/>
  <c r="F34" i="24"/>
  <c r="P34" i="24" s="1"/>
  <c r="R34" i="24" s="1"/>
  <c r="F46" i="23"/>
  <c r="P46" i="23" s="1"/>
  <c r="R46" i="23" s="1"/>
  <c r="F46" i="22"/>
  <c r="P46" i="22" s="1"/>
  <c r="R46" i="22" s="1"/>
  <c r="P45" i="22"/>
  <c r="R45" i="22" s="1"/>
  <c r="F46" i="18"/>
  <c r="P46" i="18" s="1"/>
  <c r="R46" i="18" s="1"/>
  <c r="P45" i="18"/>
  <c r="R45" i="18" s="1"/>
  <c r="P14" i="28"/>
  <c r="R14" i="28" s="1"/>
  <c r="F33" i="27"/>
  <c r="P33" i="27" s="1"/>
  <c r="R33" i="27" s="1"/>
  <c r="F45" i="26"/>
  <c r="P27" i="19"/>
  <c r="R27" i="19" s="1"/>
  <c r="F34" i="19"/>
  <c r="P34" i="19" s="1"/>
  <c r="R34" i="19" s="1"/>
  <c r="P14" i="18"/>
  <c r="R14" i="18" s="1"/>
  <c r="F46" i="21"/>
  <c r="P46" i="21" s="1"/>
  <c r="R46" i="21" s="1"/>
  <c r="P45" i="21"/>
  <c r="R45" i="21" s="1"/>
  <c r="P27" i="20"/>
  <c r="R27" i="20" s="1"/>
  <c r="F34" i="20"/>
  <c r="P34" i="20" s="1"/>
  <c r="P42" i="34"/>
  <c r="R42" i="34" s="1"/>
  <c r="P29" i="29"/>
  <c r="R29" i="29" s="1"/>
  <c r="R18" i="26"/>
  <c r="R9" i="25"/>
  <c r="F40" i="25"/>
  <c r="P40" i="25" s="1"/>
  <c r="R40" i="25" s="1"/>
  <c r="P11" i="25"/>
  <c r="R11" i="25" s="1"/>
  <c r="F14" i="25"/>
  <c r="R19" i="24"/>
  <c r="P27" i="22"/>
  <c r="R27" i="22" s="1"/>
  <c r="F34" i="22"/>
  <c r="P34" i="22" s="1"/>
  <c r="R34" i="22" s="1"/>
  <c r="F46" i="19"/>
  <c r="P46" i="19" s="1"/>
  <c r="P27" i="18"/>
  <c r="R27" i="18" s="1"/>
  <c r="F34" i="18"/>
  <c r="P34" i="18" s="1"/>
  <c r="R34" i="18" s="1"/>
  <c r="F46" i="17"/>
  <c r="P46" i="17" s="1"/>
  <c r="R46" i="17" s="1"/>
  <c r="P45" i="17"/>
  <c r="R45" i="17" s="1"/>
  <c r="R43" i="24"/>
  <c r="F47" i="24"/>
  <c r="P47" i="24" s="1"/>
  <c r="P20" i="24"/>
  <c r="P14" i="17"/>
  <c r="R14" i="17" s="1"/>
  <c r="P23" i="33"/>
  <c r="R23" i="33" s="1"/>
  <c r="R35" i="26"/>
  <c r="F19" i="26"/>
  <c r="P19" i="26" s="1"/>
  <c r="R19" i="26" s="1"/>
  <c r="R10" i="25"/>
  <c r="P45" i="28"/>
  <c r="R45" i="28" s="1"/>
  <c r="F14" i="26"/>
  <c r="R12" i="24"/>
  <c r="P27" i="23"/>
  <c r="R27" i="23" s="1"/>
  <c r="F34" i="23"/>
  <c r="P34" i="23" s="1"/>
  <c r="F47" i="20"/>
  <c r="P47" i="20" s="1"/>
  <c r="P20" i="20"/>
  <c r="P27" i="17"/>
  <c r="R27" i="17" s="1"/>
  <c r="P14" i="24"/>
  <c r="R14" i="24" s="1"/>
  <c r="P29" i="23"/>
  <c r="R29" i="23" s="1"/>
  <c r="P45" i="23"/>
  <c r="R45" i="23" s="1"/>
  <c r="F19" i="22"/>
  <c r="P19" i="22" s="1"/>
  <c r="R19" i="22" s="1"/>
  <c r="P14" i="20"/>
  <c r="R14" i="20" s="1"/>
  <c r="P29" i="19"/>
  <c r="R29" i="19" s="1"/>
  <c r="P45" i="19"/>
  <c r="R45" i="19" s="1"/>
  <c r="F19" i="18"/>
  <c r="P19" i="18" s="1"/>
  <c r="R19" i="18" s="1"/>
  <c r="F33" i="17"/>
  <c r="P33" i="17" s="1"/>
  <c r="R33" i="17" s="1"/>
  <c r="P37" i="16"/>
  <c r="R37" i="16" s="1"/>
  <c r="P37" i="15"/>
  <c r="R37" i="15" s="1"/>
  <c r="Q12" i="5"/>
  <c r="P29" i="25"/>
  <c r="R29" i="25" s="1"/>
  <c r="P29" i="21"/>
  <c r="R29" i="21" s="1"/>
  <c r="F45" i="16"/>
  <c r="F33" i="16"/>
  <c r="P33" i="16" s="1"/>
  <c r="R33" i="16" s="1"/>
  <c r="R38" i="15"/>
  <c r="R32" i="5"/>
  <c r="R43" i="5"/>
  <c r="P23" i="24"/>
  <c r="R23" i="24" s="1"/>
  <c r="P14" i="23"/>
  <c r="R14" i="23" s="1"/>
  <c r="P29" i="22"/>
  <c r="R29" i="22" s="1"/>
  <c r="F34" i="21"/>
  <c r="P34" i="21" s="1"/>
  <c r="R34" i="21" s="1"/>
  <c r="F14" i="21"/>
  <c r="P14" i="19"/>
  <c r="R14" i="19" s="1"/>
  <c r="P29" i="18"/>
  <c r="R29" i="18" s="1"/>
  <c r="F19" i="17"/>
  <c r="P19" i="17" s="1"/>
  <c r="R19" i="17" s="1"/>
  <c r="P45" i="15"/>
  <c r="R45" i="15" s="1"/>
  <c r="R16" i="15"/>
  <c r="O20" i="5"/>
  <c r="O47" i="51"/>
  <c r="O43" i="6" s="1"/>
  <c r="J47" i="51"/>
  <c r="J43" i="6" s="1"/>
  <c r="P23" i="17"/>
  <c r="R23" i="17" s="1"/>
  <c r="R39" i="16"/>
  <c r="R39" i="15"/>
  <c r="R38" i="5"/>
  <c r="Q63" i="6"/>
  <c r="R63" i="6" s="1"/>
  <c r="I47" i="51"/>
  <c r="I43" i="6" s="1"/>
  <c r="P45" i="24"/>
  <c r="R45" i="24" s="1"/>
  <c r="F19" i="23"/>
  <c r="P19" i="23" s="1"/>
  <c r="R19" i="23" s="1"/>
  <c r="P45" i="20"/>
  <c r="R45" i="20" s="1"/>
  <c r="F19" i="19"/>
  <c r="P19" i="19" s="1"/>
  <c r="R19" i="19" s="1"/>
  <c r="F20" i="16"/>
  <c r="R18" i="5"/>
  <c r="R24" i="5"/>
  <c r="R40" i="5"/>
  <c r="N46" i="5"/>
  <c r="F34" i="16"/>
  <c r="P34" i="16" s="1"/>
  <c r="R34" i="16" s="1"/>
  <c r="P43" i="15"/>
  <c r="R43" i="15" s="1"/>
  <c r="F14" i="15"/>
  <c r="Q11" i="5"/>
  <c r="R11" i="5" s="1"/>
  <c r="L47" i="51"/>
  <c r="L43" i="6" s="1"/>
  <c r="M47" i="50"/>
  <c r="M42" i="6" s="1"/>
  <c r="J47" i="28"/>
  <c r="J24" i="6" s="1"/>
  <c r="J34" i="5"/>
  <c r="P23" i="16"/>
  <c r="R23" i="16" s="1"/>
  <c r="R41" i="16"/>
  <c r="R15" i="15"/>
  <c r="F27" i="15"/>
  <c r="P23" i="15"/>
  <c r="R23" i="15" s="1"/>
  <c r="F12" i="5"/>
  <c r="P12" i="5" s="1"/>
  <c r="R12" i="5" s="1"/>
  <c r="O47" i="48"/>
  <c r="O40" i="6" s="1"/>
  <c r="O47" i="47"/>
  <c r="O39" i="6" s="1"/>
  <c r="H47" i="34"/>
  <c r="H30" i="6" s="1"/>
  <c r="K47" i="41"/>
  <c r="K34" i="6" s="1"/>
  <c r="K47" i="18"/>
  <c r="K14" i="6" s="1"/>
  <c r="K47" i="7"/>
  <c r="K10" i="6" s="1"/>
  <c r="F26" i="5"/>
  <c r="P26" i="5" s="1"/>
  <c r="R26" i="5" s="1"/>
  <c r="F44" i="5"/>
  <c r="P44" i="5" s="1"/>
  <c r="R44" i="5" s="1"/>
  <c r="I34" i="50"/>
  <c r="H34" i="50"/>
  <c r="L34" i="49"/>
  <c r="L47" i="49" s="1"/>
  <c r="L41" i="6" s="1"/>
  <c r="H46" i="49"/>
  <c r="Q46" i="49" s="1"/>
  <c r="I46" i="48"/>
  <c r="Q46" i="48" s="1"/>
  <c r="L46" i="47"/>
  <c r="I46" i="47"/>
  <c r="Q46" i="47" s="1"/>
  <c r="N47" i="44"/>
  <c r="N36" i="6" s="1"/>
  <c r="L46" i="44"/>
  <c r="I46" i="42"/>
  <c r="Q46" i="42" s="1"/>
  <c r="Q19" i="5"/>
  <c r="R19" i="5" s="1"/>
  <c r="Q25" i="5"/>
  <c r="R25" i="5" s="1"/>
  <c r="Q43" i="5"/>
  <c r="O47" i="50"/>
  <c r="O42" i="6" s="1"/>
  <c r="L47" i="46"/>
  <c r="L38" i="6" s="1"/>
  <c r="I47" i="45"/>
  <c r="I37" i="6" s="1"/>
  <c r="O47" i="44"/>
  <c r="O36" i="6" s="1"/>
  <c r="L47" i="41"/>
  <c r="L34" i="6" s="1"/>
  <c r="L47" i="35"/>
  <c r="L31" i="6" s="1"/>
  <c r="I20" i="50"/>
  <c r="H34" i="47"/>
  <c r="N47" i="42"/>
  <c r="N35" i="6" s="1"/>
  <c r="H47" i="35"/>
  <c r="H31" i="6" s="1"/>
  <c r="Q29" i="5"/>
  <c r="R29" i="5" s="1"/>
  <c r="I34" i="49"/>
  <c r="H34" i="49"/>
  <c r="L34" i="48"/>
  <c r="I34" i="48"/>
  <c r="H34" i="48"/>
  <c r="L34" i="47"/>
  <c r="I34" i="47"/>
  <c r="M20" i="46"/>
  <c r="J20" i="45"/>
  <c r="L34" i="44"/>
  <c r="Q34" i="44" s="1"/>
  <c r="I47" i="44"/>
  <c r="O47" i="42"/>
  <c r="O35" i="6" s="1"/>
  <c r="I34" i="42"/>
  <c r="J34" i="36"/>
  <c r="J34" i="34"/>
  <c r="H47" i="31"/>
  <c r="H27" i="6" s="1"/>
  <c r="O47" i="49"/>
  <c r="O41" i="6" s="1"/>
  <c r="L47" i="34"/>
  <c r="L30" i="6" s="1"/>
  <c r="I34" i="51"/>
  <c r="H34" i="51"/>
  <c r="Q34" i="51" s="1"/>
  <c r="L34" i="50"/>
  <c r="L47" i="50" s="1"/>
  <c r="L42" i="6" s="1"/>
  <c r="H46" i="50"/>
  <c r="Q46" i="50" s="1"/>
  <c r="J20" i="49"/>
  <c r="J47" i="49" s="1"/>
  <c r="J41" i="6" s="1"/>
  <c r="I20" i="49"/>
  <c r="M20" i="48"/>
  <c r="M47" i="48" s="1"/>
  <c r="M40" i="6" s="1"/>
  <c r="L20" i="48"/>
  <c r="L47" i="48" s="1"/>
  <c r="L40" i="6" s="1"/>
  <c r="I20" i="48"/>
  <c r="L20" i="47"/>
  <c r="I20" i="47"/>
  <c r="O47" i="46"/>
  <c r="O38" i="6" s="1"/>
  <c r="I34" i="46"/>
  <c r="Q34" i="46" s="1"/>
  <c r="M20" i="45"/>
  <c r="M47" i="45" s="1"/>
  <c r="M37" i="6" s="1"/>
  <c r="L47" i="44"/>
  <c r="L36" i="6" s="1"/>
  <c r="J20" i="44"/>
  <c r="L34" i="42"/>
  <c r="L47" i="42" s="1"/>
  <c r="L35" i="6" s="1"/>
  <c r="I47" i="42"/>
  <c r="I35" i="6" s="1"/>
  <c r="O47" i="41"/>
  <c r="O34" i="6" s="1"/>
  <c r="N47" i="45"/>
  <c r="N37" i="6" s="1"/>
  <c r="L46" i="45"/>
  <c r="Q46" i="45" s="1"/>
  <c r="I46" i="44"/>
  <c r="Q46" i="44" s="1"/>
  <c r="H47" i="41"/>
  <c r="H34" i="6" s="1"/>
  <c r="L47" i="36"/>
  <c r="L32" i="6" s="1"/>
  <c r="N47" i="32"/>
  <c r="N28" i="6" s="1"/>
  <c r="N47" i="26"/>
  <c r="N22" i="6" s="1"/>
  <c r="M20" i="36"/>
  <c r="M20" i="35"/>
  <c r="M20" i="34"/>
  <c r="O47" i="32"/>
  <c r="O28" i="6" s="1"/>
  <c r="L47" i="28"/>
  <c r="L24" i="6" s="1"/>
  <c r="L47" i="24"/>
  <c r="L20" i="6" s="1"/>
  <c r="O47" i="22"/>
  <c r="O18" i="6" s="1"/>
  <c r="I34" i="41"/>
  <c r="Q34" i="41" s="1"/>
  <c r="J20" i="37"/>
  <c r="I47" i="37"/>
  <c r="I33" i="6" s="1"/>
  <c r="I47" i="36"/>
  <c r="I32" i="6" s="1"/>
  <c r="I47" i="35"/>
  <c r="I31" i="6" s="1"/>
  <c r="I47" i="34"/>
  <c r="I30" i="6" s="1"/>
  <c r="J20" i="33"/>
  <c r="L47" i="31"/>
  <c r="L27" i="6" s="1"/>
  <c r="H47" i="23"/>
  <c r="H19" i="6" s="1"/>
  <c r="I47" i="41"/>
  <c r="I34" i="6" s="1"/>
  <c r="O47" i="36"/>
  <c r="O32" i="6" s="1"/>
  <c r="O47" i="35"/>
  <c r="O31" i="6" s="1"/>
  <c r="O47" i="34"/>
  <c r="O30" i="6" s="1"/>
  <c r="M47" i="31"/>
  <c r="M27" i="6" s="1"/>
  <c r="I47" i="31"/>
  <c r="I27" i="6" s="1"/>
  <c r="M47" i="21"/>
  <c r="M17" i="6" s="1"/>
  <c r="J20" i="41"/>
  <c r="L34" i="37"/>
  <c r="Q34" i="37" s="1"/>
  <c r="J47" i="31"/>
  <c r="J27" i="6" s="1"/>
  <c r="O47" i="29"/>
  <c r="O25" i="6" s="1"/>
  <c r="H46" i="37"/>
  <c r="Q46" i="37" s="1"/>
  <c r="H46" i="36"/>
  <c r="Q46" i="36" s="1"/>
  <c r="H46" i="35"/>
  <c r="Q46" i="35" s="1"/>
  <c r="H46" i="34"/>
  <c r="Q46" i="34" s="1"/>
  <c r="O46" i="33"/>
  <c r="Q46" i="33" s="1"/>
  <c r="L34" i="33"/>
  <c r="L47" i="33" s="1"/>
  <c r="L29" i="6" s="1"/>
  <c r="O46" i="30"/>
  <c r="Q46" i="30" s="1"/>
  <c r="L47" i="30"/>
  <c r="L26" i="6" s="1"/>
  <c r="H47" i="25"/>
  <c r="H21" i="6" s="1"/>
  <c r="J20" i="23"/>
  <c r="I34" i="33"/>
  <c r="Q34" i="33" s="1"/>
  <c r="M20" i="32"/>
  <c r="I47" i="32"/>
  <c r="N20" i="29"/>
  <c r="L34" i="27"/>
  <c r="Q34" i="27" s="1"/>
  <c r="L47" i="25"/>
  <c r="L21" i="6" s="1"/>
  <c r="N47" i="22"/>
  <c r="N18" i="6" s="1"/>
  <c r="M20" i="27"/>
  <c r="M47" i="27" s="1"/>
  <c r="M23" i="6" s="1"/>
  <c r="L34" i="26"/>
  <c r="Q34" i="26" s="1"/>
  <c r="R34" i="26" s="1"/>
  <c r="M20" i="24"/>
  <c r="M47" i="15"/>
  <c r="M11" i="6" s="1"/>
  <c r="J47" i="21"/>
  <c r="J17" i="6" s="1"/>
  <c r="G47" i="23"/>
  <c r="I47" i="29"/>
  <c r="I47" i="27"/>
  <c r="I23" i="6" s="1"/>
  <c r="M20" i="26"/>
  <c r="L34" i="25"/>
  <c r="Q34" i="25" s="1"/>
  <c r="I47" i="24"/>
  <c r="I20" i="6" s="1"/>
  <c r="H47" i="24"/>
  <c r="H20" i="6" s="1"/>
  <c r="N47" i="23"/>
  <c r="N19" i="6" s="1"/>
  <c r="L34" i="23"/>
  <c r="L47" i="23" s="1"/>
  <c r="L19" i="6" s="1"/>
  <c r="O47" i="21"/>
  <c r="O17" i="6" s="1"/>
  <c r="N47" i="21"/>
  <c r="N17" i="6" s="1"/>
  <c r="O47" i="20"/>
  <c r="O16" i="6" s="1"/>
  <c r="N47" i="20"/>
  <c r="N16" i="6" s="1"/>
  <c r="L47" i="20"/>
  <c r="L16" i="6" s="1"/>
  <c r="H47" i="19"/>
  <c r="I34" i="30"/>
  <c r="J20" i="29"/>
  <c r="L34" i="28"/>
  <c r="Q34" i="28" s="1"/>
  <c r="J20" i="27"/>
  <c r="H47" i="27"/>
  <c r="J20" i="24"/>
  <c r="H47" i="21"/>
  <c r="J47" i="20"/>
  <c r="J16" i="6" s="1"/>
  <c r="M47" i="18"/>
  <c r="M14" i="6" s="1"/>
  <c r="G47" i="24"/>
  <c r="O46" i="29"/>
  <c r="Q46" i="29" s="1"/>
  <c r="H46" i="28"/>
  <c r="H47" i="28" s="1"/>
  <c r="O46" i="25"/>
  <c r="I47" i="7"/>
  <c r="I10" i="6" s="1"/>
  <c r="M47" i="1"/>
  <c r="M9" i="6" s="1"/>
  <c r="F14" i="22"/>
  <c r="I20" i="22"/>
  <c r="I46" i="20"/>
  <c r="I47" i="19"/>
  <c r="I15" i="6" s="1"/>
  <c r="L47" i="17"/>
  <c r="L13" i="6" s="1"/>
  <c r="H47" i="15"/>
  <c r="L47" i="1"/>
  <c r="L9" i="6" s="1"/>
  <c r="K47" i="17"/>
  <c r="K13" i="6" s="1"/>
  <c r="L47" i="19"/>
  <c r="L15" i="6" s="1"/>
  <c r="H47" i="18"/>
  <c r="H14" i="6" s="1"/>
  <c r="L47" i="16"/>
  <c r="L12" i="6" s="1"/>
  <c r="J47" i="16"/>
  <c r="J12" i="6" s="1"/>
  <c r="H47" i="7"/>
  <c r="H10" i="6" s="1"/>
  <c r="G47" i="51"/>
  <c r="G47" i="45"/>
  <c r="G47" i="18"/>
  <c r="G47" i="7"/>
  <c r="G47" i="1"/>
  <c r="K46" i="19"/>
  <c r="K47" i="1"/>
  <c r="K9" i="6" s="1"/>
  <c r="H20" i="20"/>
  <c r="O47" i="19"/>
  <c r="O15" i="6" s="1"/>
  <c r="N47" i="17"/>
  <c r="N13" i="6" s="1"/>
  <c r="H47" i="17"/>
  <c r="L47" i="15"/>
  <c r="L11" i="6" s="1"/>
  <c r="N47" i="1"/>
  <c r="N9" i="6" s="1"/>
  <c r="H47" i="1"/>
  <c r="H9" i="6" s="1"/>
  <c r="G47" i="50"/>
  <c r="G47" i="46"/>
  <c r="G47" i="41"/>
  <c r="G47" i="34"/>
  <c r="G47" i="31"/>
  <c r="M34" i="20"/>
  <c r="M47" i="20" s="1"/>
  <c r="M16" i="6" s="1"/>
  <c r="M47" i="19"/>
  <c r="M15" i="6" s="1"/>
  <c r="I47" i="17"/>
  <c r="I13" i="6" s="1"/>
  <c r="M47" i="16"/>
  <c r="M12" i="6" s="1"/>
  <c r="G47" i="49"/>
  <c r="G34" i="42"/>
  <c r="G47" i="37"/>
  <c r="G47" i="25"/>
  <c r="G47" i="20"/>
  <c r="N47" i="19"/>
  <c r="N15" i="6" s="1"/>
  <c r="L46" i="19"/>
  <c r="L46" i="5" s="1"/>
  <c r="L47" i="18"/>
  <c r="L14" i="6" s="1"/>
  <c r="J47" i="18"/>
  <c r="J14" i="6" s="1"/>
  <c r="N47" i="16"/>
  <c r="N12" i="6" s="1"/>
  <c r="H47" i="16"/>
  <c r="L47" i="7"/>
  <c r="L10" i="6" s="1"/>
  <c r="J47" i="7"/>
  <c r="J10" i="6" s="1"/>
  <c r="I47" i="1"/>
  <c r="I9" i="6" s="1"/>
  <c r="G47" i="47"/>
  <c r="G47" i="35"/>
  <c r="G47" i="30"/>
  <c r="G47" i="26"/>
  <c r="G46" i="7"/>
  <c r="K47" i="15"/>
  <c r="K11" i="6" s="1"/>
  <c r="H24" i="6" l="1"/>
  <c r="Q47" i="28"/>
  <c r="J47" i="29"/>
  <c r="J25" i="6" s="1"/>
  <c r="Q20" i="29"/>
  <c r="L47" i="47"/>
  <c r="L39" i="6" s="1"/>
  <c r="L20" i="5"/>
  <c r="G46" i="5"/>
  <c r="Q46" i="7"/>
  <c r="H12" i="6"/>
  <c r="Q47" i="16"/>
  <c r="G33" i="6"/>
  <c r="G27" i="6"/>
  <c r="Q47" i="31"/>
  <c r="H13" i="6"/>
  <c r="Q47" i="17"/>
  <c r="G14" i="6"/>
  <c r="Q47" i="18"/>
  <c r="F20" i="22"/>
  <c r="P14" i="22"/>
  <c r="R14" i="22" s="1"/>
  <c r="I34" i="5"/>
  <c r="Q34" i="30"/>
  <c r="I25" i="6"/>
  <c r="M47" i="24"/>
  <c r="M20" i="6" s="1"/>
  <c r="M20" i="5"/>
  <c r="I28" i="6"/>
  <c r="Q47" i="32"/>
  <c r="O47" i="33"/>
  <c r="O29" i="6" s="1"/>
  <c r="I47" i="48"/>
  <c r="I40" i="6" s="1"/>
  <c r="Q20" i="48"/>
  <c r="H47" i="36"/>
  <c r="F20" i="15"/>
  <c r="P14" i="15"/>
  <c r="R14" i="15" s="1"/>
  <c r="F34" i="17"/>
  <c r="P34" i="17" s="1"/>
  <c r="R34" i="17" s="1"/>
  <c r="F20" i="19"/>
  <c r="F20" i="18"/>
  <c r="R46" i="30"/>
  <c r="F20" i="31"/>
  <c r="P14" i="31"/>
  <c r="R14" i="31" s="1"/>
  <c r="F47" i="28"/>
  <c r="P47" i="28" s="1"/>
  <c r="F46" i="37"/>
  <c r="P46" i="37" s="1"/>
  <c r="R46" i="37" s="1"/>
  <c r="F34" i="35"/>
  <c r="P34" i="35" s="1"/>
  <c r="R34" i="35" s="1"/>
  <c r="R46" i="45"/>
  <c r="G34" i="5"/>
  <c r="Q34" i="42"/>
  <c r="L34" i="5"/>
  <c r="Q34" i="23"/>
  <c r="G19" i="6"/>
  <c r="M47" i="32"/>
  <c r="M28" i="6" s="1"/>
  <c r="Q20" i="32"/>
  <c r="J47" i="44"/>
  <c r="J36" i="6" s="1"/>
  <c r="Q20" i="44"/>
  <c r="R20" i="44" s="1"/>
  <c r="H47" i="48"/>
  <c r="Q34" i="48"/>
  <c r="H34" i="5"/>
  <c r="Q34" i="47"/>
  <c r="R34" i="47" s="1"/>
  <c r="P20" i="16"/>
  <c r="R20" i="16" s="1"/>
  <c r="F20" i="21"/>
  <c r="P14" i="21"/>
  <c r="R14" i="21" s="1"/>
  <c r="H47" i="47"/>
  <c r="H39" i="6" s="1"/>
  <c r="R20" i="20"/>
  <c r="R46" i="25"/>
  <c r="P20" i="35"/>
  <c r="P27" i="33"/>
  <c r="R27" i="33" s="1"/>
  <c r="F34" i="33"/>
  <c r="P34" i="33" s="1"/>
  <c r="R34" i="33" s="1"/>
  <c r="P33" i="42"/>
  <c r="R33" i="42" s="1"/>
  <c r="F34" i="42"/>
  <c r="P34" i="42" s="1"/>
  <c r="R34" i="42" s="1"/>
  <c r="P14" i="42"/>
  <c r="R14" i="42" s="1"/>
  <c r="F20" i="42"/>
  <c r="P27" i="51"/>
  <c r="R27" i="51" s="1"/>
  <c r="F34" i="51"/>
  <c r="P34" i="51" s="1"/>
  <c r="R34" i="51" s="1"/>
  <c r="F46" i="44"/>
  <c r="P46" i="44" s="1"/>
  <c r="R46" i="44" s="1"/>
  <c r="G21" i="6"/>
  <c r="G20" i="6"/>
  <c r="Q47" i="24"/>
  <c r="R47" i="24" s="1"/>
  <c r="N47" i="29"/>
  <c r="N25" i="6" s="1"/>
  <c r="N44" i="6" s="1"/>
  <c r="N65" i="6" s="1"/>
  <c r="N20" i="5"/>
  <c r="N47" i="5" s="1"/>
  <c r="M44" i="6"/>
  <c r="M65" i="6" s="1"/>
  <c r="I36" i="6"/>
  <c r="I47" i="50"/>
  <c r="I42" i="6" s="1"/>
  <c r="Q20" i="50"/>
  <c r="I47" i="46"/>
  <c r="I38" i="6" s="1"/>
  <c r="R47" i="20"/>
  <c r="F47" i="33"/>
  <c r="P47" i="33" s="1"/>
  <c r="P20" i="33"/>
  <c r="P20" i="41"/>
  <c r="R20" i="41" s="1"/>
  <c r="F46" i="48"/>
  <c r="P46" i="48" s="1"/>
  <c r="R46" i="48" s="1"/>
  <c r="P45" i="48"/>
  <c r="R45" i="48" s="1"/>
  <c r="P14" i="51"/>
  <c r="R14" i="51" s="1"/>
  <c r="F20" i="51"/>
  <c r="P33" i="44"/>
  <c r="R33" i="44" s="1"/>
  <c r="F34" i="44"/>
  <c r="P27" i="41"/>
  <c r="R27" i="41" s="1"/>
  <c r="F34" i="41"/>
  <c r="P34" i="41" s="1"/>
  <c r="R34" i="41" s="1"/>
  <c r="F47" i="50"/>
  <c r="P47" i="50" s="1"/>
  <c r="P20" i="50"/>
  <c r="R20" i="50" s="1"/>
  <c r="P20" i="48"/>
  <c r="P45" i="35"/>
  <c r="R45" i="35" s="1"/>
  <c r="F46" i="35"/>
  <c r="P46" i="35" s="1"/>
  <c r="R46" i="35" s="1"/>
  <c r="G37" i="6"/>
  <c r="G26" i="6"/>
  <c r="Q47" i="30"/>
  <c r="G34" i="6"/>
  <c r="G31" i="6"/>
  <c r="G38" i="6"/>
  <c r="Q47" i="46"/>
  <c r="H47" i="20"/>
  <c r="H16" i="6" s="1"/>
  <c r="H20" i="5"/>
  <c r="Q20" i="20"/>
  <c r="H11" i="6"/>
  <c r="Q47" i="15"/>
  <c r="J47" i="24"/>
  <c r="J20" i="6" s="1"/>
  <c r="Q20" i="24"/>
  <c r="R20" i="24" s="1"/>
  <c r="H15" i="6"/>
  <c r="L47" i="26"/>
  <c r="L22" i="6" s="1"/>
  <c r="L44" i="6" s="1"/>
  <c r="L65" i="6" s="1"/>
  <c r="I47" i="33"/>
  <c r="I47" i="49"/>
  <c r="I41" i="6" s="1"/>
  <c r="Q20" i="49"/>
  <c r="H47" i="37"/>
  <c r="H33" i="6" s="1"/>
  <c r="L47" i="27"/>
  <c r="L23" i="6" s="1"/>
  <c r="F34" i="15"/>
  <c r="P34" i="15" s="1"/>
  <c r="R34" i="15" s="1"/>
  <c r="P27" i="15"/>
  <c r="R27" i="15" s="1"/>
  <c r="R34" i="23"/>
  <c r="F20" i="25"/>
  <c r="P14" i="25"/>
  <c r="R14" i="25" s="1"/>
  <c r="F46" i="26"/>
  <c r="P46" i="26" s="1"/>
  <c r="R46" i="26" s="1"/>
  <c r="P45" i="26"/>
  <c r="R45" i="26" s="1"/>
  <c r="F20" i="36"/>
  <c r="F46" i="31"/>
  <c r="P46" i="31" s="1"/>
  <c r="R46" i="31" s="1"/>
  <c r="P45" i="31"/>
  <c r="R45" i="31" s="1"/>
  <c r="P27" i="37"/>
  <c r="R27" i="37" s="1"/>
  <c r="F34" i="37"/>
  <c r="P34" i="37" s="1"/>
  <c r="R34" i="37" s="1"/>
  <c r="F46" i="29"/>
  <c r="P46" i="29" s="1"/>
  <c r="R46" i="29" s="1"/>
  <c r="P14" i="30"/>
  <c r="R14" i="30" s="1"/>
  <c r="F20" i="30"/>
  <c r="F20" i="45"/>
  <c r="P14" i="45"/>
  <c r="R14" i="45" s="1"/>
  <c r="F47" i="7"/>
  <c r="P47" i="7" s="1"/>
  <c r="R47" i="7" s="1"/>
  <c r="R46" i="50"/>
  <c r="G10" i="6"/>
  <c r="Q47" i="7"/>
  <c r="F20" i="34"/>
  <c r="F20" i="49"/>
  <c r="P14" i="49"/>
  <c r="R14" i="49" s="1"/>
  <c r="G22" i="6"/>
  <c r="K44" i="6"/>
  <c r="K65" i="6" s="1"/>
  <c r="O46" i="5"/>
  <c r="O47" i="5" s="1"/>
  <c r="Q46" i="25"/>
  <c r="H23" i="6"/>
  <c r="Q47" i="27"/>
  <c r="J47" i="23"/>
  <c r="J19" i="6" s="1"/>
  <c r="J44" i="6" s="1"/>
  <c r="J65" i="6" s="1"/>
  <c r="J20" i="5"/>
  <c r="J47" i="5" s="1"/>
  <c r="Q20" i="23"/>
  <c r="J47" i="41"/>
  <c r="J34" i="6" s="1"/>
  <c r="Q20" i="41"/>
  <c r="M47" i="34"/>
  <c r="M30" i="6" s="1"/>
  <c r="Q20" i="34"/>
  <c r="J47" i="45"/>
  <c r="J37" i="6" s="1"/>
  <c r="Q20" i="45"/>
  <c r="H47" i="49"/>
  <c r="H41" i="6" s="1"/>
  <c r="Q34" i="49"/>
  <c r="R34" i="49" s="1"/>
  <c r="F46" i="16"/>
  <c r="P46" i="16" s="1"/>
  <c r="R46" i="16" s="1"/>
  <c r="P45" i="16"/>
  <c r="R45" i="16" s="1"/>
  <c r="F20" i="27"/>
  <c r="P14" i="27"/>
  <c r="R14" i="27" s="1"/>
  <c r="R34" i="28"/>
  <c r="F47" i="47"/>
  <c r="P47" i="47" s="1"/>
  <c r="J47" i="36"/>
  <c r="J32" i="6" s="1"/>
  <c r="Q34" i="36"/>
  <c r="H47" i="50"/>
  <c r="H42" i="6" s="1"/>
  <c r="Q34" i="50"/>
  <c r="R34" i="50" s="1"/>
  <c r="G41" i="6"/>
  <c r="G43" i="6"/>
  <c r="H17" i="6"/>
  <c r="Q47" i="21"/>
  <c r="G39" i="6"/>
  <c r="G42" i="6"/>
  <c r="K47" i="19"/>
  <c r="K15" i="6" s="1"/>
  <c r="K46" i="5"/>
  <c r="K47" i="5" s="1"/>
  <c r="Q46" i="19"/>
  <c r="R46" i="19" s="1"/>
  <c r="H46" i="5"/>
  <c r="Q46" i="28"/>
  <c r="R46" i="28" s="1"/>
  <c r="J47" i="27"/>
  <c r="J23" i="6" s="1"/>
  <c r="Q20" i="27"/>
  <c r="O47" i="25"/>
  <c r="O21" i="6" s="1"/>
  <c r="O47" i="30"/>
  <c r="O26" i="6" s="1"/>
  <c r="J47" i="37"/>
  <c r="J33" i="6" s="1"/>
  <c r="Q20" i="37"/>
  <c r="M47" i="35"/>
  <c r="M31" i="6" s="1"/>
  <c r="Q20" i="35"/>
  <c r="L47" i="45"/>
  <c r="L37" i="6" s="1"/>
  <c r="I47" i="30"/>
  <c r="I26" i="6" s="1"/>
  <c r="F20" i="32"/>
  <c r="P14" i="32"/>
  <c r="R14" i="32" s="1"/>
  <c r="R34" i="30"/>
  <c r="P14" i="29"/>
  <c r="R14" i="29" s="1"/>
  <c r="F20" i="29"/>
  <c r="F46" i="34"/>
  <c r="P46" i="34" s="1"/>
  <c r="R46" i="34" s="1"/>
  <c r="P45" i="34"/>
  <c r="R45" i="34" s="1"/>
  <c r="R46" i="33"/>
  <c r="P40" i="36"/>
  <c r="R40" i="36" s="1"/>
  <c r="F46" i="36"/>
  <c r="P46" i="36" s="1"/>
  <c r="R46" i="36" s="1"/>
  <c r="R46" i="47"/>
  <c r="R34" i="46"/>
  <c r="I47" i="22"/>
  <c r="I20" i="5"/>
  <c r="Q20" i="22"/>
  <c r="J47" i="33"/>
  <c r="J29" i="6" s="1"/>
  <c r="Q20" i="33"/>
  <c r="H47" i="51"/>
  <c r="H43" i="6" s="1"/>
  <c r="G30" i="6"/>
  <c r="O44" i="6"/>
  <c r="O65" i="6" s="1"/>
  <c r="G16" i="6"/>
  <c r="Q47" i="20"/>
  <c r="M34" i="5"/>
  <c r="Q34" i="20"/>
  <c r="R34" i="20" s="1"/>
  <c r="G9" i="6"/>
  <c r="Q47" i="1"/>
  <c r="I47" i="20"/>
  <c r="I16" i="6" s="1"/>
  <c r="I46" i="5"/>
  <c r="Q46" i="20"/>
  <c r="R46" i="20" s="1"/>
  <c r="M47" i="26"/>
  <c r="M22" i="6" s="1"/>
  <c r="Q20" i="26"/>
  <c r="G47" i="42"/>
  <c r="L47" i="37"/>
  <c r="L33" i="6" s="1"/>
  <c r="M47" i="36"/>
  <c r="M32" i="6" s="1"/>
  <c r="Q20" i="36"/>
  <c r="I47" i="47"/>
  <c r="I39" i="6" s="1"/>
  <c r="Q20" i="47"/>
  <c r="R20" i="47" s="1"/>
  <c r="J47" i="34"/>
  <c r="J30" i="6" s="1"/>
  <c r="Q34" i="34"/>
  <c r="R34" i="34" s="1"/>
  <c r="M47" i="46"/>
  <c r="M38" i="6" s="1"/>
  <c r="Q20" i="46"/>
  <c r="F20" i="26"/>
  <c r="P14" i="26"/>
  <c r="R14" i="26" s="1"/>
  <c r="F20" i="17"/>
  <c r="F20" i="23"/>
  <c r="R34" i="25"/>
  <c r="F34" i="32"/>
  <c r="P34" i="32" s="1"/>
  <c r="R34" i="32" s="1"/>
  <c r="P27" i="32"/>
  <c r="R27" i="32" s="1"/>
  <c r="F34" i="36"/>
  <c r="P34" i="36" s="1"/>
  <c r="R34" i="36" s="1"/>
  <c r="P27" i="36"/>
  <c r="R27" i="36" s="1"/>
  <c r="F34" i="27"/>
  <c r="P34" i="27" s="1"/>
  <c r="R34" i="27" s="1"/>
  <c r="F46" i="32"/>
  <c r="P46" i="32" s="1"/>
  <c r="R46" i="32" s="1"/>
  <c r="P45" i="32"/>
  <c r="R45" i="32" s="1"/>
  <c r="F47" i="37"/>
  <c r="P47" i="37" s="1"/>
  <c r="P20" i="37"/>
  <c r="R20" i="37" s="1"/>
  <c r="R46" i="42"/>
  <c r="P14" i="46"/>
  <c r="R14" i="46" s="1"/>
  <c r="F20" i="46"/>
  <c r="R34" i="48"/>
  <c r="R46" i="7"/>
  <c r="R46" i="49"/>
  <c r="F20" i="1"/>
  <c r="Q46" i="5" l="1"/>
  <c r="F46" i="5"/>
  <c r="P46" i="5" s="1"/>
  <c r="R46" i="5" s="1"/>
  <c r="F47" i="1"/>
  <c r="P47" i="1" s="1"/>
  <c r="R47" i="1" s="1"/>
  <c r="P20" i="1"/>
  <c r="R20" i="1" s="1"/>
  <c r="Q47" i="51"/>
  <c r="R47" i="47"/>
  <c r="Q47" i="19"/>
  <c r="F26" i="6"/>
  <c r="P26" i="6" s="1"/>
  <c r="Q26" i="6"/>
  <c r="R20" i="35"/>
  <c r="F47" i="18"/>
  <c r="P47" i="18" s="1"/>
  <c r="R47" i="18" s="1"/>
  <c r="P20" i="18"/>
  <c r="R20" i="18" s="1"/>
  <c r="Q25" i="6"/>
  <c r="F25" i="6"/>
  <c r="P25" i="6" s="1"/>
  <c r="F47" i="23"/>
  <c r="P47" i="23" s="1"/>
  <c r="P20" i="23"/>
  <c r="R20" i="23" s="1"/>
  <c r="F47" i="32"/>
  <c r="P47" i="32" s="1"/>
  <c r="R47" i="32" s="1"/>
  <c r="P20" i="32"/>
  <c r="R20" i="32" s="1"/>
  <c r="F43" i="6"/>
  <c r="P43" i="6" s="1"/>
  <c r="R43" i="6" s="1"/>
  <c r="Q43" i="6"/>
  <c r="P20" i="49"/>
  <c r="R20" i="49" s="1"/>
  <c r="F47" i="49"/>
  <c r="P47" i="49" s="1"/>
  <c r="Q15" i="6"/>
  <c r="F15" i="6"/>
  <c r="P15" i="6" s="1"/>
  <c r="R15" i="6" s="1"/>
  <c r="Q47" i="45"/>
  <c r="F47" i="41"/>
  <c r="P47" i="41" s="1"/>
  <c r="F47" i="35"/>
  <c r="P47" i="35" s="1"/>
  <c r="F47" i="16"/>
  <c r="P47" i="16" s="1"/>
  <c r="R47" i="16" s="1"/>
  <c r="F27" i="6"/>
  <c r="P27" i="6" s="1"/>
  <c r="R27" i="6" s="1"/>
  <c r="Q27" i="6"/>
  <c r="L47" i="5"/>
  <c r="Q17" i="6"/>
  <c r="F17" i="6"/>
  <c r="P17" i="6" s="1"/>
  <c r="R17" i="6" s="1"/>
  <c r="F47" i="17"/>
  <c r="P47" i="17" s="1"/>
  <c r="R47" i="17" s="1"/>
  <c r="P20" i="17"/>
  <c r="R20" i="17" s="1"/>
  <c r="F16" i="6"/>
  <c r="P16" i="6" s="1"/>
  <c r="Q16" i="6"/>
  <c r="F23" i="6"/>
  <c r="P23" i="6" s="1"/>
  <c r="R23" i="6" s="1"/>
  <c r="Q23" i="6"/>
  <c r="P20" i="45"/>
  <c r="R20" i="45" s="1"/>
  <c r="F47" i="45"/>
  <c r="P47" i="45" s="1"/>
  <c r="R47" i="45" s="1"/>
  <c r="F38" i="6"/>
  <c r="P38" i="6" s="1"/>
  <c r="R38" i="6" s="1"/>
  <c r="Q38" i="6"/>
  <c r="F47" i="42"/>
  <c r="P47" i="42" s="1"/>
  <c r="P20" i="42"/>
  <c r="R20" i="42" s="1"/>
  <c r="Q47" i="23"/>
  <c r="F47" i="19"/>
  <c r="P47" i="19" s="1"/>
  <c r="P20" i="19"/>
  <c r="R20" i="19" s="1"/>
  <c r="Q47" i="37"/>
  <c r="R47" i="37" s="1"/>
  <c r="Q47" i="50"/>
  <c r="R47" i="50" s="1"/>
  <c r="Q47" i="49"/>
  <c r="F47" i="34"/>
  <c r="P47" i="34" s="1"/>
  <c r="P20" i="34"/>
  <c r="R20" i="34" s="1"/>
  <c r="F47" i="36"/>
  <c r="P47" i="36" s="1"/>
  <c r="P20" i="36"/>
  <c r="R20" i="36" s="1"/>
  <c r="Q37" i="6"/>
  <c r="F37" i="6"/>
  <c r="P37" i="6" s="1"/>
  <c r="R37" i="6" s="1"/>
  <c r="F42" i="6"/>
  <c r="P42" i="6" s="1"/>
  <c r="R42" i="6" s="1"/>
  <c r="Q42" i="6"/>
  <c r="Q41" i="6"/>
  <c r="F41" i="6"/>
  <c r="P41" i="6" s="1"/>
  <c r="R41" i="6" s="1"/>
  <c r="F47" i="27"/>
  <c r="P47" i="27" s="1"/>
  <c r="R47" i="27" s="1"/>
  <c r="P20" i="27"/>
  <c r="R20" i="27" s="1"/>
  <c r="P20" i="30"/>
  <c r="R20" i="30" s="1"/>
  <c r="F47" i="30"/>
  <c r="P47" i="30" s="1"/>
  <c r="R47" i="30" s="1"/>
  <c r="Q47" i="35"/>
  <c r="P34" i="44"/>
  <c r="R34" i="44" s="1"/>
  <c r="F47" i="44"/>
  <c r="P47" i="44" s="1"/>
  <c r="R47" i="44" s="1"/>
  <c r="R20" i="33"/>
  <c r="F20" i="6"/>
  <c r="P20" i="6" s="1"/>
  <c r="R20" i="6" s="1"/>
  <c r="Q20" i="6"/>
  <c r="F19" i="6"/>
  <c r="P19" i="6" s="1"/>
  <c r="Q19" i="6"/>
  <c r="F28" i="6"/>
  <c r="P28" i="6" s="1"/>
  <c r="R28" i="6" s="1"/>
  <c r="Q28" i="6"/>
  <c r="F47" i="22"/>
  <c r="P47" i="22" s="1"/>
  <c r="P20" i="22"/>
  <c r="R20" i="22" s="1"/>
  <c r="Q33" i="6"/>
  <c r="F33" i="6"/>
  <c r="P33" i="6" s="1"/>
  <c r="P20" i="21"/>
  <c r="R20" i="21" s="1"/>
  <c r="F47" i="21"/>
  <c r="P47" i="21" s="1"/>
  <c r="R47" i="21" s="1"/>
  <c r="Q13" i="6"/>
  <c r="F13" i="6"/>
  <c r="P13" i="6" s="1"/>
  <c r="P20" i="46"/>
  <c r="R20" i="46" s="1"/>
  <c r="F47" i="46"/>
  <c r="P47" i="46" s="1"/>
  <c r="R47" i="46" s="1"/>
  <c r="P20" i="26"/>
  <c r="R20" i="26" s="1"/>
  <c r="F47" i="26"/>
  <c r="P47" i="26" s="1"/>
  <c r="I47" i="5"/>
  <c r="Q47" i="47"/>
  <c r="F10" i="6"/>
  <c r="P10" i="6" s="1"/>
  <c r="R10" i="6" s="1"/>
  <c r="Q10" i="6"/>
  <c r="F31" i="6"/>
  <c r="P31" i="6" s="1"/>
  <c r="Q31" i="6"/>
  <c r="R47" i="33"/>
  <c r="Q47" i="44"/>
  <c r="Q47" i="25"/>
  <c r="R47" i="28"/>
  <c r="M47" i="5"/>
  <c r="F30" i="6"/>
  <c r="P30" i="6" s="1"/>
  <c r="Q30" i="6"/>
  <c r="F22" i="6"/>
  <c r="P22" i="6" s="1"/>
  <c r="R22" i="6" s="1"/>
  <c r="Q22" i="6"/>
  <c r="G47" i="5"/>
  <c r="Q34" i="5"/>
  <c r="F34" i="5"/>
  <c r="P34" i="5" s="1"/>
  <c r="R34" i="5" s="1"/>
  <c r="F9" i="6"/>
  <c r="Q9" i="6"/>
  <c r="Q47" i="41"/>
  <c r="F47" i="51"/>
  <c r="P47" i="51" s="1"/>
  <c r="R47" i="51" s="1"/>
  <c r="P20" i="51"/>
  <c r="R20" i="51" s="1"/>
  <c r="F47" i="15"/>
  <c r="P47" i="15" s="1"/>
  <c r="R47" i="15" s="1"/>
  <c r="P20" i="15"/>
  <c r="R20" i="15" s="1"/>
  <c r="F14" i="6"/>
  <c r="P14" i="6" s="1"/>
  <c r="R14" i="6" s="1"/>
  <c r="Q14" i="6"/>
  <c r="Q12" i="6"/>
  <c r="F12" i="6"/>
  <c r="P12" i="6" s="1"/>
  <c r="R12" i="6" s="1"/>
  <c r="Q20" i="5"/>
  <c r="H47" i="5"/>
  <c r="F20" i="5"/>
  <c r="I18" i="6"/>
  <c r="Q47" i="22"/>
  <c r="F47" i="29"/>
  <c r="P47" i="29" s="1"/>
  <c r="R47" i="29" s="1"/>
  <c r="P20" i="29"/>
  <c r="R20" i="29" s="1"/>
  <c r="Q39" i="6"/>
  <c r="F39" i="6"/>
  <c r="P39" i="6" s="1"/>
  <c r="Q11" i="6"/>
  <c r="F11" i="6"/>
  <c r="P11" i="6" s="1"/>
  <c r="R11" i="6" s="1"/>
  <c r="R20" i="48"/>
  <c r="Q36" i="6"/>
  <c r="F36" i="6"/>
  <c r="P36" i="6" s="1"/>
  <c r="F21" i="6"/>
  <c r="P21" i="6" s="1"/>
  <c r="Q21" i="6"/>
  <c r="H40" i="6"/>
  <c r="Q47" i="48"/>
  <c r="G35" i="6"/>
  <c r="G44" i="6" s="1"/>
  <c r="Q47" i="42"/>
  <c r="Q47" i="34"/>
  <c r="Q47" i="26"/>
  <c r="P20" i="25"/>
  <c r="R20" i="25" s="1"/>
  <c r="F47" i="25"/>
  <c r="P47" i="25" s="1"/>
  <c r="R47" i="25" s="1"/>
  <c r="I29" i="6"/>
  <c r="Q47" i="33"/>
  <c r="F34" i="6"/>
  <c r="P34" i="6" s="1"/>
  <c r="Q34" i="6"/>
  <c r="F47" i="48"/>
  <c r="P47" i="48" s="1"/>
  <c r="R47" i="48" s="1"/>
  <c r="P20" i="31"/>
  <c r="R20" i="31" s="1"/>
  <c r="F47" i="31"/>
  <c r="P47" i="31" s="1"/>
  <c r="R47" i="31" s="1"/>
  <c r="H32" i="6"/>
  <c r="Q47" i="36"/>
  <c r="Q47" i="29"/>
  <c r="F24" i="6"/>
  <c r="P24" i="6" s="1"/>
  <c r="Q24" i="6"/>
  <c r="G65" i="6" l="1"/>
  <c r="R21" i="6"/>
  <c r="R31" i="6"/>
  <c r="R47" i="22"/>
  <c r="R47" i="34"/>
  <c r="R47" i="42"/>
  <c r="R16" i="6"/>
  <c r="F32" i="6"/>
  <c r="P32" i="6" s="1"/>
  <c r="Q32" i="6"/>
  <c r="R36" i="6"/>
  <c r="R30" i="6"/>
  <c r="R13" i="6"/>
  <c r="R47" i="35"/>
  <c r="F44" i="6"/>
  <c r="P9" i="6"/>
  <c r="R9" i="6" s="1"/>
  <c r="R47" i="41"/>
  <c r="Q18" i="6"/>
  <c r="F18" i="6"/>
  <c r="P18" i="6" s="1"/>
  <c r="R18" i="6" s="1"/>
  <c r="I44" i="6"/>
  <c r="I65" i="6" s="1"/>
  <c r="R24" i="6"/>
  <c r="Q35" i="6"/>
  <c r="F35" i="6"/>
  <c r="P35" i="6" s="1"/>
  <c r="R35" i="6" s="1"/>
  <c r="R19" i="6"/>
  <c r="R34" i="6"/>
  <c r="F47" i="5"/>
  <c r="P47" i="5" s="1"/>
  <c r="P20" i="5"/>
  <c r="R20" i="5" s="1"/>
  <c r="Q47" i="5"/>
  <c r="R47" i="26"/>
  <c r="R33" i="6"/>
  <c r="R47" i="19"/>
  <c r="R47" i="23"/>
  <c r="R26" i="6"/>
  <c r="Q29" i="6"/>
  <c r="F29" i="6"/>
  <c r="P29" i="6" s="1"/>
  <c r="R29" i="6" s="1"/>
  <c r="Q40" i="6"/>
  <c r="F40" i="6"/>
  <c r="P40" i="6" s="1"/>
  <c r="R40" i="6" s="1"/>
  <c r="R39" i="6"/>
  <c r="R47" i="36"/>
  <c r="R47" i="49"/>
  <c r="R25" i="6"/>
  <c r="H44" i="6"/>
  <c r="H65" i="6" s="1"/>
  <c r="R47" i="5" l="1"/>
  <c r="Q65" i="6"/>
  <c r="F65" i="6"/>
  <c r="P65" i="6" s="1"/>
  <c r="R65" i="6" s="1"/>
  <c r="P44" i="6"/>
  <c r="R32" i="6"/>
  <c r="Q44" i="6"/>
  <c r="R44" i="6" l="1"/>
</calcChain>
</file>

<file path=xl/sharedStrings.xml><?xml version="1.0" encoding="utf-8"?>
<sst xmlns="http://schemas.openxmlformats.org/spreadsheetml/2006/main" count="2470" uniqueCount="180">
  <si>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</si>
  <si>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</si>
  <si>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</si>
  <si>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</si>
  <si>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</si>
  <si>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</si>
  <si>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</si>
  <si>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</si>
  <si>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Total FSP</t>
  </si>
  <si>
    <t>Outreach and Engagement (O&amp;E)</t>
  </si>
  <si>
    <t>Total O&amp;E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</si>
  <si>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</si>
  <si>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</si>
  <si>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</si>
  <si>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</si>
  <si>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</si>
  <si>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</si>
  <si>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</si>
  <si>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</si>
  <si>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</si>
  <si>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</si>
  <si>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</si>
  <si>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</si>
  <si>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</si>
  <si>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</si>
  <si>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</si>
  <si>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</si>
  <si>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</si>
  <si>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</si>
  <si>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</si>
  <si>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</si>
  <si>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Total CSS</t>
  </si>
  <si>
    <t>City/County Allocated Administration</t>
  </si>
  <si>
    <t>Total CSS Administration</t>
  </si>
  <si>
    <t>Evaluation</t>
  </si>
  <si>
    <t>Professional Services</t>
  </si>
  <si>
    <t>Administration</t>
  </si>
  <si>
    <t>Other Funds</t>
  </si>
  <si>
    <t>(J)</t>
  </si>
  <si>
    <t>Total CSS Evaluation</t>
  </si>
  <si>
    <t>General System Development (GSD)</t>
  </si>
  <si>
    <t>Total GSD</t>
  </si>
  <si>
    <t>Total CSS Planning, Evaluation and Admin.</t>
  </si>
  <si>
    <t xml:space="preserve">Full Service Partnership (FSP) </t>
  </si>
  <si>
    <t>Full Service Partnership (FSP)</t>
  </si>
  <si>
    <t>Program 1:</t>
  </si>
  <si>
    <t>Program 1</t>
  </si>
  <si>
    <t>Total Program 1</t>
  </si>
  <si>
    <t>All Programs</t>
  </si>
  <si>
    <t>Total CSS Programs</t>
  </si>
  <si>
    <t>Total CSS Planning</t>
  </si>
  <si>
    <t>CSS Programs</t>
  </si>
  <si>
    <t>CSS Planning, Evaluation and Administration</t>
  </si>
  <si>
    <t>Planning</t>
  </si>
  <si>
    <t>Total CSS Funding Sources</t>
  </si>
  <si>
    <t>Program 2:</t>
  </si>
  <si>
    <t>Program 2</t>
  </si>
  <si>
    <t>Total Program 2</t>
  </si>
  <si>
    <t>Program 3:</t>
  </si>
  <si>
    <t>Program 3</t>
  </si>
  <si>
    <t>Total Program 3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</si>
  <si>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</si>
  <si>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</si>
  <si>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</si>
  <si>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</si>
  <si>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</si>
  <si>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</si>
  <si>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</si>
  <si>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</si>
  <si>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</si>
  <si>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</si>
  <si>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</si>
  <si>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</si>
  <si>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</si>
  <si>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</si>
  <si>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</si>
  <si>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Program 9:</t>
  </si>
  <si>
    <t>Program 9</t>
  </si>
  <si>
    <t>Total Program 9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</si>
  <si>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</si>
  <si>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</si>
  <si>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</si>
  <si>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</si>
  <si>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</si>
  <si>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</si>
  <si>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</si>
  <si>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</si>
  <si>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</si>
  <si>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</si>
  <si>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</si>
  <si>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</si>
  <si>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</si>
  <si>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</si>
  <si>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</si>
  <si>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</si>
  <si>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</si>
  <si>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</si>
  <si>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</si>
  <si>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</si>
  <si>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</si>
  <si>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</si>
  <si>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</si>
  <si>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</si>
  <si>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</si>
  <si>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</si>
  <si>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</si>
  <si>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</si>
  <si>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</si>
  <si>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</si>
  <si>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</si>
  <si>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</si>
  <si>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</si>
  <si>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</si>
  <si>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</si>
  <si>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</si>
  <si>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</si>
  <si>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</si>
  <si>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</si>
  <si>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</si>
  <si>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</si>
  <si>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</si>
  <si>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</si>
  <si>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</si>
  <si>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</si>
  <si>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</si>
  <si>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</si>
  <si>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</si>
  <si>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Program 26:</t>
  </si>
  <si>
    <t>Total Program 26</t>
  </si>
  <si>
    <t>Program 26</t>
  </si>
  <si>
    <t>Program 27:</t>
  </si>
  <si>
    <t>Program 27</t>
  </si>
  <si>
    <t>Total Program 27</t>
  </si>
  <si>
    <t>Program 28:</t>
  </si>
  <si>
    <t>Program 28</t>
  </si>
  <si>
    <t>Total Program 28</t>
  </si>
  <si>
    <t>Program 29:</t>
  </si>
  <si>
    <t>Program 29</t>
  </si>
  <si>
    <t>Total Program 29</t>
  </si>
  <si>
    <t>Program 30:</t>
  </si>
  <si>
    <t>Program 30</t>
  </si>
  <si>
    <t>Total Program 30</t>
  </si>
  <si>
    <t>Program 31:</t>
  </si>
  <si>
    <t>Program 31</t>
  </si>
  <si>
    <t>Total Program 31</t>
  </si>
  <si>
    <t>Program 32:</t>
  </si>
  <si>
    <t>Program 32</t>
  </si>
  <si>
    <t>Total Program 32</t>
  </si>
  <si>
    <t>Program 33:</t>
  </si>
  <si>
    <t>Program 33</t>
  </si>
  <si>
    <t>Total Program 33</t>
  </si>
  <si>
    <t>Program 34:</t>
  </si>
  <si>
    <t>Program 34</t>
  </si>
  <si>
    <t>Total Program 34</t>
  </si>
  <si>
    <t>Program 35:</t>
  </si>
  <si>
    <t>Program 35</t>
  </si>
  <si>
    <t>Total Program 35</t>
  </si>
  <si>
    <t>Operating</t>
  </si>
  <si>
    <t>GSD Housing</t>
  </si>
  <si>
    <t>MHSA Housing Program Assignment(s)</t>
  </si>
  <si>
    <t>Annual Mental Health Services Act Revenue and Expenditure Report for Fiscal Year 2008-09
Community Services and Supports (CSS) Funding Source Summary</t>
  </si>
  <si>
    <t>Sum Check</t>
  </si>
  <si>
    <t>Annual Mental Health Services Act Revenue and Expenditure Report for Fiscal Year 2009-10
Community Services and Supports (CSS) Programs</t>
  </si>
  <si>
    <t>Annual Mental Health Services Act Revenue and Expenditure Report for Fiscal Year 2009-10
Community Services and Supports (CSS) Program Summary</t>
  </si>
  <si>
    <t xml:space="preserve">Medi-Cal  FFP </t>
  </si>
  <si>
    <t>Medi-Cal  FFP</t>
  </si>
  <si>
    <t>KERN</t>
  </si>
  <si>
    <t>ACT</t>
  </si>
  <si>
    <t>ADULT TRANSITION</t>
  </si>
  <si>
    <t>TAY</t>
  </si>
  <si>
    <t>YOUTH MIST</t>
  </si>
  <si>
    <t>WISE</t>
  </si>
  <si>
    <t>MOBILE BRIEF SERVICES</t>
  </si>
  <si>
    <t>RECOVERY SUPPORTS ADMIN</t>
  </si>
  <si>
    <t>HOUSING DEVELOPMENT</t>
  </si>
  <si>
    <t>YOUTH WRAPAROUND</t>
  </si>
  <si>
    <t>ADULT WRAPAROUND</t>
  </si>
  <si>
    <t>PROGRAM DEVELOPMENT</t>
  </si>
  <si>
    <t>ACCESS TO CARE</t>
  </si>
  <si>
    <t>OUTREACH &amp;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</si>
</sst>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2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2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0" xfId="0" applyNumberFormat="1" applyBorder="1" applyProtection="1"/>
    <xf numFmtId="3" fontId="0" fillId="0" borderId="1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1" fillId="0" borderId="15" xfId="0" applyNumberFormat="1" applyFont="1" applyBorder="1" applyProtection="1"/>
    <xf numFmtId="3" fontId="0" fillId="0" borderId="1" xfId="0" applyNumberFormat="1" applyBorder="1" applyProtection="1"/>
    <xf numFmtId="3" fontId="0" fillId="0" borderId="1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3" fontId="1" fillId="0" borderId="3" xfId="0" applyNumberFormat="1" applyFont="1" applyBorder="1" applyProtection="1"/>
    <xf numFmtId="3" fontId="1" fillId="0" borderId="12" xfId="0" applyNumberFormat="1" applyFont="1" applyBorder="1" applyProtection="1"/>
    <xf numFmtId="3" fontId="1" fillId="0" borderId="13" xfId="0" applyNumberFormat="1" applyFont="1" applyBorder="1" applyProtection="1"/>
    <xf numFmtId="3" fontId="1" fillId="0" borderId="14" xfId="0" applyNumberFormat="1" applyFont="1" applyBorder="1" applyProtection="1"/>
    <xf numFmtId="3" fontId="1" fillId="0" borderId="9" xfId="0" applyNumberFormat="1" applyFon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0" fillId="0" borderId="19" xfId="0" applyNumberFormat="1" applyBorder="1" applyProtection="1"/>
    <xf numFmtId="3" fontId="1" fillId="0" borderId="4" xfId="0" applyNumberFormat="1" applyFont="1" applyBorder="1" applyProtection="1"/>
    <xf numFmtId="3" fontId="1" fillId="0" borderId="20" xfId="0" applyNumberFormat="1" applyFont="1" applyBorder="1" applyProtection="1"/>
    <xf numFmtId="3" fontId="0" fillId="0" borderId="20" xfId="0" applyNumberFormat="1" applyBorder="1" applyProtection="1"/>
    <xf numFmtId="3" fontId="1" fillId="0" borderId="21" xfId="0" applyNumberFormat="1" applyFont="1" applyBorder="1" applyProtection="1"/>
    <xf numFmtId="3" fontId="1" fillId="0" borderId="0" xfId="0" applyNumberFormat="1" applyFont="1" applyFill="1" applyBorder="1" applyProtection="1"/>
    <xf numFmtId="3" fontId="1" fillId="0" borderId="7" xfId="0" applyNumberFormat="1" applyFon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 wrapText="1"/>
      <protection locked="0"/>
    </xf>
    <xf numFmtId="3" fontId="1" fillId="0" borderId="0" xfId="0" applyNumberFormat="1" applyFont="1" applyBorder="1" applyProtection="1">
      <protection locked="0"/>
    </xf>
    <xf numFmtId="3" fontId="1" fillId="0" borderId="10" xfId="0" applyNumberFormat="1" applyFont="1" applyBorder="1" applyProtection="1">
      <protection locked="0"/>
    </xf>
    <xf numFmtId="3" fontId="1" fillId="0" borderId="3" xfId="0" applyNumberFormat="1" applyFont="1" applyBorder="1" applyProtection="1">
      <protection locked="0"/>
    </xf>
    <xf numFmtId="3" fontId="1" fillId="0" borderId="8" xfId="0" applyNumberFormat="1" applyFont="1" applyBorder="1" applyProtection="1"/>
    <xf numFmtId="3" fontId="1" fillId="0" borderId="2" xfId="0" applyNumberFormat="1" applyFont="1" applyBorder="1" applyProtection="1"/>
    <xf numFmtId="3" fontId="1" fillId="0" borderId="2" xfId="0" applyNumberFormat="1" applyFont="1" applyBorder="1" applyProtection="1">
      <protection locked="0"/>
    </xf>
    <xf numFmtId="3" fontId="1" fillId="0" borderId="7" xfId="0" applyNumberFormat="1" applyFont="1" applyBorder="1" applyAlignment="1" applyProtection="1">
      <protection locked="0"/>
    </xf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1" fillId="0" borderId="5" xfId="0" applyNumberFormat="1" applyFont="1" applyBorder="1" applyProtection="1"/>
    <xf numFmtId="3" fontId="1" fillId="0" borderId="10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Fill="1" applyBorder="1" applyProtection="1"/>
    <xf numFmtId="3" fontId="1" fillId="0" borderId="15" xfId="0" applyNumberFormat="1" applyFont="1" applyFill="1" applyBorder="1" applyProtection="1">
      <protection locked="0"/>
    </xf>
    <xf numFmtId="164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Protection="1"/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2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  <protection locked="0"/>
    </xf>
    <xf numFmtId="3" fontId="7" fillId="0" borderId="9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Alignment="1">
      <alignment horizontal="center" wrapText="1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1" fillId="0" borderId="6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11" fillId="0" borderId="7" xfId="0" applyNumberFormat="1" applyFont="1" applyBorder="1" applyAlignment="1" applyProtection="1">
      <alignment horizontal="center"/>
      <protection locked="0"/>
    </xf>
    <xf numFmtId="3" fontId="0" fillId="0" borderId="7" xfId="0" applyNumberFormat="1" applyBorder="1" applyAlignment="1" applyProtection="1">
      <alignment horizontal="center"/>
      <protection locked="0"/>
    </xf>
    <xf numFmtId="3" fontId="1" fillId="0" borderId="18" xfId="0" applyNumberFormat="1" applyFont="1" applyBorder="1" applyAlignment="1" applyProtection="1">
      <alignment horizontal="center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0" xfId="0" applyNumberFormat="1" applyBorder="1" applyProtection="1"/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19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15" xfId="0" applyNumberFormat="1" applyFont="1" applyBorder="1" applyAlignment="1" applyProtection="1">
      <alignment horizontal="center"/>
      <protection locked="0"/>
    </xf>
    <xf numFmtId="3" fontId="1" fillId="0" borderId="16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 wrapText="1"/>
      <protection locked="0"/>
    </xf>
    <xf numFmtId="3" fontId="1" fillId="0" borderId="5" xfId="0" applyNumberFormat="1" applyFont="1" applyBorder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left"/>
    </xf>
    <xf numFmtId="3" fontId="0" fillId="0" borderId="7" xfId="0" applyNumberFormat="1" applyBorder="1" applyProtection="1"/>
    <xf numFmtId="3" fontId="0" fillId="0" borderId="8" xfId="0" applyNumberFormat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47"/>
  <sheetViews>
    <sheetView tabSelected="1" zoomScaleNormal="100" workbookViewId="0">
      <selection activeCell="S11" sqref="S1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3.7109375" style="3" bestFit="1" customWidth="1"/>
    <col min="16" max="17" width="9.28515625" style="67" bestFit="1" customWidth="1"/>
    <col min="18" max="18" width="7.140625" style="3" bestFit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9" t="s">
        <v>24</v>
      </c>
      <c r="B2" s="9"/>
      <c r="C2" s="9"/>
      <c r="D2" s="102" t="s">
        <v>166</v>
      </c>
      <c r="E2" s="102"/>
      <c r="F2" s="62"/>
      <c r="G2" s="32"/>
      <c r="H2" s="32"/>
      <c r="I2" s="32"/>
      <c r="J2" s="32"/>
      <c r="K2" s="32"/>
      <c r="L2" s="32"/>
      <c r="M2" s="32"/>
      <c r="N2" s="7" t="s">
        <v>25</v>
      </c>
      <c r="O2" s="8">
        <v>40519</v>
      </c>
    </row>
    <row r="3" spans="1:22" ht="20.100000000000001" customHeight="1" x14ac:dyDescent="0.2">
      <c r="A3" s="61" t="s">
        <v>45</v>
      </c>
      <c r="B3" s="61"/>
      <c r="C3" s="61"/>
      <c r="D3" s="84" t="s">
        <v>167</v>
      </c>
      <c r="E3" s="84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1" customHeight="1" x14ac:dyDescent="0.2">
      <c r="A7" s="95"/>
      <c r="B7" s="96"/>
      <c r="C7" s="96"/>
      <c r="D7" s="96"/>
      <c r="E7" s="97"/>
      <c r="F7" s="83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43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15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15" si="1">SUM(G10:O10)</f>
        <v>0</v>
      </c>
      <c r="R10" s="71" t="b">
        <f t="shared" ref="R10:R15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903070</v>
      </c>
      <c r="G11" s="11">
        <f>903070-J11</f>
        <v>571075</v>
      </c>
      <c r="H11" s="11"/>
      <c r="I11" s="11"/>
      <c r="J11" s="11">
        <v>331995</v>
      </c>
      <c r="K11" s="11"/>
      <c r="L11" s="11"/>
      <c r="M11" s="11"/>
      <c r="N11" s="11"/>
      <c r="O11" s="11"/>
      <c r="P11" s="70">
        <f t="shared" si="0"/>
        <v>903070</v>
      </c>
      <c r="Q11" s="70">
        <f t="shared" si="1"/>
        <v>903070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128427.95</v>
      </c>
      <c r="G12" s="11">
        <v>128427.95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128427.95</v>
      </c>
      <c r="Q12" s="70">
        <f t="shared" si="1"/>
        <v>128427.95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2756.03</v>
      </c>
      <c r="G13" s="11">
        <v>2756.03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2756.03</v>
      </c>
      <c r="Q13" s="70">
        <f t="shared" si="1"/>
        <v>2756.03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1034253.98</v>
      </c>
      <c r="G14" s="21">
        <f t="shared" si="3"/>
        <v>702258.98</v>
      </c>
      <c r="H14" s="21">
        <f t="shared" si="3"/>
        <v>0</v>
      </c>
      <c r="I14" s="21">
        <f t="shared" si="3"/>
        <v>0</v>
      </c>
      <c r="J14" s="21">
        <f t="shared" si="3"/>
        <v>331995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1034253.98</v>
      </c>
      <c r="Q14" s="70">
        <f t="shared" si="1"/>
        <v>1034253.98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77937.990000000005</v>
      </c>
      <c r="G16" s="11">
        <v>77937.990000000005</v>
      </c>
      <c r="H16" s="11"/>
      <c r="I16" s="11"/>
      <c r="J16" s="11"/>
      <c r="K16" s="11"/>
      <c r="L16" s="11"/>
      <c r="M16" s="11"/>
      <c r="N16" s="11"/>
      <c r="O16" s="11"/>
      <c r="P16" s="72">
        <f t="shared" ref="P16:P47" si="4">F16</f>
        <v>77937.990000000005</v>
      </c>
      <c r="Q16" s="70">
        <f t="shared" ref="Q16:Q47" si="5">SUM(G16:O16)</f>
        <v>77937.990000000005</v>
      </c>
      <c r="R16" s="71" t="b">
        <f t="shared" ref="R16:R47" si="6">EXACT(P16,Q16)</f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4"/>
        <v>0</v>
      </c>
      <c r="Q17" s="70">
        <f t="shared" si="5"/>
        <v>0</v>
      </c>
      <c r="R17" s="71" t="b">
        <f t="shared" si="6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2625.16</v>
      </c>
      <c r="G18" s="11">
        <v>2625.16</v>
      </c>
      <c r="H18" s="11"/>
      <c r="I18" s="11"/>
      <c r="J18" s="11"/>
      <c r="K18" s="11"/>
      <c r="L18" s="11"/>
      <c r="M18" s="11"/>
      <c r="N18" s="11"/>
      <c r="O18" s="11"/>
      <c r="P18" s="72">
        <f t="shared" si="4"/>
        <v>2625.16</v>
      </c>
      <c r="Q18" s="70">
        <f t="shared" si="5"/>
        <v>2625.16</v>
      </c>
      <c r="R18" s="71" t="b">
        <f t="shared" si="6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7">SUM(F16:F18)</f>
        <v>80563.150000000009</v>
      </c>
      <c r="G19" s="21">
        <f t="shared" si="7"/>
        <v>80563.150000000009</v>
      </c>
      <c r="H19" s="21">
        <f t="shared" si="7"/>
        <v>0</v>
      </c>
      <c r="I19" s="21">
        <f t="shared" si="7"/>
        <v>0</v>
      </c>
      <c r="J19" s="21">
        <f t="shared" si="7"/>
        <v>0</v>
      </c>
      <c r="K19" s="21">
        <f t="shared" si="7"/>
        <v>0</v>
      </c>
      <c r="L19" s="21">
        <f t="shared" si="7"/>
        <v>0</v>
      </c>
      <c r="M19" s="21">
        <f t="shared" si="7"/>
        <v>0</v>
      </c>
      <c r="N19" s="21">
        <f t="shared" si="7"/>
        <v>0</v>
      </c>
      <c r="O19" s="21">
        <f t="shared" si="7"/>
        <v>0</v>
      </c>
      <c r="P19" s="72">
        <f t="shared" si="4"/>
        <v>80563.150000000009</v>
      </c>
      <c r="Q19" s="70">
        <f t="shared" si="5"/>
        <v>80563.150000000009</v>
      </c>
      <c r="R19" s="71" t="b">
        <f t="shared" si="6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8">F14+F19</f>
        <v>1114817.1299999999</v>
      </c>
      <c r="G20" s="27">
        <f t="shared" si="8"/>
        <v>782822.13</v>
      </c>
      <c r="H20" s="27">
        <f t="shared" si="8"/>
        <v>0</v>
      </c>
      <c r="I20" s="27">
        <f t="shared" si="8"/>
        <v>0</v>
      </c>
      <c r="J20" s="27">
        <f t="shared" si="8"/>
        <v>331995</v>
      </c>
      <c r="K20" s="27">
        <f t="shared" si="8"/>
        <v>0</v>
      </c>
      <c r="L20" s="27">
        <f t="shared" si="8"/>
        <v>0</v>
      </c>
      <c r="M20" s="27">
        <f t="shared" si="8"/>
        <v>0</v>
      </c>
      <c r="N20" s="27">
        <f t="shared" si="8"/>
        <v>0</v>
      </c>
      <c r="O20" s="27">
        <f t="shared" si="8"/>
        <v>0</v>
      </c>
      <c r="P20" s="72">
        <f t="shared" si="4"/>
        <v>1114817.1299999999</v>
      </c>
      <c r="Q20" s="70">
        <f t="shared" si="5"/>
        <v>1114817.1299999999</v>
      </c>
      <c r="R20" s="71" t="b">
        <f t="shared" si="6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21"/>
      <c r="H21" s="21"/>
      <c r="I21" s="21"/>
      <c r="J21" s="21"/>
      <c r="K21" s="21"/>
      <c r="L21" s="21"/>
      <c r="M21" s="21"/>
      <c r="N21" s="21"/>
      <c r="O21" s="21"/>
      <c r="P21" s="72">
        <f t="shared" si="4"/>
        <v>0</v>
      </c>
      <c r="Q21" s="70">
        <f t="shared" si="5"/>
        <v>0</v>
      </c>
      <c r="R21" s="71" t="b">
        <f t="shared" si="6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4"/>
        <v>0</v>
      </c>
      <c r="Q22" s="70">
        <f t="shared" si="5"/>
        <v>0</v>
      </c>
      <c r="R22" s="71" t="b">
        <f t="shared" si="6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4"/>
        <v>0</v>
      </c>
      <c r="Q23" s="70">
        <f t="shared" si="5"/>
        <v>0</v>
      </c>
      <c r="R23" s="71" t="b">
        <f t="shared" si="6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4"/>
        <v>0</v>
      </c>
      <c r="Q24" s="70">
        <f t="shared" si="5"/>
        <v>0</v>
      </c>
      <c r="R24" s="71" t="b">
        <f t="shared" si="6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4"/>
        <v>0</v>
      </c>
      <c r="Q25" s="70">
        <f t="shared" si="5"/>
        <v>0</v>
      </c>
      <c r="R25" s="71" t="b">
        <f t="shared" si="6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4"/>
        <v>0</v>
      </c>
      <c r="Q26" s="70">
        <f t="shared" si="5"/>
        <v>0</v>
      </c>
      <c r="R26" s="71" t="b">
        <f t="shared" si="6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9">SUM(G23:G26)</f>
        <v>0</v>
      </c>
      <c r="H27" s="21">
        <f t="shared" si="9"/>
        <v>0</v>
      </c>
      <c r="I27" s="21">
        <f t="shared" si="9"/>
        <v>0</v>
      </c>
      <c r="J27" s="21">
        <f t="shared" si="9"/>
        <v>0</v>
      </c>
      <c r="K27" s="21">
        <f t="shared" si="9"/>
        <v>0</v>
      </c>
      <c r="L27" s="21">
        <f t="shared" si="9"/>
        <v>0</v>
      </c>
      <c r="M27" s="21">
        <f t="shared" si="9"/>
        <v>0</v>
      </c>
      <c r="N27" s="21">
        <f t="shared" si="9"/>
        <v>0</v>
      </c>
      <c r="O27" s="21">
        <f t="shared" si="9"/>
        <v>0</v>
      </c>
      <c r="P27" s="72">
        <f t="shared" si="4"/>
        <v>0</v>
      </c>
      <c r="Q27" s="70">
        <f t="shared" si="5"/>
        <v>0</v>
      </c>
      <c r="R27" s="71" t="b">
        <f t="shared" si="6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4"/>
        <v>0</v>
      </c>
      <c r="Q28" s="70">
        <f t="shared" si="5"/>
        <v>0</v>
      </c>
      <c r="R28" s="71" t="b">
        <f t="shared" si="6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4"/>
        <v>0</v>
      </c>
      <c r="Q29" s="70">
        <f t="shared" si="5"/>
        <v>0</v>
      </c>
      <c r="R29" s="71" t="b">
        <f t="shared" si="6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4"/>
        <v>0</v>
      </c>
      <c r="Q30" s="70">
        <f t="shared" si="5"/>
        <v>0</v>
      </c>
      <c r="R30" s="71" t="b">
        <f t="shared" si="6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4"/>
        <v>0</v>
      </c>
      <c r="Q31" s="70">
        <f t="shared" si="5"/>
        <v>0</v>
      </c>
      <c r="R31" s="71" t="b">
        <f t="shared" si="6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4"/>
        <v>0</v>
      </c>
      <c r="Q32" s="70">
        <f t="shared" si="5"/>
        <v>0</v>
      </c>
      <c r="R32" s="71" t="b">
        <f t="shared" si="6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>SUM(G29:G32)</f>
        <v>0</v>
      </c>
      <c r="H33" s="21">
        <f t="shared" ref="H33:O33" si="10">SUM(H29:H32)</f>
        <v>0</v>
      </c>
      <c r="I33" s="21">
        <f t="shared" si="10"/>
        <v>0</v>
      </c>
      <c r="J33" s="21">
        <f t="shared" si="10"/>
        <v>0</v>
      </c>
      <c r="K33" s="21">
        <f t="shared" si="10"/>
        <v>0</v>
      </c>
      <c r="L33" s="21">
        <f t="shared" si="10"/>
        <v>0</v>
      </c>
      <c r="M33" s="21">
        <f t="shared" si="10"/>
        <v>0</v>
      </c>
      <c r="N33" s="21">
        <f t="shared" si="10"/>
        <v>0</v>
      </c>
      <c r="O33" s="21">
        <f t="shared" si="10"/>
        <v>0</v>
      </c>
      <c r="P33" s="72">
        <f t="shared" si="4"/>
        <v>0</v>
      </c>
      <c r="Q33" s="70">
        <f t="shared" si="5"/>
        <v>0</v>
      </c>
      <c r="R33" s="71" t="b">
        <f t="shared" si="6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>G27+G33</f>
        <v>0</v>
      </c>
      <c r="H34" s="27">
        <f t="shared" ref="H34:O34" si="11">H27+H33</f>
        <v>0</v>
      </c>
      <c r="I34" s="27">
        <f t="shared" si="11"/>
        <v>0</v>
      </c>
      <c r="J34" s="27">
        <f t="shared" si="11"/>
        <v>0</v>
      </c>
      <c r="K34" s="27">
        <f t="shared" si="11"/>
        <v>0</v>
      </c>
      <c r="L34" s="27">
        <f t="shared" si="11"/>
        <v>0</v>
      </c>
      <c r="M34" s="27">
        <f t="shared" si="11"/>
        <v>0</v>
      </c>
      <c r="N34" s="27">
        <f t="shared" si="11"/>
        <v>0</v>
      </c>
      <c r="O34" s="27">
        <f t="shared" si="11"/>
        <v>0</v>
      </c>
      <c r="P34" s="72">
        <f t="shared" si="4"/>
        <v>0</v>
      </c>
      <c r="Q34" s="70">
        <f t="shared" si="5"/>
        <v>0</v>
      </c>
      <c r="R34" s="71" t="b">
        <f t="shared" si="6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21"/>
      <c r="H35" s="21"/>
      <c r="I35" s="21"/>
      <c r="J35" s="21"/>
      <c r="K35" s="21"/>
      <c r="L35" s="21"/>
      <c r="M35" s="21"/>
      <c r="N35" s="21"/>
      <c r="O35" s="21"/>
      <c r="P35" s="72">
        <f t="shared" si="4"/>
        <v>0</v>
      </c>
      <c r="Q35" s="70">
        <f t="shared" si="5"/>
        <v>0</v>
      </c>
      <c r="R35" s="71" t="b">
        <f t="shared" si="6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4"/>
        <v>0</v>
      </c>
      <c r="Q36" s="70">
        <f t="shared" si="5"/>
        <v>0</v>
      </c>
      <c r="R36" s="71" t="b">
        <f t="shared" si="6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4"/>
        <v>0</v>
      </c>
      <c r="Q37" s="70">
        <f t="shared" si="5"/>
        <v>0</v>
      </c>
      <c r="R37" s="71" t="b">
        <f t="shared" si="6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4"/>
        <v>0</v>
      </c>
      <c r="Q38" s="70">
        <f t="shared" si="5"/>
        <v>0</v>
      </c>
      <c r="R38" s="71" t="b">
        <f t="shared" si="6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4"/>
        <v>0</v>
      </c>
      <c r="Q39" s="70">
        <f t="shared" si="5"/>
        <v>0</v>
      </c>
      <c r="R39" s="71" t="b">
        <f t="shared" si="6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12">SUM(F37:F39)</f>
        <v>0</v>
      </c>
      <c r="G40" s="21">
        <f t="shared" si="12"/>
        <v>0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21">
        <f t="shared" si="12"/>
        <v>0</v>
      </c>
      <c r="M40" s="21">
        <f t="shared" si="12"/>
        <v>0</v>
      </c>
      <c r="N40" s="21">
        <f t="shared" si="12"/>
        <v>0</v>
      </c>
      <c r="O40" s="21">
        <f t="shared" si="12"/>
        <v>0</v>
      </c>
      <c r="P40" s="72">
        <f t="shared" si="4"/>
        <v>0</v>
      </c>
      <c r="Q40" s="70">
        <f t="shared" si="5"/>
        <v>0</v>
      </c>
      <c r="R40" s="71" t="b">
        <f t="shared" si="6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4"/>
        <v>0</v>
      </c>
      <c r="Q41" s="70">
        <f t="shared" si="5"/>
        <v>0</v>
      </c>
      <c r="R41" s="71" t="b">
        <f t="shared" si="6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4"/>
        <v>0</v>
      </c>
      <c r="Q42" s="70">
        <f t="shared" si="5"/>
        <v>0</v>
      </c>
      <c r="R42" s="71" t="b">
        <f t="shared" si="6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4"/>
        <v>0</v>
      </c>
      <c r="Q43" s="70">
        <f t="shared" si="5"/>
        <v>0</v>
      </c>
      <c r="R43" s="71" t="b">
        <f t="shared" si="6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4"/>
        <v>0</v>
      </c>
      <c r="Q44" s="70">
        <f t="shared" si="5"/>
        <v>0</v>
      </c>
      <c r="R44" s="71" t="b">
        <f t="shared" si="6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3">SUM(F42:F44)</f>
        <v>0</v>
      </c>
      <c r="G45" s="21">
        <f t="shared" si="13"/>
        <v>0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72">
        <f t="shared" si="4"/>
        <v>0</v>
      </c>
      <c r="Q45" s="70">
        <f t="shared" si="5"/>
        <v>0</v>
      </c>
      <c r="R45" s="71" t="b">
        <f t="shared" si="6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4">F45+F40</f>
        <v>0</v>
      </c>
      <c r="G46" s="27">
        <f t="shared" si="14"/>
        <v>0</v>
      </c>
      <c r="H46" s="27">
        <f t="shared" si="14"/>
        <v>0</v>
      </c>
      <c r="I46" s="27">
        <f t="shared" si="14"/>
        <v>0</v>
      </c>
      <c r="J46" s="27">
        <f t="shared" si="14"/>
        <v>0</v>
      </c>
      <c r="K46" s="27">
        <f t="shared" si="14"/>
        <v>0</v>
      </c>
      <c r="L46" s="27">
        <f t="shared" si="14"/>
        <v>0</v>
      </c>
      <c r="M46" s="27">
        <f t="shared" si="14"/>
        <v>0</v>
      </c>
      <c r="N46" s="27">
        <f t="shared" si="14"/>
        <v>0</v>
      </c>
      <c r="O46" s="27">
        <f t="shared" si="14"/>
        <v>0</v>
      </c>
      <c r="P46" s="72">
        <f t="shared" si="4"/>
        <v>0</v>
      </c>
      <c r="Q46" s="70">
        <f t="shared" si="5"/>
        <v>0</v>
      </c>
      <c r="R46" s="71" t="b">
        <f t="shared" si="6"/>
        <v>1</v>
      </c>
    </row>
    <row r="47" spans="1:18" ht="15" customHeight="1" x14ac:dyDescent="0.2">
      <c r="A47" s="28" t="s">
        <v>47</v>
      </c>
      <c r="B47" s="29"/>
      <c r="C47" s="29"/>
      <c r="D47" s="29"/>
      <c r="E47" s="30"/>
      <c r="F47" s="65">
        <f>F20+F34+F46</f>
        <v>1114817.1299999999</v>
      </c>
      <c r="G47" s="65">
        <f t="shared" ref="G47:O47" si="15">G20+G34+G46</f>
        <v>782822.13</v>
      </c>
      <c r="H47" s="65">
        <f t="shared" si="15"/>
        <v>0</v>
      </c>
      <c r="I47" s="65">
        <f t="shared" si="15"/>
        <v>0</v>
      </c>
      <c r="J47" s="65">
        <f t="shared" si="15"/>
        <v>331995</v>
      </c>
      <c r="K47" s="65">
        <f t="shared" si="15"/>
        <v>0</v>
      </c>
      <c r="L47" s="65">
        <f t="shared" si="15"/>
        <v>0</v>
      </c>
      <c r="M47" s="65">
        <f t="shared" si="15"/>
        <v>0</v>
      </c>
      <c r="N47" s="65">
        <f t="shared" si="15"/>
        <v>0</v>
      </c>
      <c r="O47" s="65">
        <f t="shared" si="15"/>
        <v>0</v>
      </c>
      <c r="P47" s="73">
        <f t="shared" si="4"/>
        <v>1114817.1299999999</v>
      </c>
      <c r="Q47" s="73">
        <f t="shared" si="5"/>
        <v>1114817.1299999999</v>
      </c>
      <c r="R47" s="74" t="b">
        <f t="shared" si="6"/>
        <v>1</v>
      </c>
    </row>
  </sheetData>
  <sheetProtection selectLockedCells="1"/>
  <mergeCells count="10">
    <mergeCell ref="A1:O1"/>
    <mergeCell ref="F6:F7"/>
    <mergeCell ref="D3:E3"/>
    <mergeCell ref="P7:R7"/>
    <mergeCell ref="B35:E35"/>
    <mergeCell ref="A5:E7"/>
    <mergeCell ref="B9:E9"/>
    <mergeCell ref="B21:E21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7"/>
  <sheetViews>
    <sheetView topLeftCell="G6" zoomScaleNormal="100" workbookViewId="0">
      <selection activeCell="S29" sqref="S29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3.7109375" style="3" bestFit="1" customWidth="1"/>
    <col min="16" max="17" width="10" style="67" bestFit="1" customWidth="1"/>
    <col min="18" max="18" width="7.140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0" ht="20.100000000000001" customHeight="1" x14ac:dyDescent="0.2">
      <c r="A3" s="31" t="s">
        <v>55</v>
      </c>
      <c r="B3" s="31"/>
      <c r="C3" s="31"/>
      <c r="D3" s="106" t="s">
        <v>168</v>
      </c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</row>
    <row r="8" spans="1:20" ht="15" customHeight="1" x14ac:dyDescent="0.2">
      <c r="A8" s="16" t="s">
        <v>56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2261699</v>
      </c>
      <c r="G11" s="11">
        <f>2261699-J11</f>
        <v>1319584</v>
      </c>
      <c r="H11" s="11"/>
      <c r="I11" s="11"/>
      <c r="J11" s="11">
        <v>942115</v>
      </c>
      <c r="K11" s="11"/>
      <c r="L11" s="11"/>
      <c r="M11" s="11"/>
      <c r="N11" s="11"/>
      <c r="O11" s="11"/>
      <c r="P11" s="70">
        <f t="shared" si="0"/>
        <v>2261699</v>
      </c>
      <c r="Q11" s="70">
        <f t="shared" si="1"/>
        <v>2261699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285485.3</v>
      </c>
      <c r="G12" s="11">
        <v>285485.3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285485.3</v>
      </c>
      <c r="Q12" s="70">
        <f t="shared" si="1"/>
        <v>285485.3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6711.19</v>
      </c>
      <c r="G13" s="11">
        <v>6711.19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6711.19</v>
      </c>
      <c r="Q13" s="70">
        <f t="shared" si="1"/>
        <v>6711.19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2553895.4899999998</v>
      </c>
      <c r="G14" s="21">
        <f t="shared" si="3"/>
        <v>1611780.49</v>
      </c>
      <c r="H14" s="21">
        <f t="shared" si="3"/>
        <v>0</v>
      </c>
      <c r="I14" s="21">
        <f t="shared" si="3"/>
        <v>0</v>
      </c>
      <c r="J14" s="21">
        <f t="shared" si="3"/>
        <v>942115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2553895.4899999998</v>
      </c>
      <c r="Q14" s="70">
        <f t="shared" si="1"/>
        <v>2553895.4900000002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139161.13</v>
      </c>
      <c r="G16" s="11">
        <v>139161.13</v>
      </c>
      <c r="H16" s="11"/>
      <c r="I16" s="11"/>
      <c r="J16" s="11"/>
      <c r="K16" s="11"/>
      <c r="L16" s="11"/>
      <c r="M16" s="11"/>
      <c r="N16" s="11"/>
      <c r="O16" s="11"/>
      <c r="P16" s="72">
        <f t="shared" si="0"/>
        <v>139161.13</v>
      </c>
      <c r="Q16" s="70">
        <f t="shared" si="1"/>
        <v>139161.13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296205.69</v>
      </c>
      <c r="G17" s="11">
        <v>296205.69</v>
      </c>
      <c r="H17" s="11"/>
      <c r="I17" s="11"/>
      <c r="J17" s="11"/>
      <c r="K17" s="11"/>
      <c r="L17" s="11"/>
      <c r="M17" s="11"/>
      <c r="N17" s="11"/>
      <c r="O17" s="11"/>
      <c r="P17" s="72">
        <f t="shared" si="0"/>
        <v>296205.69</v>
      </c>
      <c r="Q17" s="70">
        <f t="shared" si="1"/>
        <v>296205.69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229529.17</v>
      </c>
      <c r="G18" s="11">
        <v>229529.17</v>
      </c>
      <c r="H18" s="11"/>
      <c r="I18" s="11"/>
      <c r="J18" s="11"/>
      <c r="K18" s="11"/>
      <c r="L18" s="11"/>
      <c r="M18" s="11"/>
      <c r="N18" s="11"/>
      <c r="O18" s="11"/>
      <c r="P18" s="72">
        <f t="shared" si="0"/>
        <v>229529.17</v>
      </c>
      <c r="Q18" s="70">
        <f t="shared" si="1"/>
        <v>229529.17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664895.99</v>
      </c>
      <c r="G19" s="21">
        <f t="shared" si="4"/>
        <v>664895.99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664895.99</v>
      </c>
      <c r="Q19" s="70">
        <f t="shared" si="1"/>
        <v>664895.99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3218791.4799999995</v>
      </c>
      <c r="G20" s="27">
        <f t="shared" si="5"/>
        <v>2276676.48</v>
      </c>
      <c r="H20" s="27">
        <f t="shared" si="5"/>
        <v>0</v>
      </c>
      <c r="I20" s="27">
        <f t="shared" si="5"/>
        <v>0</v>
      </c>
      <c r="J20" s="27">
        <f t="shared" si="5"/>
        <v>942115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3218791.4799999995</v>
      </c>
      <c r="Q20" s="70">
        <f t="shared" si="1"/>
        <v>3218791.48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57</v>
      </c>
      <c r="B47" s="29"/>
      <c r="C47" s="29"/>
      <c r="D47" s="29"/>
      <c r="E47" s="30"/>
      <c r="F47" s="65">
        <f>F20+F34+F46</f>
        <v>3218791.4799999995</v>
      </c>
      <c r="G47" s="65">
        <f t="shared" ref="G47:O47" si="12">G20+G34+G46</f>
        <v>2276676.48</v>
      </c>
      <c r="H47" s="65">
        <f t="shared" si="12"/>
        <v>0</v>
      </c>
      <c r="I47" s="65">
        <f t="shared" si="12"/>
        <v>0</v>
      </c>
      <c r="J47" s="65">
        <f t="shared" si="12"/>
        <v>942115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3218791.4799999995</v>
      </c>
      <c r="Q47" s="73">
        <f t="shared" si="1"/>
        <v>3218791.48</v>
      </c>
      <c r="R47" s="74" t="b">
        <f t="shared" si="2"/>
        <v>1</v>
      </c>
    </row>
  </sheetData>
  <sheetProtection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47"/>
  <sheetViews>
    <sheetView topLeftCell="F8" zoomScaleNormal="100" workbookViewId="0">
      <selection activeCell="Q17" sqref="Q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570312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2" style="67" bestFit="1" customWidth="1"/>
    <col min="18" max="18" width="8.28515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0" ht="20.100000000000001" customHeight="1" x14ac:dyDescent="0.2">
      <c r="A3" s="31" t="s">
        <v>58</v>
      </c>
      <c r="B3" s="31"/>
      <c r="C3" s="31"/>
      <c r="D3" s="106" t="s">
        <v>169</v>
      </c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</row>
    <row r="8" spans="1:20" ht="15" customHeight="1" x14ac:dyDescent="0.2">
      <c r="A8" s="16" t="s">
        <v>59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788133</v>
      </c>
      <c r="G11" s="11">
        <f>788133-J11</f>
        <v>154879</v>
      </c>
      <c r="H11" s="11"/>
      <c r="I11" s="11"/>
      <c r="J11" s="11">
        <v>633254</v>
      </c>
      <c r="K11" s="11"/>
      <c r="L11" s="11"/>
      <c r="M11" s="11"/>
      <c r="N11" s="11"/>
      <c r="O11" s="11"/>
      <c r="P11" s="70">
        <f t="shared" si="0"/>
        <v>788133</v>
      </c>
      <c r="Q11" s="70">
        <f t="shared" si="1"/>
        <v>788133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111613.84</v>
      </c>
      <c r="G12" s="11">
        <v>111613.84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111613.84</v>
      </c>
      <c r="Q12" s="70">
        <f t="shared" si="1"/>
        <v>111613.84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3845.52</v>
      </c>
      <c r="G13" s="11">
        <v>3845.52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3845.52</v>
      </c>
      <c r="Q13" s="70">
        <f t="shared" si="1"/>
        <v>3845.52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903592.36</v>
      </c>
      <c r="G14" s="21">
        <f t="shared" si="3"/>
        <v>270338.36</v>
      </c>
      <c r="H14" s="21">
        <f t="shared" si="3"/>
        <v>0</v>
      </c>
      <c r="I14" s="21">
        <f t="shared" si="3"/>
        <v>0</v>
      </c>
      <c r="J14" s="21">
        <f t="shared" si="3"/>
        <v>633254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903592.36</v>
      </c>
      <c r="Q14" s="70">
        <f t="shared" si="1"/>
        <v>903592.36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76252.22</v>
      </c>
      <c r="G16" s="11">
        <v>76252.22</v>
      </c>
      <c r="H16" s="11"/>
      <c r="I16" s="11"/>
      <c r="J16" s="11"/>
      <c r="K16" s="11"/>
      <c r="L16" s="11"/>
      <c r="M16" s="11"/>
      <c r="N16" s="11"/>
      <c r="O16" s="11"/>
      <c r="P16" s="72">
        <f t="shared" si="0"/>
        <v>76252.22</v>
      </c>
      <c r="Q16" s="70">
        <f t="shared" si="1"/>
        <v>76252.22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20870.79</v>
      </c>
      <c r="G18" s="11">
        <v>20870.79</v>
      </c>
      <c r="H18" s="11"/>
      <c r="I18" s="11"/>
      <c r="J18" s="11"/>
      <c r="K18" s="11"/>
      <c r="L18" s="11"/>
      <c r="M18" s="11"/>
      <c r="N18" s="11"/>
      <c r="O18" s="11"/>
      <c r="P18" s="72">
        <f t="shared" si="0"/>
        <v>20870.79</v>
      </c>
      <c r="Q18" s="70">
        <f t="shared" si="1"/>
        <v>20870.79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97123.010000000009</v>
      </c>
      <c r="G19" s="21">
        <f t="shared" si="4"/>
        <v>97123.010000000009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97123.010000000009</v>
      </c>
      <c r="Q19" s="70">
        <f t="shared" si="1"/>
        <v>97123.010000000009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1000715.37</v>
      </c>
      <c r="G20" s="27">
        <f t="shared" si="5"/>
        <v>367461.37</v>
      </c>
      <c r="H20" s="27">
        <f t="shared" si="5"/>
        <v>0</v>
      </c>
      <c r="I20" s="27">
        <f t="shared" si="5"/>
        <v>0</v>
      </c>
      <c r="J20" s="27">
        <f t="shared" si="5"/>
        <v>633254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1000715.37</v>
      </c>
      <c r="Q20" s="70">
        <f t="shared" si="1"/>
        <v>1000715.37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60</v>
      </c>
      <c r="B47" s="29"/>
      <c r="C47" s="29"/>
      <c r="D47" s="29"/>
      <c r="E47" s="30"/>
      <c r="F47" s="65">
        <f>F20+F34+F46</f>
        <v>1000715.37</v>
      </c>
      <c r="G47" s="65">
        <f t="shared" ref="G47:O47" si="12">G20+G34+G46</f>
        <v>367461.37</v>
      </c>
      <c r="H47" s="65">
        <f t="shared" si="12"/>
        <v>0</v>
      </c>
      <c r="I47" s="65">
        <f t="shared" si="12"/>
        <v>0</v>
      </c>
      <c r="J47" s="65">
        <f t="shared" si="12"/>
        <v>633254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1000715.37</v>
      </c>
      <c r="Q47" s="73">
        <f t="shared" si="1"/>
        <v>1000715.37</v>
      </c>
      <c r="R47" s="74" t="b">
        <f t="shared" si="2"/>
        <v>1</v>
      </c>
    </row>
  </sheetData>
  <sheetProtection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7"/>
  <sheetViews>
    <sheetView topLeftCell="F8" zoomScaleNormal="100" workbookViewId="0">
      <selection activeCell="Q29" sqref="Q29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1.5703125" style="67" bestFit="1" customWidth="1"/>
    <col min="18" max="18" width="8.28515625" style="3" bestFit="1" customWidth="1"/>
  </cols>
  <sheetData>
    <row r="1" spans="1:18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8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18" ht="20.100000000000001" customHeight="1" x14ac:dyDescent="0.2">
      <c r="A3" s="31" t="s">
        <v>61</v>
      </c>
      <c r="B3" s="31"/>
      <c r="C3" s="31"/>
      <c r="D3" s="106" t="s">
        <v>170</v>
      </c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18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18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</row>
    <row r="6" spans="1:18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</row>
    <row r="7" spans="1:18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</row>
    <row r="8" spans="1:18" ht="15" customHeight="1" x14ac:dyDescent="0.2">
      <c r="A8" s="16" t="s">
        <v>62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18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18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18" ht="15" customHeight="1" x14ac:dyDescent="0.2">
      <c r="A11" s="20"/>
      <c r="B11" s="22"/>
      <c r="C11" s="22"/>
      <c r="D11" s="22" t="s">
        <v>29</v>
      </c>
      <c r="E11" s="23"/>
      <c r="F11" s="37">
        <f>SUM(G11:O11)</f>
        <v>730769</v>
      </c>
      <c r="G11" s="11">
        <f>730769-J11</f>
        <v>120881</v>
      </c>
      <c r="H11" s="11"/>
      <c r="I11" s="11"/>
      <c r="J11" s="11">
        <v>609888</v>
      </c>
      <c r="K11" s="11"/>
      <c r="L11" s="11"/>
      <c r="M11" s="11"/>
      <c r="N11" s="11"/>
      <c r="O11" s="11"/>
      <c r="P11" s="70">
        <f t="shared" si="0"/>
        <v>730769</v>
      </c>
      <c r="Q11" s="70">
        <f t="shared" si="1"/>
        <v>730769</v>
      </c>
      <c r="R11" s="71" t="b">
        <f t="shared" si="2"/>
        <v>1</v>
      </c>
    </row>
    <row r="12" spans="1:18" ht="15" customHeight="1" x14ac:dyDescent="0.2">
      <c r="A12" s="20"/>
      <c r="B12" s="22"/>
      <c r="C12" s="22"/>
      <c r="D12" s="22" t="s">
        <v>157</v>
      </c>
      <c r="E12" s="23"/>
      <c r="F12" s="37">
        <f>SUM(G12:O12)</f>
        <v>94993.76</v>
      </c>
      <c r="G12" s="11">
        <v>94993.76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94993.76</v>
      </c>
      <c r="Q12" s="70">
        <f t="shared" si="1"/>
        <v>94993.76</v>
      </c>
      <c r="R12" s="71" t="b">
        <f t="shared" si="2"/>
        <v>1</v>
      </c>
    </row>
    <row r="13" spans="1:18" ht="15" customHeight="1" x14ac:dyDescent="0.2">
      <c r="A13" s="20"/>
      <c r="B13" s="22"/>
      <c r="C13" s="22"/>
      <c r="D13" s="22" t="s">
        <v>3</v>
      </c>
      <c r="E13" s="23"/>
      <c r="F13" s="37">
        <f>SUM(G13:O13)</f>
        <v>4818.03</v>
      </c>
      <c r="G13" s="11">
        <v>4818.03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4818.03</v>
      </c>
      <c r="Q13" s="70">
        <f t="shared" si="1"/>
        <v>4818.03</v>
      </c>
      <c r="R13" s="71" t="b">
        <f t="shared" si="2"/>
        <v>1</v>
      </c>
    </row>
    <row r="14" spans="1:18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830580.79</v>
      </c>
      <c r="G14" s="21">
        <f t="shared" si="3"/>
        <v>220692.79</v>
      </c>
      <c r="H14" s="21">
        <f t="shared" si="3"/>
        <v>0</v>
      </c>
      <c r="I14" s="21">
        <f t="shared" si="3"/>
        <v>0</v>
      </c>
      <c r="J14" s="21">
        <f t="shared" si="3"/>
        <v>609888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830580.79</v>
      </c>
      <c r="Q14" s="70">
        <f t="shared" si="1"/>
        <v>830580.79</v>
      </c>
      <c r="R14" s="71" t="b">
        <f t="shared" si="2"/>
        <v>1</v>
      </c>
    </row>
    <row r="15" spans="1:18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18" ht="15" customHeight="1" x14ac:dyDescent="0.2">
      <c r="A16" s="20"/>
      <c r="B16" s="22"/>
      <c r="C16" s="22"/>
      <c r="D16" s="22" t="s">
        <v>29</v>
      </c>
      <c r="E16" s="23"/>
      <c r="F16" s="37">
        <f>SUM(G16:O16)</f>
        <v>200143.24</v>
      </c>
      <c r="G16" s="11">
        <v>200143.24</v>
      </c>
      <c r="H16" s="11"/>
      <c r="I16" s="11"/>
      <c r="J16" s="11"/>
      <c r="K16" s="11"/>
      <c r="L16" s="11"/>
      <c r="M16" s="11"/>
      <c r="N16" s="11"/>
      <c r="O16" s="11"/>
      <c r="P16" s="72">
        <f t="shared" si="0"/>
        <v>200143.24</v>
      </c>
      <c r="Q16" s="70">
        <f t="shared" si="1"/>
        <v>200143.24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391.87</v>
      </c>
      <c r="G17" s="11">
        <v>391.87</v>
      </c>
      <c r="H17" s="11"/>
      <c r="I17" s="11"/>
      <c r="J17" s="11"/>
      <c r="K17" s="11"/>
      <c r="L17" s="11"/>
      <c r="M17" s="11"/>
      <c r="N17" s="11"/>
      <c r="O17" s="11"/>
      <c r="P17" s="72">
        <f t="shared" si="0"/>
        <v>391.87</v>
      </c>
      <c r="Q17" s="70">
        <f t="shared" si="1"/>
        <v>391.87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200535.11</v>
      </c>
      <c r="G19" s="21">
        <f t="shared" si="4"/>
        <v>200535.11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200535.11</v>
      </c>
      <c r="Q19" s="70">
        <f t="shared" si="1"/>
        <v>200535.11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1031115.9</v>
      </c>
      <c r="G20" s="27">
        <f t="shared" si="5"/>
        <v>421227.9</v>
      </c>
      <c r="H20" s="27">
        <f t="shared" si="5"/>
        <v>0</v>
      </c>
      <c r="I20" s="27">
        <f t="shared" si="5"/>
        <v>0</v>
      </c>
      <c r="J20" s="27">
        <f t="shared" si="5"/>
        <v>609888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1031115.9</v>
      </c>
      <c r="Q20" s="70">
        <f t="shared" si="1"/>
        <v>1031115.9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63</v>
      </c>
      <c r="B47" s="29"/>
      <c r="C47" s="29"/>
      <c r="D47" s="29"/>
      <c r="E47" s="30"/>
      <c r="F47" s="65">
        <f t="shared" ref="F47:O47" si="12">F20+F34+F46</f>
        <v>1031115.9</v>
      </c>
      <c r="G47" s="65">
        <f t="shared" si="12"/>
        <v>421227.9</v>
      </c>
      <c r="H47" s="65">
        <f t="shared" si="12"/>
        <v>0</v>
      </c>
      <c r="I47" s="65">
        <f t="shared" si="12"/>
        <v>0</v>
      </c>
      <c r="J47" s="65">
        <f t="shared" si="12"/>
        <v>609888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1031115.9</v>
      </c>
      <c r="Q47" s="73">
        <f t="shared" si="1"/>
        <v>1031115.9</v>
      </c>
      <c r="R47" s="74" t="b">
        <f t="shared" si="2"/>
        <v>1</v>
      </c>
    </row>
  </sheetData>
  <sheetProtection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T47"/>
  <sheetViews>
    <sheetView topLeftCell="F8" zoomScaleNormal="100" workbookViewId="0">
      <selection activeCell="R33" sqref="R3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1.140625" style="67" bestFit="1" customWidth="1"/>
    <col min="18" max="18" width="8.28515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0" ht="20.100000000000001" customHeight="1" x14ac:dyDescent="0.2">
      <c r="A3" s="31" t="s">
        <v>64</v>
      </c>
      <c r="B3" s="31"/>
      <c r="C3" s="31"/>
      <c r="D3" s="106" t="s">
        <v>171</v>
      </c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</row>
    <row r="8" spans="1:20" ht="15" customHeight="1" x14ac:dyDescent="0.2">
      <c r="A8" s="16" t="s">
        <v>65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571630</v>
      </c>
      <c r="G11" s="11">
        <f>571630-J11</f>
        <v>235986</v>
      </c>
      <c r="H11" s="11"/>
      <c r="I11" s="11"/>
      <c r="J11" s="11">
        <v>335644</v>
      </c>
      <c r="K11" s="11"/>
      <c r="L11" s="11"/>
      <c r="M11" s="11"/>
      <c r="N11" s="11"/>
      <c r="O11" s="11"/>
      <c r="P11" s="70">
        <f t="shared" si="0"/>
        <v>571630</v>
      </c>
      <c r="Q11" s="70">
        <f t="shared" si="1"/>
        <v>571630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77346.69</v>
      </c>
      <c r="G12" s="11">
        <v>77346.69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77346.69</v>
      </c>
      <c r="Q12" s="70">
        <f t="shared" si="1"/>
        <v>77346.69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1649.11</v>
      </c>
      <c r="G13" s="11">
        <v>1649.11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1649.11</v>
      </c>
      <c r="Q13" s="70">
        <f t="shared" si="1"/>
        <v>1649.11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650625.79999999993</v>
      </c>
      <c r="G14" s="21">
        <f t="shared" si="3"/>
        <v>314981.8</v>
      </c>
      <c r="H14" s="21">
        <f t="shared" si="3"/>
        <v>0</v>
      </c>
      <c r="I14" s="21">
        <f t="shared" si="3"/>
        <v>0</v>
      </c>
      <c r="J14" s="21">
        <f t="shared" si="3"/>
        <v>335644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650625.79999999993</v>
      </c>
      <c r="Q14" s="70">
        <f t="shared" si="1"/>
        <v>650625.80000000005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18036.12</v>
      </c>
      <c r="G16" s="11">
        <v>18036.12</v>
      </c>
      <c r="H16" s="11"/>
      <c r="I16" s="11"/>
      <c r="J16" s="11"/>
      <c r="K16" s="11"/>
      <c r="L16" s="11"/>
      <c r="M16" s="11"/>
      <c r="N16" s="11"/>
      <c r="O16" s="11"/>
      <c r="P16" s="72">
        <f t="shared" si="0"/>
        <v>18036.12</v>
      </c>
      <c r="Q16" s="70">
        <f t="shared" si="1"/>
        <v>18036.12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3732.37</v>
      </c>
      <c r="G17" s="11">
        <v>3732.37</v>
      </c>
      <c r="H17" s="11"/>
      <c r="I17" s="11"/>
      <c r="J17" s="11"/>
      <c r="K17" s="11"/>
      <c r="L17" s="11"/>
      <c r="M17" s="11"/>
      <c r="N17" s="11"/>
      <c r="O17" s="11"/>
      <c r="P17" s="72">
        <f t="shared" si="0"/>
        <v>3732.37</v>
      </c>
      <c r="Q17" s="70">
        <f t="shared" si="1"/>
        <v>3732.37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21768.489999999998</v>
      </c>
      <c r="G19" s="21">
        <f t="shared" si="4"/>
        <v>21768.489999999998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21768.489999999998</v>
      </c>
      <c r="Q19" s="70">
        <f t="shared" si="1"/>
        <v>21768.489999999998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672394.28999999992</v>
      </c>
      <c r="G20" s="27">
        <f t="shared" si="5"/>
        <v>336750.29</v>
      </c>
      <c r="H20" s="27">
        <f t="shared" si="5"/>
        <v>0</v>
      </c>
      <c r="I20" s="27">
        <f t="shared" si="5"/>
        <v>0</v>
      </c>
      <c r="J20" s="27">
        <f t="shared" si="5"/>
        <v>335644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672394.28999999992</v>
      </c>
      <c r="Q20" s="70">
        <f t="shared" si="1"/>
        <v>672394.29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66</v>
      </c>
      <c r="B47" s="29"/>
      <c r="C47" s="29"/>
      <c r="D47" s="29"/>
      <c r="E47" s="30"/>
      <c r="F47" s="65">
        <f t="shared" ref="F47:O47" si="12">F20+F34+F46</f>
        <v>672394.28999999992</v>
      </c>
      <c r="G47" s="65">
        <f t="shared" si="12"/>
        <v>336750.29</v>
      </c>
      <c r="H47" s="65">
        <f t="shared" si="12"/>
        <v>0</v>
      </c>
      <c r="I47" s="65">
        <f t="shared" si="12"/>
        <v>0</v>
      </c>
      <c r="J47" s="65">
        <f t="shared" si="12"/>
        <v>335644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672394.28999999992</v>
      </c>
      <c r="Q47" s="73">
        <f t="shared" si="1"/>
        <v>672394.29</v>
      </c>
      <c r="R47" s="74" t="b">
        <f t="shared" si="2"/>
        <v>1</v>
      </c>
    </row>
  </sheetData>
  <sheetProtection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T47"/>
  <sheetViews>
    <sheetView topLeftCell="F8" zoomScaleNormal="100" workbookViewId="0">
      <selection activeCell="Q20" sqref="Q20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9.85546875" style="67" bestFit="1" customWidth="1"/>
    <col min="18" max="18" width="8.28515625" style="3" bestFit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0" ht="20.100000000000001" customHeight="1" x14ac:dyDescent="0.2">
      <c r="A3" s="31" t="s">
        <v>67</v>
      </c>
      <c r="B3" s="31"/>
      <c r="C3" s="31"/>
      <c r="D3" s="106" t="s">
        <v>172</v>
      </c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</row>
    <row r="8" spans="1:20" ht="15" customHeight="1" x14ac:dyDescent="0.2">
      <c r="A8" s="16" t="s">
        <v>68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31698</v>
      </c>
      <c r="G23" s="11">
        <v>31698</v>
      </c>
      <c r="H23" s="11"/>
      <c r="I23" s="11"/>
      <c r="J23" s="11"/>
      <c r="K23" s="11"/>
      <c r="L23" s="11"/>
      <c r="M23" s="11"/>
      <c r="N23" s="11"/>
      <c r="O23" s="11"/>
      <c r="P23" s="72">
        <f t="shared" si="0"/>
        <v>31698</v>
      </c>
      <c r="Q23" s="70">
        <f t="shared" si="1"/>
        <v>31698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3151.25</v>
      </c>
      <c r="G24" s="11">
        <v>3151.25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3151.25</v>
      </c>
      <c r="Q24" s="70">
        <f t="shared" si="1"/>
        <v>3151.25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34849.25</v>
      </c>
      <c r="G27" s="21">
        <f t="shared" si="6"/>
        <v>34849.25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34849.25</v>
      </c>
      <c r="Q27" s="70">
        <f t="shared" si="1"/>
        <v>34849.25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34849.25</v>
      </c>
      <c r="G34" s="27">
        <f t="shared" ref="G34:O34" si="8">G27+G33</f>
        <v>34849.25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34849.25</v>
      </c>
      <c r="Q34" s="70">
        <f t="shared" si="1"/>
        <v>34849.25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69</v>
      </c>
      <c r="B47" s="29"/>
      <c r="C47" s="29"/>
      <c r="D47" s="29"/>
      <c r="E47" s="30"/>
      <c r="F47" s="65">
        <f>F20+F34+F46</f>
        <v>34849.25</v>
      </c>
      <c r="G47" s="65">
        <f t="shared" ref="G47:O47" si="12">G20+G34+G46</f>
        <v>34849.25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34849.25</v>
      </c>
      <c r="Q47" s="73">
        <f t="shared" si="1"/>
        <v>34849.25</v>
      </c>
      <c r="R47" s="74" t="b">
        <f t="shared" si="2"/>
        <v>1</v>
      </c>
    </row>
  </sheetData>
  <sheetProtection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8"/>
  <sheetViews>
    <sheetView topLeftCell="F10" zoomScaleNormal="100" workbookViewId="0">
      <selection activeCell="P15" sqref="P1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2.570312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70</v>
      </c>
      <c r="B3" s="31"/>
      <c r="C3" s="31"/>
      <c r="D3" s="108" t="s">
        <v>173</v>
      </c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1.75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71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5827121</v>
      </c>
      <c r="G23" s="11">
        <f>5827121-J23</f>
        <v>5522327</v>
      </c>
      <c r="H23" s="11"/>
      <c r="I23" s="11"/>
      <c r="J23" s="11">
        <v>304794</v>
      </c>
      <c r="K23" s="11"/>
      <c r="L23" s="11"/>
      <c r="M23" s="11"/>
      <c r="N23" s="11"/>
      <c r="O23" s="11"/>
      <c r="P23" s="72">
        <f t="shared" si="0"/>
        <v>5827121</v>
      </c>
      <c r="Q23" s="70">
        <f t="shared" si="1"/>
        <v>5827121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758727.45</v>
      </c>
      <c r="G24" s="11">
        <v>758727.45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758727.45</v>
      </c>
      <c r="Q24" s="70">
        <f t="shared" si="1"/>
        <v>758727.45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28677.7</v>
      </c>
      <c r="G26" s="11">
        <v>28677.7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28677.7</v>
      </c>
      <c r="Q26" s="70">
        <f t="shared" si="1"/>
        <v>28677.7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6614526.1500000004</v>
      </c>
      <c r="G27" s="21">
        <f t="shared" si="6"/>
        <v>6309732.1500000004</v>
      </c>
      <c r="H27" s="21">
        <f t="shared" si="6"/>
        <v>0</v>
      </c>
      <c r="I27" s="21">
        <f t="shared" si="6"/>
        <v>0</v>
      </c>
      <c r="J27" s="21">
        <f t="shared" si="6"/>
        <v>304794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6614526.1500000004</v>
      </c>
      <c r="Q27" s="70">
        <f t="shared" si="1"/>
        <v>6614526.1500000004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163574.38</v>
      </c>
      <c r="G29" s="11">
        <v>163574.38</v>
      </c>
      <c r="H29" s="11"/>
      <c r="I29" s="11"/>
      <c r="J29" s="11"/>
      <c r="K29" s="11"/>
      <c r="L29" s="11"/>
      <c r="M29" s="11"/>
      <c r="N29" s="11"/>
      <c r="O29" s="11"/>
      <c r="P29" s="72">
        <f t="shared" si="0"/>
        <v>163574.38</v>
      </c>
      <c r="Q29" s="70">
        <f t="shared" si="1"/>
        <v>163574.38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293301.69</v>
      </c>
      <c r="G32" s="11">
        <v>293301.69</v>
      </c>
      <c r="H32" s="11"/>
      <c r="I32" s="11"/>
      <c r="J32" s="11"/>
      <c r="K32" s="11"/>
      <c r="L32" s="11"/>
      <c r="M32" s="11"/>
      <c r="N32" s="11"/>
      <c r="O32" s="11"/>
      <c r="P32" s="72">
        <f t="shared" si="0"/>
        <v>293301.69</v>
      </c>
      <c r="Q32" s="70">
        <f t="shared" si="1"/>
        <v>293301.69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456876.07</v>
      </c>
      <c r="G33" s="21">
        <f t="shared" si="7"/>
        <v>456876.07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456876.07</v>
      </c>
      <c r="Q33" s="70">
        <f t="shared" si="1"/>
        <v>456876.07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7071402.2200000007</v>
      </c>
      <c r="G34" s="27">
        <f t="shared" ref="G34:O34" si="8">G27+G33</f>
        <v>6766608.2200000007</v>
      </c>
      <c r="H34" s="27">
        <f t="shared" si="8"/>
        <v>0</v>
      </c>
      <c r="I34" s="27">
        <f t="shared" si="8"/>
        <v>0</v>
      </c>
      <c r="J34" s="27">
        <f t="shared" si="8"/>
        <v>304794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7071402.2200000007</v>
      </c>
      <c r="Q34" s="70">
        <f t="shared" si="1"/>
        <v>7071402.2200000007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72</v>
      </c>
      <c r="B47" s="29"/>
      <c r="C47" s="29"/>
      <c r="D47" s="29"/>
      <c r="E47" s="30"/>
      <c r="F47" s="65">
        <f>F20+F34+F46</f>
        <v>7071402.2200000007</v>
      </c>
      <c r="G47" s="65">
        <f t="shared" ref="G47:O47" si="12">G20+G34+G46</f>
        <v>6766608.2200000007</v>
      </c>
      <c r="H47" s="65">
        <f t="shared" si="12"/>
        <v>0</v>
      </c>
      <c r="I47" s="65">
        <f t="shared" si="12"/>
        <v>0</v>
      </c>
      <c r="J47" s="65">
        <f t="shared" si="12"/>
        <v>304794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7071402.2200000007</v>
      </c>
      <c r="Q47" s="73">
        <f t="shared" si="1"/>
        <v>7071402.2200000007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48"/>
  <sheetViews>
    <sheetView topLeftCell="C15" zoomScaleNormal="100" workbookViewId="0">
      <selection activeCell="D48" sqref="D48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3.2851562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0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0" ht="20.100000000000001" customHeight="1" x14ac:dyDescent="0.2">
      <c r="A3" s="31" t="s">
        <v>73</v>
      </c>
      <c r="B3" s="31"/>
      <c r="C3" s="31"/>
      <c r="D3" s="106" t="s">
        <v>174</v>
      </c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</row>
    <row r="7" spans="1:20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</row>
    <row r="8" spans="1:20" ht="15" customHeight="1" x14ac:dyDescent="0.2">
      <c r="A8" s="16" t="s">
        <v>74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V48"/>
  <sheetViews>
    <sheetView topLeftCell="H10" zoomScaleNormal="100" workbookViewId="0">
      <selection activeCell="P26" sqref="P26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2.5703125" style="67" bestFit="1" customWidth="1"/>
    <col min="18" max="18" width="8.28515625" style="3" bestFit="1" customWidth="1"/>
    <col min="19" max="22" width="9.140625" style="3"/>
  </cols>
  <sheetData>
    <row r="1" spans="1:22" ht="31.5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76</v>
      </c>
      <c r="B3" s="31"/>
      <c r="C3" s="31"/>
      <c r="D3" s="108" t="s">
        <v>175</v>
      </c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77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779839</v>
      </c>
      <c r="G23" s="11">
        <f>779839-J23</f>
        <v>309706</v>
      </c>
      <c r="H23" s="11"/>
      <c r="I23" s="11"/>
      <c r="J23" s="11">
        <v>470133</v>
      </c>
      <c r="K23" s="11"/>
      <c r="L23" s="11"/>
      <c r="M23" s="11"/>
      <c r="N23" s="11"/>
      <c r="O23" s="11"/>
      <c r="P23" s="72">
        <f t="shared" si="0"/>
        <v>779839</v>
      </c>
      <c r="Q23" s="70">
        <f t="shared" si="1"/>
        <v>779839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90167.35</v>
      </c>
      <c r="G24" s="11">
        <v>90167.35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90167.35</v>
      </c>
      <c r="Q24" s="70">
        <f t="shared" si="1"/>
        <v>90167.35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4105.8599999999997</v>
      </c>
      <c r="G26" s="11">
        <v>4105.8599999999997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4105.8599999999997</v>
      </c>
      <c r="Q26" s="70">
        <f t="shared" si="1"/>
        <v>4105.8599999999997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874112.21</v>
      </c>
      <c r="G27" s="21">
        <f t="shared" si="6"/>
        <v>403979.20999999996</v>
      </c>
      <c r="H27" s="21">
        <f t="shared" si="6"/>
        <v>0</v>
      </c>
      <c r="I27" s="21">
        <f t="shared" si="6"/>
        <v>0</v>
      </c>
      <c r="J27" s="21">
        <f t="shared" si="6"/>
        <v>470133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874112.21</v>
      </c>
      <c r="Q27" s="70">
        <f t="shared" si="1"/>
        <v>874112.21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182111.11</v>
      </c>
      <c r="G29" s="11">
        <v>182111.11</v>
      </c>
      <c r="H29" s="11"/>
      <c r="I29" s="11"/>
      <c r="J29" s="11"/>
      <c r="K29" s="11"/>
      <c r="L29" s="11"/>
      <c r="M29" s="11"/>
      <c r="N29" s="11"/>
      <c r="O29" s="11"/>
      <c r="P29" s="72">
        <f t="shared" si="0"/>
        <v>182111.11</v>
      </c>
      <c r="Q29" s="70">
        <f t="shared" si="1"/>
        <v>182111.11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346777.61</v>
      </c>
      <c r="G32" s="11">
        <f>438617.61-91840-J32</f>
        <v>74960.609999999986</v>
      </c>
      <c r="H32" s="11"/>
      <c r="I32" s="11"/>
      <c r="J32" s="11">
        <v>271817</v>
      </c>
      <c r="K32" s="11"/>
      <c r="L32" s="11"/>
      <c r="M32" s="11"/>
      <c r="N32" s="11"/>
      <c r="O32" s="11"/>
      <c r="P32" s="72">
        <f t="shared" si="0"/>
        <v>346777.61</v>
      </c>
      <c r="Q32" s="70">
        <f t="shared" si="1"/>
        <v>346777.61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528888.72</v>
      </c>
      <c r="G33" s="21">
        <f t="shared" si="7"/>
        <v>257071.71999999997</v>
      </c>
      <c r="H33" s="21">
        <f t="shared" si="7"/>
        <v>0</v>
      </c>
      <c r="I33" s="21">
        <f t="shared" si="7"/>
        <v>0</v>
      </c>
      <c r="J33" s="21">
        <f t="shared" si="7"/>
        <v>271817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528888.72</v>
      </c>
      <c r="Q33" s="70">
        <f t="shared" si="1"/>
        <v>528888.72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1403000.93</v>
      </c>
      <c r="G34" s="27">
        <f t="shared" ref="G34:O34" si="8">G27+G33</f>
        <v>661050.92999999993</v>
      </c>
      <c r="H34" s="27">
        <f t="shared" si="8"/>
        <v>0</v>
      </c>
      <c r="I34" s="27">
        <f t="shared" si="8"/>
        <v>0</v>
      </c>
      <c r="J34" s="27">
        <f t="shared" si="8"/>
        <v>741950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1403000.93</v>
      </c>
      <c r="Q34" s="70">
        <f t="shared" si="1"/>
        <v>1403000.93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78</v>
      </c>
      <c r="B47" s="29"/>
      <c r="C47" s="29"/>
      <c r="D47" s="29"/>
      <c r="E47" s="30"/>
      <c r="F47" s="65">
        <f>F20+F34+F46</f>
        <v>1403000.93</v>
      </c>
      <c r="G47" s="65">
        <f t="shared" ref="G47:O47" si="12">G20+G34+G46</f>
        <v>661050.92999999993</v>
      </c>
      <c r="H47" s="65">
        <f t="shared" si="12"/>
        <v>0</v>
      </c>
      <c r="I47" s="65">
        <f t="shared" si="12"/>
        <v>0</v>
      </c>
      <c r="J47" s="65">
        <f t="shared" si="12"/>
        <v>741950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1403000.93</v>
      </c>
      <c r="Q47" s="73">
        <f t="shared" si="1"/>
        <v>1403000.93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selectLockedCells="1"/>
  <mergeCells count="10">
    <mergeCell ref="P7:R7"/>
    <mergeCell ref="B21:E21"/>
    <mergeCell ref="B35:E35"/>
    <mergeCell ref="B9:E9"/>
    <mergeCell ref="A1:O1"/>
    <mergeCell ref="A5:E7"/>
    <mergeCell ref="F6:F7"/>
    <mergeCell ref="D2:E2"/>
    <mergeCell ref="G6:O6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V48"/>
  <sheetViews>
    <sheetView zoomScaleNormal="100" workbookViewId="0">
      <selection activeCell="P33" sqref="P33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1.140625" style="67" bestFit="1" customWidth="1"/>
    <col min="18" max="18" width="8.28515625" style="3" bestFit="1" customWidth="1"/>
    <col min="19" max="19" width="13.5703125" style="3" customWidth="1"/>
    <col min="20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79</v>
      </c>
      <c r="B3" s="31"/>
      <c r="C3" s="31"/>
      <c r="D3" s="108" t="s">
        <v>176</v>
      </c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80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32"/>
      <c r="E11" s="23" t="s">
        <v>29</v>
      </c>
      <c r="F11" s="66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32"/>
      <c r="E12" s="23" t="s">
        <v>157</v>
      </c>
      <c r="F12" s="66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32"/>
      <c r="E13" s="23" t="s">
        <v>3</v>
      </c>
      <c r="F13" s="66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66">
        <f>SUM(G14:O14)</f>
        <v>0</v>
      </c>
      <c r="G14" s="21">
        <f t="shared" ref="G14:O14" si="3">SUM(G11:G13)</f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66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66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>SUM(F16:F18)</f>
        <v>0</v>
      </c>
      <c r="G19" s="21">
        <f t="shared" ref="G19:O19" si="4">SUM(G16:G18)</f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>F14+F19</f>
        <v>0</v>
      </c>
      <c r="G20" s="27">
        <f t="shared" ref="G20:O20" si="5">G14+G19</f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506401</v>
      </c>
      <c r="G23" s="11">
        <f>506401-J23</f>
        <v>436652</v>
      </c>
      <c r="H23" s="11"/>
      <c r="I23" s="11"/>
      <c r="J23" s="11">
        <v>69749</v>
      </c>
      <c r="K23" s="11"/>
      <c r="L23" s="11"/>
      <c r="M23" s="11"/>
      <c r="N23" s="11"/>
      <c r="O23" s="11"/>
      <c r="P23" s="72">
        <f t="shared" si="0"/>
        <v>506401</v>
      </c>
      <c r="Q23" s="70">
        <f t="shared" si="1"/>
        <v>506401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67760.61</v>
      </c>
      <c r="G24" s="11">
        <v>67760.61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67760.61</v>
      </c>
      <c r="Q24" s="70">
        <f t="shared" si="1"/>
        <v>67760.61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150.38</v>
      </c>
      <c r="G26" s="11">
        <v>150.38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150.38</v>
      </c>
      <c r="Q26" s="70">
        <f t="shared" si="1"/>
        <v>150.38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574311.99</v>
      </c>
      <c r="G27" s="21">
        <f t="shared" si="6"/>
        <v>504562.99</v>
      </c>
      <c r="H27" s="21">
        <f t="shared" si="6"/>
        <v>0</v>
      </c>
      <c r="I27" s="21">
        <f t="shared" si="6"/>
        <v>0</v>
      </c>
      <c r="J27" s="21">
        <f t="shared" si="6"/>
        <v>69749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574311.99</v>
      </c>
      <c r="Q27" s="70">
        <f t="shared" si="1"/>
        <v>574311.99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278383.77</v>
      </c>
      <c r="G32" s="11">
        <f>301600.77-23217-J32</f>
        <v>141671.77000000002</v>
      </c>
      <c r="H32" s="11"/>
      <c r="I32" s="11"/>
      <c r="J32" s="11">
        <v>136712</v>
      </c>
      <c r="K32" s="11"/>
      <c r="L32" s="11"/>
      <c r="M32" s="11"/>
      <c r="N32" s="11"/>
      <c r="O32" s="11"/>
      <c r="P32" s="72">
        <f t="shared" si="0"/>
        <v>278383.77</v>
      </c>
      <c r="Q32" s="70">
        <f t="shared" si="1"/>
        <v>278383.77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278383.77</v>
      </c>
      <c r="G33" s="21">
        <f t="shared" si="7"/>
        <v>141671.77000000002</v>
      </c>
      <c r="H33" s="21">
        <f t="shared" si="7"/>
        <v>0</v>
      </c>
      <c r="I33" s="21">
        <f t="shared" si="7"/>
        <v>0</v>
      </c>
      <c r="J33" s="21">
        <f t="shared" si="7"/>
        <v>136712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278383.77</v>
      </c>
      <c r="Q33" s="70">
        <f t="shared" si="1"/>
        <v>278383.77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852695.76</v>
      </c>
      <c r="G34" s="27">
        <f t="shared" ref="G34:O34" si="8">G27+G33</f>
        <v>646234.76</v>
      </c>
      <c r="H34" s="27">
        <f t="shared" si="8"/>
        <v>0</v>
      </c>
      <c r="I34" s="27">
        <f t="shared" si="8"/>
        <v>0</v>
      </c>
      <c r="J34" s="27">
        <f t="shared" si="8"/>
        <v>206461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852695.76</v>
      </c>
      <c r="Q34" s="70">
        <f t="shared" si="1"/>
        <v>852695.76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81</v>
      </c>
      <c r="B47" s="29"/>
      <c r="C47" s="29"/>
      <c r="D47" s="29"/>
      <c r="E47" s="30"/>
      <c r="F47" s="65">
        <f>F20+F34+F46</f>
        <v>852695.76</v>
      </c>
      <c r="G47" s="65">
        <f t="shared" ref="G47:O47" si="12">G20+G34+G46</f>
        <v>646234.76</v>
      </c>
      <c r="H47" s="65">
        <f t="shared" si="12"/>
        <v>0</v>
      </c>
      <c r="I47" s="65">
        <f t="shared" si="12"/>
        <v>0</v>
      </c>
      <c r="J47" s="65">
        <f t="shared" si="12"/>
        <v>206461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852695.76</v>
      </c>
      <c r="Q47" s="73">
        <f t="shared" si="1"/>
        <v>852695.76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V48"/>
  <sheetViews>
    <sheetView topLeftCell="F10" zoomScaleNormal="100" workbookViewId="0">
      <selection activeCell="Q20" sqref="Q20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5.5703125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0.4257812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82</v>
      </c>
      <c r="B3" s="31"/>
      <c r="C3" s="31"/>
      <c r="D3" s="108" t="s">
        <v>177</v>
      </c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83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18969</v>
      </c>
      <c r="G23" s="11">
        <v>18969</v>
      </c>
      <c r="H23" s="11"/>
      <c r="I23" s="11"/>
      <c r="J23" s="11"/>
      <c r="K23" s="11"/>
      <c r="L23" s="11"/>
      <c r="M23" s="11"/>
      <c r="N23" s="11"/>
      <c r="O23" s="11"/>
      <c r="P23" s="72">
        <f t="shared" si="0"/>
        <v>18969</v>
      </c>
      <c r="Q23" s="70">
        <f t="shared" si="1"/>
        <v>18969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48485.45</v>
      </c>
      <c r="G24" s="11">
        <v>48485.45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48485.45</v>
      </c>
      <c r="Q24" s="70">
        <f t="shared" si="1"/>
        <v>48485.45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67454.45</v>
      </c>
      <c r="G27" s="21">
        <f t="shared" si="6"/>
        <v>67454.45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67454.45</v>
      </c>
      <c r="Q27" s="70">
        <f t="shared" si="1"/>
        <v>67454.45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49500</v>
      </c>
      <c r="G29" s="11">
        <v>49500</v>
      </c>
      <c r="H29" s="11"/>
      <c r="I29" s="11"/>
      <c r="J29" s="11"/>
      <c r="K29" s="11"/>
      <c r="L29" s="11"/>
      <c r="M29" s="11"/>
      <c r="N29" s="11"/>
      <c r="O29" s="11"/>
      <c r="P29" s="72">
        <f t="shared" si="0"/>
        <v>49500</v>
      </c>
      <c r="Q29" s="70">
        <f t="shared" si="1"/>
        <v>49500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30023.01</v>
      </c>
      <c r="G32" s="11">
        <v>30023.01</v>
      </c>
      <c r="H32" s="11"/>
      <c r="I32" s="11"/>
      <c r="J32" s="11"/>
      <c r="K32" s="11"/>
      <c r="L32" s="11"/>
      <c r="M32" s="11"/>
      <c r="N32" s="11"/>
      <c r="O32" s="11"/>
      <c r="P32" s="72">
        <f t="shared" si="0"/>
        <v>30023.01</v>
      </c>
      <c r="Q32" s="70">
        <f t="shared" si="1"/>
        <v>30023.01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79523.009999999995</v>
      </c>
      <c r="G33" s="21">
        <f t="shared" ref="G33:O33" si="7">SUM(G29:G32)</f>
        <v>79523.009999999995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79523.009999999995</v>
      </c>
      <c r="Q33" s="70">
        <f t="shared" si="1"/>
        <v>79523.009999999995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146977.46</v>
      </c>
      <c r="G34" s="27">
        <f t="shared" ref="G34:O34" si="8">G27+G33</f>
        <v>146977.46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146977.46</v>
      </c>
      <c r="Q34" s="70">
        <f t="shared" si="1"/>
        <v>146977.46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84</v>
      </c>
      <c r="B47" s="29"/>
      <c r="C47" s="29"/>
      <c r="D47" s="29"/>
      <c r="E47" s="30"/>
      <c r="F47" s="65">
        <f>F20+F34+F46</f>
        <v>146977.46</v>
      </c>
      <c r="G47" s="65">
        <f t="shared" ref="G47:O47" si="12">G20+G34+G46</f>
        <v>146977.46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146977.46</v>
      </c>
      <c r="Q47" s="73">
        <f t="shared" si="1"/>
        <v>146977.46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V48"/>
  <sheetViews>
    <sheetView zoomScaleNormal="100" workbookViewId="0">
      <selection activeCell="R21" sqref="R21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2.710937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85</v>
      </c>
      <c r="B3" s="31"/>
      <c r="C3" s="31"/>
      <c r="D3" s="108" t="s">
        <v>178</v>
      </c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86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1644988</v>
      </c>
      <c r="G23" s="11">
        <v>1295176</v>
      </c>
      <c r="H23" s="11"/>
      <c r="I23" s="11"/>
      <c r="J23" s="11">
        <v>349812</v>
      </c>
      <c r="K23" s="11"/>
      <c r="L23" s="11"/>
      <c r="M23" s="11"/>
      <c r="N23" s="11"/>
      <c r="O23" s="11"/>
      <c r="P23" s="72">
        <f t="shared" si="0"/>
        <v>1644988</v>
      </c>
      <c r="Q23" s="70">
        <f t="shared" si="1"/>
        <v>1644988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206738</v>
      </c>
      <c r="G24" s="11">
        <v>206738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206738</v>
      </c>
      <c r="Q24" s="70">
        <f t="shared" si="1"/>
        <v>206738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4433</v>
      </c>
      <c r="G26" s="11">
        <v>4433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4433</v>
      </c>
      <c r="Q26" s="70">
        <f t="shared" si="1"/>
        <v>4433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1856159</v>
      </c>
      <c r="G27" s="21">
        <f t="shared" si="6"/>
        <v>1506347</v>
      </c>
      <c r="H27" s="21">
        <f t="shared" si="6"/>
        <v>0</v>
      </c>
      <c r="I27" s="21">
        <f t="shared" si="6"/>
        <v>0</v>
      </c>
      <c r="J27" s="21">
        <f t="shared" si="6"/>
        <v>349812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1856159</v>
      </c>
      <c r="Q27" s="70">
        <f t="shared" si="1"/>
        <v>1856159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8963</v>
      </c>
      <c r="G30" s="11">
        <v>8963</v>
      </c>
      <c r="H30" s="11"/>
      <c r="I30" s="11"/>
      <c r="J30" s="11"/>
      <c r="K30" s="11"/>
      <c r="L30" s="11"/>
      <c r="M30" s="11"/>
      <c r="N30" s="11"/>
      <c r="O30" s="11"/>
      <c r="P30" s="72">
        <f t="shared" si="0"/>
        <v>8963</v>
      </c>
      <c r="Q30" s="70">
        <f t="shared" si="1"/>
        <v>8963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3460</v>
      </c>
      <c r="G32" s="11">
        <v>3460</v>
      </c>
      <c r="H32" s="11"/>
      <c r="I32" s="11"/>
      <c r="J32" s="11"/>
      <c r="K32" s="11"/>
      <c r="L32" s="11"/>
      <c r="M32" s="11"/>
      <c r="N32" s="11"/>
      <c r="O32" s="11"/>
      <c r="P32" s="72">
        <f t="shared" si="0"/>
        <v>3460</v>
      </c>
      <c r="Q32" s="70">
        <f t="shared" si="1"/>
        <v>3460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12423</v>
      </c>
      <c r="G33" s="21">
        <f t="shared" si="7"/>
        <v>12423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12423</v>
      </c>
      <c r="Q33" s="70">
        <f t="shared" si="1"/>
        <v>12423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1868582</v>
      </c>
      <c r="G34" s="27">
        <f t="shared" ref="G34:O34" si="8">G27+G33</f>
        <v>1518770</v>
      </c>
      <c r="H34" s="27">
        <f t="shared" si="8"/>
        <v>0</v>
      </c>
      <c r="I34" s="27">
        <f t="shared" si="8"/>
        <v>0</v>
      </c>
      <c r="J34" s="27">
        <f t="shared" si="8"/>
        <v>349812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1868582</v>
      </c>
      <c r="Q34" s="70">
        <f t="shared" si="1"/>
        <v>1868582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87</v>
      </c>
      <c r="B47" s="29"/>
      <c r="C47" s="29"/>
      <c r="D47" s="29"/>
      <c r="E47" s="30"/>
      <c r="F47" s="65">
        <f>F20+F34+F46</f>
        <v>1868582</v>
      </c>
      <c r="G47" s="65">
        <f t="shared" ref="G47:O47" si="12">G20+G34+G46</f>
        <v>1518770</v>
      </c>
      <c r="H47" s="65">
        <f t="shared" si="12"/>
        <v>0</v>
      </c>
      <c r="I47" s="65">
        <f t="shared" si="12"/>
        <v>0</v>
      </c>
      <c r="J47" s="65">
        <f t="shared" si="12"/>
        <v>349812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1868582</v>
      </c>
      <c r="Q47" s="73">
        <f t="shared" si="1"/>
        <v>1868582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selectLockedCells="1"/>
  <mergeCells count="10">
    <mergeCell ref="A1:O1"/>
    <mergeCell ref="F6:F7"/>
    <mergeCell ref="D2:E2"/>
    <mergeCell ref="G6:O6"/>
    <mergeCell ref="D3:E3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V48"/>
  <sheetViews>
    <sheetView zoomScaleNormal="100" workbookViewId="0">
      <selection activeCell="Q12" sqref="Q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0.570312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88</v>
      </c>
      <c r="B3" s="31"/>
      <c r="C3" s="31"/>
      <c r="D3" s="108" t="s">
        <v>179</v>
      </c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89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95085</v>
      </c>
      <c r="G37" s="11">
        <v>95085</v>
      </c>
      <c r="H37" s="11"/>
      <c r="I37" s="11"/>
      <c r="J37" s="11"/>
      <c r="K37" s="11"/>
      <c r="L37" s="11"/>
      <c r="M37" s="11"/>
      <c r="N37" s="11"/>
      <c r="O37" s="11"/>
      <c r="P37" s="72">
        <f t="shared" si="0"/>
        <v>95085</v>
      </c>
      <c r="Q37" s="70">
        <f t="shared" si="1"/>
        <v>95085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10338</v>
      </c>
      <c r="G38" s="11">
        <v>10338</v>
      </c>
      <c r="H38" s="11"/>
      <c r="I38" s="11"/>
      <c r="J38" s="11"/>
      <c r="K38" s="11"/>
      <c r="L38" s="11"/>
      <c r="M38" s="11"/>
      <c r="N38" s="11"/>
      <c r="O38" s="11"/>
      <c r="P38" s="72">
        <f t="shared" si="0"/>
        <v>10338</v>
      </c>
      <c r="Q38" s="70">
        <f t="shared" si="1"/>
        <v>10338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1750</v>
      </c>
      <c r="G39" s="11">
        <v>1750</v>
      </c>
      <c r="H39" s="11"/>
      <c r="I39" s="11"/>
      <c r="J39" s="11"/>
      <c r="K39" s="11"/>
      <c r="L39" s="11"/>
      <c r="M39" s="11"/>
      <c r="N39" s="11"/>
      <c r="O39" s="11"/>
      <c r="P39" s="72">
        <f t="shared" si="0"/>
        <v>1750</v>
      </c>
      <c r="Q39" s="70">
        <f t="shared" si="1"/>
        <v>1750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107173</v>
      </c>
      <c r="G40" s="21">
        <f t="shared" si="9"/>
        <v>107173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107173</v>
      </c>
      <c r="Q40" s="70">
        <f t="shared" si="1"/>
        <v>107173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60</v>
      </c>
      <c r="G43" s="11">
        <v>60</v>
      </c>
      <c r="H43" s="11"/>
      <c r="I43" s="11"/>
      <c r="J43" s="11"/>
      <c r="K43" s="11"/>
      <c r="L43" s="11"/>
      <c r="M43" s="11"/>
      <c r="N43" s="11"/>
      <c r="O43" s="11"/>
      <c r="P43" s="72">
        <f t="shared" si="0"/>
        <v>60</v>
      </c>
      <c r="Q43" s="70">
        <f t="shared" si="1"/>
        <v>60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60</v>
      </c>
      <c r="G45" s="21">
        <f t="shared" si="10"/>
        <v>60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60</v>
      </c>
      <c r="Q45" s="70">
        <f t="shared" si="1"/>
        <v>60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107233</v>
      </c>
      <c r="G46" s="27">
        <f t="shared" si="11"/>
        <v>107233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107233</v>
      </c>
      <c r="Q46" s="70">
        <f t="shared" si="1"/>
        <v>107233</v>
      </c>
      <c r="R46" s="71" t="b">
        <f t="shared" si="2"/>
        <v>1</v>
      </c>
    </row>
    <row r="47" spans="1:18" ht="15" customHeight="1" x14ac:dyDescent="0.2">
      <c r="A47" s="28" t="s">
        <v>90</v>
      </c>
      <c r="B47" s="29"/>
      <c r="C47" s="29"/>
      <c r="D47" s="29"/>
      <c r="E47" s="30"/>
      <c r="F47" s="65">
        <f>F20+F34+F46</f>
        <v>107233</v>
      </c>
      <c r="G47" s="65">
        <f t="shared" ref="G47:O47" si="12">G20+G34+G46</f>
        <v>107233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107233</v>
      </c>
      <c r="Q47" s="73">
        <f t="shared" si="1"/>
        <v>107233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48"/>
  <sheetViews>
    <sheetView zoomScaleNormal="100" workbookViewId="0">
      <selection activeCell="D3" sqref="D3:E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91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92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3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V48"/>
  <sheetViews>
    <sheetView zoomScaleNormal="100" workbookViewId="0">
      <selection activeCell="D3" sqref="D3:E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94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95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V48"/>
  <sheetViews>
    <sheetView zoomScaleNormal="100" workbookViewId="0">
      <selection activeCell="I13" sqref="I1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97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98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100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101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V48"/>
  <sheetViews>
    <sheetView zoomScaleNormal="100" workbookViewId="0">
      <selection activeCell="K12" sqref="K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103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104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106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107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V48"/>
  <sheetViews>
    <sheetView topLeftCell="D6" zoomScaleNormal="100" workbookViewId="0">
      <selection activeCell="G10" sqref="G10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109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110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V48"/>
  <sheetViews>
    <sheetView zoomScaleNormal="100" workbookViewId="0">
      <selection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79">
        <f>'CSS PRGM 1'!O2</f>
        <v>40519</v>
      </c>
    </row>
    <row r="3" spans="1:22" ht="20.100000000000001" customHeight="1" x14ac:dyDescent="0.2">
      <c r="A3" s="31" t="s">
        <v>112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113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V48"/>
  <sheetViews>
    <sheetView zoomScaleNormal="100" workbookViewId="0">
      <selection activeCell="H16" sqref="H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40519</v>
      </c>
    </row>
    <row r="3" spans="1:22" ht="20.100000000000001" customHeight="1" x14ac:dyDescent="0.2">
      <c r="A3" s="31" t="s">
        <v>115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116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V48"/>
  <sheetViews>
    <sheetView topLeftCell="F8" zoomScaleNormal="100" workbookViewId="0">
      <selection activeCell="O17" sqref="O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118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119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V48"/>
  <sheetViews>
    <sheetView topLeftCell="F8" zoomScaleNormal="100" workbookViewId="0">
      <selection activeCell="G16" sqref="G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40519</v>
      </c>
    </row>
    <row r="3" spans="1:22" ht="20.100000000000001" customHeight="1" x14ac:dyDescent="0.2">
      <c r="A3" s="31" t="s">
        <v>121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122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123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V48"/>
  <sheetViews>
    <sheetView zoomScaleNormal="100" workbookViewId="0">
      <selection activeCell="G17" sqref="G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40519</v>
      </c>
    </row>
    <row r="3" spans="1:22" ht="20.100000000000001" customHeight="1" x14ac:dyDescent="0.2">
      <c r="A3" s="31" t="s">
        <v>124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125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D6" zoomScaleNormal="100" workbookViewId="0">
      <selection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127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165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129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M8" sqref="M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130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131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132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G11" sqref="G1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133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134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135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selection activeCell="G35" sqref="G3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136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137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="75" zoomScaleNormal="75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139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140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141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="75" zoomScaleNormal="75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O25" sqref="O2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142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143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144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="75" zoomScaleNormal="75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2" sqref="G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145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147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="75" zoomScaleNormal="75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148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149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150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="75" zoomScaleNormal="75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M16" sqref="M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151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3.25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152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153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="75" zoomScaleNormal="75" workbookViewId="0">
      <pane xSplit="5" ySplit="7" topLeftCell="F8" activePane="bottomRight" state="frozen"/>
      <selection activeCell="K14" sqref="K14"/>
      <selection pane="topRight" activeCell="K14" sqref="K14"/>
      <selection pane="bottomLeft" activeCell="K14" sqref="K14"/>
      <selection pane="bottomRight" activeCell="M44" sqref="M44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1" t="s">
        <v>162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20.100000000000001" customHeight="1" x14ac:dyDescent="0.2">
      <c r="A3" s="31" t="s">
        <v>154</v>
      </c>
      <c r="B3" s="31"/>
      <c r="C3" s="31"/>
      <c r="D3" s="108"/>
      <c r="E3" s="108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55.5" customHeight="1" x14ac:dyDescent="0.2">
      <c r="A7" s="95"/>
      <c r="B7" s="96"/>
      <c r="C7" s="96"/>
      <c r="D7" s="96"/>
      <c r="E7" s="97"/>
      <c r="F7" s="83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155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156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V47"/>
  <sheetViews>
    <sheetView zoomScale="75" zoomScaleNormal="75" workbookViewId="0">
      <pane xSplit="5" ySplit="7" topLeftCell="F8" activePane="bottomRight" state="frozen"/>
      <selection activeCell="K14" sqref="K14"/>
      <selection pane="topRight" activeCell="K14" sqref="K14"/>
      <selection pane="bottomLeft" activeCell="K14" sqref="K14"/>
      <selection pane="bottomRight" activeCell="Q48" sqref="Q48"/>
    </sheetView>
  </sheetViews>
  <sheetFormatPr defaultRowHeight="12.75" x14ac:dyDescent="0.2"/>
  <cols>
    <col min="1" max="4" width="3.7109375" style="3" customWidth="1"/>
    <col min="5" max="5" width="22.7109375" style="3" customWidth="1"/>
    <col min="6" max="6" width="16" style="3" customWidth="1"/>
    <col min="7" max="12" width="13.85546875" style="3" customWidth="1"/>
    <col min="13" max="13" width="14.85546875" style="3" customWidth="1"/>
    <col min="14" max="14" width="13.85546875" style="3" customWidth="1"/>
    <col min="15" max="15" width="13.7109375" style="3" bestFit="1" customWidth="1"/>
    <col min="16" max="17" width="11.5703125" style="67" bestFit="1" customWidth="1"/>
    <col min="18" max="18" width="7.140625" style="3" bestFit="1" customWidth="1"/>
    <col min="19" max="22" width="9.140625" style="3"/>
  </cols>
  <sheetData>
    <row r="1" spans="1:22" ht="32.1" customHeight="1" x14ac:dyDescent="0.25">
      <c r="A1" s="81" t="s">
        <v>160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3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15" customHeight="1" x14ac:dyDescent="0.2">
      <c r="A3" s="36"/>
      <c r="B3" s="36"/>
      <c r="C3" s="36"/>
      <c r="D3" s="90"/>
      <c r="E3" s="90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89" t="s">
        <v>26</v>
      </c>
      <c r="B5" s="90"/>
      <c r="C5" s="90"/>
      <c r="D5" s="90"/>
      <c r="E5" s="91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2"/>
      <c r="B6" s="93"/>
      <c r="C6" s="93"/>
      <c r="D6" s="93"/>
      <c r="E6" s="94"/>
      <c r="F6" s="82" t="s">
        <v>5</v>
      </c>
      <c r="G6" s="103" t="s">
        <v>28</v>
      </c>
      <c r="H6" s="104"/>
      <c r="I6" s="104"/>
      <c r="J6" s="104"/>
      <c r="K6" s="104"/>
      <c r="L6" s="104"/>
      <c r="M6" s="104"/>
      <c r="N6" s="104"/>
      <c r="O6" s="105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5"/>
      <c r="B7" s="96"/>
      <c r="C7" s="96"/>
      <c r="D7" s="96"/>
      <c r="E7" s="97"/>
      <c r="F7" s="83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6" t="s">
        <v>48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/>
      <c r="B9" s="98" t="s">
        <v>44</v>
      </c>
      <c r="C9" s="98"/>
      <c r="D9" s="98"/>
      <c r="E9" s="99"/>
      <c r="F9" s="21"/>
      <c r="G9" s="21"/>
      <c r="H9" s="21"/>
      <c r="I9" s="21"/>
      <c r="J9" s="21"/>
      <c r="K9" s="21"/>
      <c r="L9" s="21"/>
      <c r="M9" s="21"/>
      <c r="N9" s="21"/>
      <c r="O9" s="2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5255301</v>
      </c>
      <c r="G11" s="21">
        <f>SUM('CSS PRGM 1:CSS PRGM 35'!G11)</f>
        <v>2402405</v>
      </c>
      <c r="H11" s="21">
        <f>SUM('CSS PRGM 1:CSS PRGM 35'!H11)</f>
        <v>0</v>
      </c>
      <c r="I11" s="21">
        <f>SUM('CSS PRGM 1:CSS PRGM 35'!I11)</f>
        <v>0</v>
      </c>
      <c r="J11" s="21">
        <f>SUM('CSS PRGM 1:CSS PRGM 35'!J11)</f>
        <v>2852896</v>
      </c>
      <c r="K11" s="21">
        <f>SUM('CSS PRGM 1:CSS PRGM 35'!K11)</f>
        <v>0</v>
      </c>
      <c r="L11" s="21">
        <f>SUM('CSS PRGM 1:CSS PRGM 35'!L11)</f>
        <v>0</v>
      </c>
      <c r="M11" s="21">
        <f>SUM('CSS PRGM 1:CSS PRGM 35'!M11)</f>
        <v>0</v>
      </c>
      <c r="N11" s="21">
        <f>SUM('CSS PRGM 1:CSS PRGM 35'!N11)</f>
        <v>0</v>
      </c>
      <c r="O11" s="21">
        <f>SUM('CSS PRGM 1:CSS PRGM 35'!O11)</f>
        <v>0</v>
      </c>
      <c r="P11" s="70">
        <f t="shared" si="0"/>
        <v>5255301</v>
      </c>
      <c r="Q11" s="70">
        <f t="shared" si="1"/>
        <v>5255301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 t="shared" ref="F12:F46" si="3">SUM(G12:O12)</f>
        <v>697867.54</v>
      </c>
      <c r="G12" s="21">
        <f>SUM('CSS PRGM 1:CSS PRGM 35'!G12)</f>
        <v>697867.54</v>
      </c>
      <c r="H12" s="21">
        <f>SUM('CSS PRGM 1:CSS PRGM 35'!H12)</f>
        <v>0</v>
      </c>
      <c r="I12" s="21">
        <f>SUM('CSS PRGM 1:CSS PRGM 35'!I12)</f>
        <v>0</v>
      </c>
      <c r="J12" s="21">
        <f>SUM('CSS PRGM 1:CSS PRGM 35'!J12)</f>
        <v>0</v>
      </c>
      <c r="K12" s="21">
        <f>SUM('CSS PRGM 1:CSS PRGM 35'!K12)</f>
        <v>0</v>
      </c>
      <c r="L12" s="21">
        <f>SUM('CSS PRGM 1:CSS PRGM 35'!L12)</f>
        <v>0</v>
      </c>
      <c r="M12" s="21">
        <f>SUM('CSS PRGM 1:CSS PRGM 35'!M12)</f>
        <v>0</v>
      </c>
      <c r="N12" s="21">
        <f>SUM('CSS PRGM 1:CSS PRGM 35'!N12)</f>
        <v>0</v>
      </c>
      <c r="O12" s="21">
        <f>SUM('CSS PRGM 1:CSS PRGM 35'!O12)</f>
        <v>0</v>
      </c>
      <c r="P12" s="70">
        <f t="shared" si="0"/>
        <v>697867.54</v>
      </c>
      <c r="Q12" s="70">
        <f t="shared" si="1"/>
        <v>697867.54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 t="shared" si="3"/>
        <v>19779.88</v>
      </c>
      <c r="G13" s="21">
        <f>SUM('CSS PRGM 1:CSS PRGM 35'!G13)</f>
        <v>19779.88</v>
      </c>
      <c r="H13" s="21">
        <f>SUM('CSS PRGM 1:CSS PRGM 35'!H13)</f>
        <v>0</v>
      </c>
      <c r="I13" s="21">
        <f>SUM('CSS PRGM 1:CSS PRGM 35'!I13)</f>
        <v>0</v>
      </c>
      <c r="J13" s="21">
        <f>SUM('CSS PRGM 1:CSS PRGM 35'!J13)</f>
        <v>0</v>
      </c>
      <c r="K13" s="21">
        <f>SUM('CSS PRGM 1:CSS PRGM 35'!K13)</f>
        <v>0</v>
      </c>
      <c r="L13" s="21">
        <f>SUM('CSS PRGM 1:CSS PRGM 35'!L13)</f>
        <v>0</v>
      </c>
      <c r="M13" s="21">
        <f>SUM('CSS PRGM 1:CSS PRGM 35'!M13)</f>
        <v>0</v>
      </c>
      <c r="N13" s="21">
        <f>SUM('CSS PRGM 1:CSS PRGM 35'!N13)</f>
        <v>0</v>
      </c>
      <c r="O13" s="21">
        <f>SUM('CSS PRGM 1:CSS PRGM 35'!O13)</f>
        <v>0</v>
      </c>
      <c r="P13" s="70">
        <f t="shared" si="0"/>
        <v>19779.88</v>
      </c>
      <c r="Q13" s="70">
        <f t="shared" si="1"/>
        <v>19779.88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si="3"/>
        <v>5972948.4199999999</v>
      </c>
      <c r="G14" s="21">
        <f>SUM('CSS PRGM 1:CSS PRGM 35'!G14)</f>
        <v>3120052.4199999995</v>
      </c>
      <c r="H14" s="21">
        <f>SUM('CSS PRGM 1:CSS PRGM 35'!H14)</f>
        <v>0</v>
      </c>
      <c r="I14" s="21">
        <f>SUM('CSS PRGM 1:CSS PRGM 35'!I14)</f>
        <v>0</v>
      </c>
      <c r="J14" s="21">
        <f>SUM('CSS PRGM 1:CSS PRGM 35'!J14)</f>
        <v>2852896</v>
      </c>
      <c r="K14" s="21">
        <f>SUM('CSS PRGM 1:CSS PRGM 35'!K14)</f>
        <v>0</v>
      </c>
      <c r="L14" s="21">
        <f>SUM('CSS PRGM 1:CSS PRGM 35'!L14)</f>
        <v>0</v>
      </c>
      <c r="M14" s="21">
        <f>SUM('CSS PRGM 1:CSS PRGM 35'!M14)</f>
        <v>0</v>
      </c>
      <c r="N14" s="21">
        <f>SUM('CSS PRGM 1:CSS PRGM 35'!N14)</f>
        <v>0</v>
      </c>
      <c r="O14" s="21">
        <f>SUM('CSS PRGM 1:CSS PRGM 35'!O14)</f>
        <v>0</v>
      </c>
      <c r="P14" s="70">
        <f t="shared" si="0"/>
        <v>5972948.4199999999</v>
      </c>
      <c r="Q14" s="70">
        <f t="shared" si="1"/>
        <v>5972948.4199999999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 t="shared" si="3"/>
        <v>511530.69999999995</v>
      </c>
      <c r="G16" s="21">
        <f>SUM('CSS PRGM 1:CSS PRGM 35'!G16)</f>
        <v>511530.69999999995</v>
      </c>
      <c r="H16" s="21">
        <f>SUM('CSS PRGM 1:CSS PRGM 35'!H16)</f>
        <v>0</v>
      </c>
      <c r="I16" s="21">
        <f>SUM('CSS PRGM 1:CSS PRGM 35'!I16)</f>
        <v>0</v>
      </c>
      <c r="J16" s="21">
        <f>SUM('CSS PRGM 1:CSS PRGM 35'!J16)</f>
        <v>0</v>
      </c>
      <c r="K16" s="21">
        <f>SUM('CSS PRGM 1:CSS PRGM 35'!K16)</f>
        <v>0</v>
      </c>
      <c r="L16" s="21">
        <f>SUM('CSS PRGM 1:CSS PRGM 35'!L16)</f>
        <v>0</v>
      </c>
      <c r="M16" s="21">
        <f>SUM('CSS PRGM 1:CSS PRGM 35'!M16)</f>
        <v>0</v>
      </c>
      <c r="N16" s="21">
        <f>SUM('CSS PRGM 1:CSS PRGM 35'!N16)</f>
        <v>0</v>
      </c>
      <c r="O16" s="21">
        <f>SUM('CSS PRGM 1:CSS PRGM 35'!O16)</f>
        <v>0</v>
      </c>
      <c r="P16" s="72">
        <f t="shared" si="0"/>
        <v>511530.69999999995</v>
      </c>
      <c r="Q16" s="70">
        <f t="shared" si="1"/>
        <v>511530.69999999995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 t="shared" si="3"/>
        <v>300329.93</v>
      </c>
      <c r="G17" s="21">
        <f>SUM('CSS PRGM 1:CSS PRGM 35'!G17)</f>
        <v>300329.93</v>
      </c>
      <c r="H17" s="21">
        <f>SUM('CSS PRGM 1:CSS PRGM 35'!H17)</f>
        <v>0</v>
      </c>
      <c r="I17" s="21">
        <f>SUM('CSS PRGM 1:CSS PRGM 35'!I17)</f>
        <v>0</v>
      </c>
      <c r="J17" s="21">
        <f>SUM('CSS PRGM 1:CSS PRGM 35'!J17)</f>
        <v>0</v>
      </c>
      <c r="K17" s="21">
        <f>SUM('CSS PRGM 1:CSS PRGM 35'!K17)</f>
        <v>0</v>
      </c>
      <c r="L17" s="21">
        <f>SUM('CSS PRGM 1:CSS PRGM 35'!L17)</f>
        <v>0</v>
      </c>
      <c r="M17" s="21">
        <f>SUM('CSS PRGM 1:CSS PRGM 35'!M17)</f>
        <v>0</v>
      </c>
      <c r="N17" s="21">
        <f>SUM('CSS PRGM 1:CSS PRGM 35'!N17)</f>
        <v>0</v>
      </c>
      <c r="O17" s="21">
        <f>SUM('CSS PRGM 1:CSS PRGM 35'!O17)</f>
        <v>0</v>
      </c>
      <c r="P17" s="72">
        <f t="shared" si="0"/>
        <v>300329.93</v>
      </c>
      <c r="Q17" s="70">
        <f t="shared" si="1"/>
        <v>300329.93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 t="shared" si="3"/>
        <v>253025.12000000002</v>
      </c>
      <c r="G18" s="21">
        <f>SUM('CSS PRGM 1:CSS PRGM 35'!G18)</f>
        <v>253025.12000000002</v>
      </c>
      <c r="H18" s="21">
        <f>SUM('CSS PRGM 1:CSS PRGM 35'!H18)</f>
        <v>0</v>
      </c>
      <c r="I18" s="21">
        <f>SUM('CSS PRGM 1:CSS PRGM 35'!I18)</f>
        <v>0</v>
      </c>
      <c r="J18" s="21">
        <f>SUM('CSS PRGM 1:CSS PRGM 35'!J18)</f>
        <v>0</v>
      </c>
      <c r="K18" s="21">
        <f>SUM('CSS PRGM 1:CSS PRGM 35'!K18)</f>
        <v>0</v>
      </c>
      <c r="L18" s="21">
        <f>SUM('CSS PRGM 1:CSS PRGM 35'!L18)</f>
        <v>0</v>
      </c>
      <c r="M18" s="21">
        <f>SUM('CSS PRGM 1:CSS PRGM 35'!M18)</f>
        <v>0</v>
      </c>
      <c r="N18" s="21">
        <f>SUM('CSS PRGM 1:CSS PRGM 35'!N18)</f>
        <v>0</v>
      </c>
      <c r="O18" s="21">
        <f>SUM('CSS PRGM 1:CSS PRGM 35'!O18)</f>
        <v>0</v>
      </c>
      <c r="P18" s="72">
        <f t="shared" si="0"/>
        <v>253025.12000000002</v>
      </c>
      <c r="Q18" s="70">
        <f t="shared" si="1"/>
        <v>253025.12000000002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si="3"/>
        <v>1064885.75</v>
      </c>
      <c r="G19" s="21">
        <f>SUM('CSS PRGM 1:CSS PRGM 35'!G19)</f>
        <v>1064885.75</v>
      </c>
      <c r="H19" s="21">
        <f>SUM('CSS PRGM 1:CSS PRGM 35'!H19)</f>
        <v>0</v>
      </c>
      <c r="I19" s="21">
        <f>SUM('CSS PRGM 1:CSS PRGM 35'!I19)</f>
        <v>0</v>
      </c>
      <c r="J19" s="21">
        <f>SUM('CSS PRGM 1:CSS PRGM 35'!J19)</f>
        <v>0</v>
      </c>
      <c r="K19" s="21">
        <f>SUM('CSS PRGM 1:CSS PRGM 35'!K19)</f>
        <v>0</v>
      </c>
      <c r="L19" s="21">
        <f>SUM('CSS PRGM 1:CSS PRGM 35'!L19)</f>
        <v>0</v>
      </c>
      <c r="M19" s="21">
        <f>SUM('CSS PRGM 1:CSS PRGM 35'!M19)</f>
        <v>0</v>
      </c>
      <c r="N19" s="21">
        <f>SUM('CSS PRGM 1:CSS PRGM 35'!N19)</f>
        <v>0</v>
      </c>
      <c r="O19" s="21">
        <f>SUM('CSS PRGM 1:CSS PRGM 35'!O19)</f>
        <v>0</v>
      </c>
      <c r="P19" s="72">
        <f t="shared" si="0"/>
        <v>1064885.75</v>
      </c>
      <c r="Q19" s="70">
        <f t="shared" si="1"/>
        <v>1064885.75</v>
      </c>
      <c r="R19" s="71" t="b">
        <f t="shared" si="2"/>
        <v>1</v>
      </c>
    </row>
    <row r="20" spans="1:18" ht="15" customHeight="1" x14ac:dyDescent="0.2">
      <c r="A20" s="24"/>
      <c r="B20" s="22" t="s">
        <v>8</v>
      </c>
      <c r="C20" s="22"/>
      <c r="D20" s="22"/>
      <c r="E20" s="23"/>
      <c r="F20" s="37">
        <f t="shared" si="3"/>
        <v>7037834.1699999999</v>
      </c>
      <c r="G20" s="21">
        <f>SUM('CSS PRGM 1:CSS PRGM 35'!G20)</f>
        <v>4184938.17</v>
      </c>
      <c r="H20" s="21">
        <f>SUM('CSS PRGM 1:CSS PRGM 35'!H20)</f>
        <v>0</v>
      </c>
      <c r="I20" s="21">
        <f>SUM('CSS PRGM 1:CSS PRGM 35'!I20)</f>
        <v>0</v>
      </c>
      <c r="J20" s="21">
        <f>SUM('CSS PRGM 1:CSS PRGM 35'!J20)</f>
        <v>2852896</v>
      </c>
      <c r="K20" s="21">
        <f>SUM('CSS PRGM 1:CSS PRGM 35'!K20)</f>
        <v>0</v>
      </c>
      <c r="L20" s="21">
        <f>SUM('CSS PRGM 1:CSS PRGM 35'!L20)</f>
        <v>0</v>
      </c>
      <c r="M20" s="21">
        <f>SUM('CSS PRGM 1:CSS PRGM 35'!M20)</f>
        <v>0</v>
      </c>
      <c r="N20" s="21">
        <f>SUM('CSS PRGM 1:CSS PRGM 35'!N20)</f>
        <v>0</v>
      </c>
      <c r="O20" s="21">
        <f>SUM('CSS PRGM 1:CSS PRGM 35'!O20)</f>
        <v>0</v>
      </c>
      <c r="P20" s="72">
        <f t="shared" si="0"/>
        <v>7037834.1699999999</v>
      </c>
      <c r="Q20" s="70">
        <f t="shared" si="1"/>
        <v>7037834.1699999999</v>
      </c>
      <c r="R20" s="71" t="b">
        <f t="shared" si="2"/>
        <v>1</v>
      </c>
    </row>
    <row r="21" spans="1:18" ht="15" customHeight="1" x14ac:dyDescent="0.2">
      <c r="A21" s="20"/>
      <c r="B21" s="100" t="s">
        <v>40</v>
      </c>
      <c r="C21" s="100"/>
      <c r="D21" s="100"/>
      <c r="E21" s="101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21"/>
      <c r="H22" s="21"/>
      <c r="I22" s="21"/>
      <c r="J22" s="21"/>
      <c r="K22" s="21"/>
      <c r="L22" s="21"/>
      <c r="M22" s="21"/>
      <c r="N22" s="21"/>
      <c r="O22" s="2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 t="shared" si="3"/>
        <v>8809016</v>
      </c>
      <c r="G23" s="21">
        <f>SUM('CSS PRGM 1:CSS PRGM 35'!G23)</f>
        <v>7614528</v>
      </c>
      <c r="H23" s="21">
        <f>SUM('CSS PRGM 1:CSS PRGM 35'!H23)</f>
        <v>0</v>
      </c>
      <c r="I23" s="21">
        <f>SUM('CSS PRGM 1:CSS PRGM 35'!I23)</f>
        <v>0</v>
      </c>
      <c r="J23" s="21">
        <f>SUM('CSS PRGM 1:CSS PRGM 35'!J23)</f>
        <v>1194488</v>
      </c>
      <c r="K23" s="21">
        <f>SUM('CSS PRGM 1:CSS PRGM 35'!K23)</f>
        <v>0</v>
      </c>
      <c r="L23" s="21">
        <f>SUM('CSS PRGM 1:CSS PRGM 35'!L23)</f>
        <v>0</v>
      </c>
      <c r="M23" s="21">
        <f>SUM('CSS PRGM 1:CSS PRGM 35'!M23)</f>
        <v>0</v>
      </c>
      <c r="N23" s="21">
        <f>SUM('CSS PRGM 1:CSS PRGM 35'!N23)</f>
        <v>0</v>
      </c>
      <c r="O23" s="21">
        <f>SUM('CSS PRGM 1:CSS PRGM 35'!O23)</f>
        <v>0</v>
      </c>
      <c r="P23" s="72">
        <f t="shared" si="0"/>
        <v>8809016</v>
      </c>
      <c r="Q23" s="70">
        <f t="shared" si="1"/>
        <v>8809016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 t="shared" si="3"/>
        <v>1175030.1099999999</v>
      </c>
      <c r="G24" s="21">
        <f>SUM('CSS PRGM 1:CSS PRGM 35'!G24)</f>
        <v>1175030.1099999999</v>
      </c>
      <c r="H24" s="21">
        <f>SUM('CSS PRGM 1:CSS PRGM 35'!H24)</f>
        <v>0</v>
      </c>
      <c r="I24" s="21">
        <f>SUM('CSS PRGM 1:CSS PRGM 35'!I24)</f>
        <v>0</v>
      </c>
      <c r="J24" s="21">
        <f>SUM('CSS PRGM 1:CSS PRGM 35'!J24)</f>
        <v>0</v>
      </c>
      <c r="K24" s="21">
        <f>SUM('CSS PRGM 1:CSS PRGM 35'!K24)</f>
        <v>0</v>
      </c>
      <c r="L24" s="21">
        <f>SUM('CSS PRGM 1:CSS PRGM 35'!L24)</f>
        <v>0</v>
      </c>
      <c r="M24" s="21">
        <f>SUM('CSS PRGM 1:CSS PRGM 35'!M24)</f>
        <v>0</v>
      </c>
      <c r="N24" s="21">
        <f>SUM('CSS PRGM 1:CSS PRGM 35'!N24)</f>
        <v>0</v>
      </c>
      <c r="O24" s="21">
        <f>SUM('CSS PRGM 1:CSS PRGM 35'!O24)</f>
        <v>0</v>
      </c>
      <c r="P24" s="72">
        <f t="shared" si="0"/>
        <v>1175030.1099999999</v>
      </c>
      <c r="Q24" s="70">
        <f t="shared" si="1"/>
        <v>1175030.1099999999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 t="shared" si="3"/>
        <v>0</v>
      </c>
      <c r="G25" s="21">
        <f>SUM('CSS PRGM 1:CSS PRGM 35'!G25)</f>
        <v>0</v>
      </c>
      <c r="H25" s="21">
        <f>SUM('CSS PRGM 1:CSS PRGM 35'!H25)</f>
        <v>0</v>
      </c>
      <c r="I25" s="21">
        <f>SUM('CSS PRGM 1:CSS PRGM 35'!I25)</f>
        <v>0</v>
      </c>
      <c r="J25" s="21">
        <f>SUM('CSS PRGM 1:CSS PRGM 35'!J25)</f>
        <v>0</v>
      </c>
      <c r="K25" s="21">
        <f>SUM('CSS PRGM 1:CSS PRGM 35'!K25)</f>
        <v>0</v>
      </c>
      <c r="L25" s="21">
        <f>SUM('CSS PRGM 1:CSS PRGM 35'!L25)</f>
        <v>0</v>
      </c>
      <c r="M25" s="21">
        <f>SUM('CSS PRGM 1:CSS PRGM 35'!M25)</f>
        <v>0</v>
      </c>
      <c r="N25" s="21">
        <f>SUM('CSS PRGM 1:CSS PRGM 35'!N25)</f>
        <v>0</v>
      </c>
      <c r="O25" s="21">
        <f>SUM('CSS PRGM 1:CSS PRGM 35'!O25)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 t="shared" si="3"/>
        <v>37366.939999999995</v>
      </c>
      <c r="G26" s="21">
        <f>SUM('CSS PRGM 1:CSS PRGM 35'!G26)</f>
        <v>37366.939999999995</v>
      </c>
      <c r="H26" s="21">
        <f>SUM('CSS PRGM 1:CSS PRGM 35'!H26)</f>
        <v>0</v>
      </c>
      <c r="I26" s="21">
        <f>SUM('CSS PRGM 1:CSS PRGM 35'!I26)</f>
        <v>0</v>
      </c>
      <c r="J26" s="21">
        <f>SUM('CSS PRGM 1:CSS PRGM 35'!J26)</f>
        <v>0</v>
      </c>
      <c r="K26" s="21">
        <f>SUM('CSS PRGM 1:CSS PRGM 35'!K26)</f>
        <v>0</v>
      </c>
      <c r="L26" s="21">
        <f>SUM('CSS PRGM 1:CSS PRGM 35'!L26)</f>
        <v>0</v>
      </c>
      <c r="M26" s="21">
        <f>SUM('CSS PRGM 1:CSS PRGM 35'!M26)</f>
        <v>0</v>
      </c>
      <c r="N26" s="21">
        <f>SUM('CSS PRGM 1:CSS PRGM 35'!N26)</f>
        <v>0</v>
      </c>
      <c r="O26" s="21">
        <f>SUM('CSS PRGM 1:CSS PRGM 35'!O26)</f>
        <v>0</v>
      </c>
      <c r="P26" s="72">
        <f t="shared" si="0"/>
        <v>37366.939999999995</v>
      </c>
      <c r="Q26" s="70">
        <f t="shared" si="1"/>
        <v>37366.939999999995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si="3"/>
        <v>10021413.050000001</v>
      </c>
      <c r="G27" s="21">
        <f>SUM('CSS PRGM 1:CSS PRGM 35'!G27)</f>
        <v>8826925.0500000007</v>
      </c>
      <c r="H27" s="21">
        <f>SUM('CSS PRGM 1:CSS PRGM 35'!H27)</f>
        <v>0</v>
      </c>
      <c r="I27" s="21">
        <f>SUM('CSS PRGM 1:CSS PRGM 35'!I27)</f>
        <v>0</v>
      </c>
      <c r="J27" s="21">
        <f>SUM('CSS PRGM 1:CSS PRGM 35'!J27)</f>
        <v>1194488</v>
      </c>
      <c r="K27" s="21">
        <f>SUM('CSS PRGM 1:CSS PRGM 35'!K27)</f>
        <v>0</v>
      </c>
      <c r="L27" s="21">
        <f>SUM('CSS PRGM 1:CSS PRGM 35'!L27)</f>
        <v>0</v>
      </c>
      <c r="M27" s="21">
        <f>SUM('CSS PRGM 1:CSS PRGM 35'!M27)</f>
        <v>0</v>
      </c>
      <c r="N27" s="21">
        <f>SUM('CSS PRGM 1:CSS PRGM 35'!N27)</f>
        <v>0</v>
      </c>
      <c r="O27" s="21">
        <f>SUM('CSS PRGM 1:CSS PRGM 35'!O27)</f>
        <v>0</v>
      </c>
      <c r="P27" s="72">
        <f t="shared" si="0"/>
        <v>10021413.050000001</v>
      </c>
      <c r="Q27" s="70">
        <f t="shared" si="1"/>
        <v>10021413.050000001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 t="shared" si="3"/>
        <v>395185.49</v>
      </c>
      <c r="G29" s="21">
        <f>SUM('CSS PRGM 1:CSS PRGM 35'!G29)</f>
        <v>395185.49</v>
      </c>
      <c r="H29" s="21">
        <f>SUM('CSS PRGM 1:CSS PRGM 35'!H29)</f>
        <v>0</v>
      </c>
      <c r="I29" s="21">
        <f>SUM('CSS PRGM 1:CSS PRGM 35'!I29)</f>
        <v>0</v>
      </c>
      <c r="J29" s="21">
        <f>SUM('CSS PRGM 1:CSS PRGM 35'!J29)</f>
        <v>0</v>
      </c>
      <c r="K29" s="21">
        <f>SUM('CSS PRGM 1:CSS PRGM 35'!K29)</f>
        <v>0</v>
      </c>
      <c r="L29" s="21">
        <f>SUM('CSS PRGM 1:CSS PRGM 35'!L29)</f>
        <v>0</v>
      </c>
      <c r="M29" s="21">
        <f>SUM('CSS PRGM 1:CSS PRGM 35'!M29)</f>
        <v>0</v>
      </c>
      <c r="N29" s="21">
        <f>SUM('CSS PRGM 1:CSS PRGM 35'!N29)</f>
        <v>0</v>
      </c>
      <c r="O29" s="21">
        <f>SUM('CSS PRGM 1:CSS PRGM 35'!O29)</f>
        <v>0</v>
      </c>
      <c r="P29" s="72">
        <f t="shared" si="0"/>
        <v>395185.49</v>
      </c>
      <c r="Q29" s="70">
        <f t="shared" si="1"/>
        <v>395185.49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 t="shared" si="3"/>
        <v>8963</v>
      </c>
      <c r="G30" s="21">
        <f>SUM('CSS PRGM 1:CSS PRGM 35'!G30)</f>
        <v>8963</v>
      </c>
      <c r="H30" s="21">
        <f>SUM('CSS PRGM 1:CSS PRGM 35'!H30)</f>
        <v>0</v>
      </c>
      <c r="I30" s="21">
        <f>SUM('CSS PRGM 1:CSS PRGM 35'!I30)</f>
        <v>0</v>
      </c>
      <c r="J30" s="21">
        <f>SUM('CSS PRGM 1:CSS PRGM 35'!J30)</f>
        <v>0</v>
      </c>
      <c r="K30" s="21">
        <f>SUM('CSS PRGM 1:CSS PRGM 35'!K30)</f>
        <v>0</v>
      </c>
      <c r="L30" s="21">
        <f>SUM('CSS PRGM 1:CSS PRGM 35'!L30)</f>
        <v>0</v>
      </c>
      <c r="M30" s="21">
        <f>SUM('CSS PRGM 1:CSS PRGM 35'!M30)</f>
        <v>0</v>
      </c>
      <c r="N30" s="21">
        <f>SUM('CSS PRGM 1:CSS PRGM 35'!N30)</f>
        <v>0</v>
      </c>
      <c r="O30" s="21">
        <f>SUM('CSS PRGM 1:CSS PRGM 35'!O30)</f>
        <v>0</v>
      </c>
      <c r="P30" s="72">
        <f t="shared" si="0"/>
        <v>8963</v>
      </c>
      <c r="Q30" s="70">
        <f t="shared" si="1"/>
        <v>8963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 t="shared" si="3"/>
        <v>0</v>
      </c>
      <c r="G31" s="21">
        <f>SUM('CSS PRGM 1:CSS PRGM 35'!G31)</f>
        <v>0</v>
      </c>
      <c r="H31" s="21">
        <f>SUM('CSS PRGM 1:CSS PRGM 35'!H31)</f>
        <v>0</v>
      </c>
      <c r="I31" s="21">
        <f>SUM('CSS PRGM 1:CSS PRGM 35'!I31)</f>
        <v>0</v>
      </c>
      <c r="J31" s="21">
        <f>SUM('CSS PRGM 1:CSS PRGM 35'!J31)</f>
        <v>0</v>
      </c>
      <c r="K31" s="21">
        <f>SUM('CSS PRGM 1:CSS PRGM 35'!K31)</f>
        <v>0</v>
      </c>
      <c r="L31" s="21">
        <f>SUM('CSS PRGM 1:CSS PRGM 35'!L31)</f>
        <v>0</v>
      </c>
      <c r="M31" s="21">
        <f>SUM('CSS PRGM 1:CSS PRGM 35'!M31)</f>
        <v>0</v>
      </c>
      <c r="N31" s="21">
        <f>SUM('CSS PRGM 1:CSS PRGM 35'!N31)</f>
        <v>0</v>
      </c>
      <c r="O31" s="21">
        <f>SUM('CSS PRGM 1:CSS PRGM 35'!O31)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951946.08</v>
      </c>
      <c r="G32" s="21">
        <f>SUM('CSS PRGM 1:CSS PRGM 35'!G32)</f>
        <v>543417.07999999996</v>
      </c>
      <c r="H32" s="21">
        <f>SUM('CSS PRGM 1:CSS PRGM 35'!H32)</f>
        <v>0</v>
      </c>
      <c r="I32" s="21">
        <f>SUM('CSS PRGM 1:CSS PRGM 35'!I32)</f>
        <v>0</v>
      </c>
      <c r="J32" s="21">
        <f>SUM('CSS PRGM 1:CSS PRGM 35'!J32)</f>
        <v>408529</v>
      </c>
      <c r="K32" s="21">
        <f>SUM('CSS PRGM 1:CSS PRGM 35'!K32)</f>
        <v>0</v>
      </c>
      <c r="L32" s="21">
        <f>SUM('CSS PRGM 1:CSS PRGM 35'!L32)</f>
        <v>0</v>
      </c>
      <c r="M32" s="21">
        <f>SUM('CSS PRGM 1:CSS PRGM 35'!M32)</f>
        <v>0</v>
      </c>
      <c r="N32" s="21">
        <f>SUM('CSS PRGM 1:CSS PRGM 35'!N32)</f>
        <v>0</v>
      </c>
      <c r="O32" s="21">
        <f>SUM('CSS PRGM 1:CSS PRGM 35'!O32)</f>
        <v>0</v>
      </c>
      <c r="P32" s="72">
        <f t="shared" si="0"/>
        <v>951946.08</v>
      </c>
      <c r="Q32" s="70">
        <f t="shared" si="1"/>
        <v>951946.08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si="3"/>
        <v>1356094.57</v>
      </c>
      <c r="G33" s="21">
        <f>SUM('CSS PRGM 1:CSS PRGM 35'!G33)</f>
        <v>947565.57000000007</v>
      </c>
      <c r="H33" s="21">
        <f>SUM('CSS PRGM 1:CSS PRGM 35'!H33)</f>
        <v>0</v>
      </c>
      <c r="I33" s="21">
        <f>SUM('CSS PRGM 1:CSS PRGM 35'!I33)</f>
        <v>0</v>
      </c>
      <c r="J33" s="21">
        <f>SUM('CSS PRGM 1:CSS PRGM 35'!J33)</f>
        <v>408529</v>
      </c>
      <c r="K33" s="21">
        <f>SUM('CSS PRGM 1:CSS PRGM 35'!K33)</f>
        <v>0</v>
      </c>
      <c r="L33" s="21">
        <f>SUM('CSS PRGM 1:CSS PRGM 35'!L33)</f>
        <v>0</v>
      </c>
      <c r="M33" s="21">
        <f>SUM('CSS PRGM 1:CSS PRGM 35'!M33)</f>
        <v>0</v>
      </c>
      <c r="N33" s="21">
        <f>SUM('CSS PRGM 1:CSS PRGM 35'!N33)</f>
        <v>0</v>
      </c>
      <c r="O33" s="21">
        <f>SUM('CSS PRGM 1:CSS PRGM 35'!O33)</f>
        <v>0</v>
      </c>
      <c r="P33" s="72">
        <f t="shared" si="0"/>
        <v>1356094.57</v>
      </c>
      <c r="Q33" s="70">
        <f t="shared" si="1"/>
        <v>1356094.57</v>
      </c>
      <c r="R33" s="71" t="b">
        <f t="shared" si="2"/>
        <v>1</v>
      </c>
    </row>
    <row r="34" spans="1:18" ht="15" customHeight="1" x14ac:dyDescent="0.2">
      <c r="A34" s="24"/>
      <c r="B34" s="22" t="s">
        <v>41</v>
      </c>
      <c r="C34" s="22"/>
      <c r="D34" s="22"/>
      <c r="E34" s="23"/>
      <c r="F34" s="37">
        <f t="shared" si="3"/>
        <v>11377507.620000001</v>
      </c>
      <c r="G34" s="21">
        <f>SUM('CSS PRGM 1:CSS PRGM 35'!G34)</f>
        <v>9774490.620000001</v>
      </c>
      <c r="H34" s="21">
        <f>SUM('CSS PRGM 1:CSS PRGM 35'!H34)</f>
        <v>0</v>
      </c>
      <c r="I34" s="21">
        <f>SUM('CSS PRGM 1:CSS PRGM 35'!I34)</f>
        <v>0</v>
      </c>
      <c r="J34" s="21">
        <f>SUM('CSS PRGM 1:CSS PRGM 35'!J34)</f>
        <v>1603017</v>
      </c>
      <c r="K34" s="21">
        <f>SUM('CSS PRGM 1:CSS PRGM 35'!K34)</f>
        <v>0</v>
      </c>
      <c r="L34" s="21">
        <f>SUM('CSS PRGM 1:CSS PRGM 35'!L34)</f>
        <v>0</v>
      </c>
      <c r="M34" s="21">
        <f>SUM('CSS PRGM 1:CSS PRGM 35'!M34)</f>
        <v>0</v>
      </c>
      <c r="N34" s="21">
        <f>SUM('CSS PRGM 1:CSS PRGM 35'!N34)</f>
        <v>0</v>
      </c>
      <c r="O34" s="21">
        <f>SUM('CSS PRGM 1:CSS PRGM 35'!O34)</f>
        <v>0</v>
      </c>
      <c r="P34" s="72">
        <f t="shared" si="0"/>
        <v>11377507.620000001</v>
      </c>
      <c r="Q34" s="70">
        <f t="shared" si="1"/>
        <v>11377507.620000001</v>
      </c>
      <c r="R34" s="71" t="b">
        <f t="shared" si="2"/>
        <v>1</v>
      </c>
    </row>
    <row r="35" spans="1:18" ht="15" customHeight="1" x14ac:dyDescent="0.2">
      <c r="A35" s="20"/>
      <c r="B35" s="87" t="s">
        <v>9</v>
      </c>
      <c r="C35" s="87"/>
      <c r="D35" s="87"/>
      <c r="E35" s="88"/>
      <c r="F35" s="47"/>
      <c r="G35" s="48"/>
      <c r="H35" s="48"/>
      <c r="I35" s="48"/>
      <c r="J35" s="48"/>
      <c r="K35" s="48"/>
      <c r="L35" s="48"/>
      <c r="M35" s="48"/>
      <c r="N35" s="48"/>
      <c r="O35" s="48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 t="shared" si="3"/>
        <v>95085</v>
      </c>
      <c r="G37" s="21">
        <f>SUM('CSS PRGM 1:CSS PRGM 35'!G37)</f>
        <v>95085</v>
      </c>
      <c r="H37" s="21">
        <f>SUM('CSS PRGM 1:CSS PRGM 35'!H37)</f>
        <v>0</v>
      </c>
      <c r="I37" s="21">
        <f>SUM('CSS PRGM 1:CSS PRGM 35'!I37)</f>
        <v>0</v>
      </c>
      <c r="J37" s="21">
        <f>SUM('CSS PRGM 1:CSS PRGM 35'!J37)</f>
        <v>0</v>
      </c>
      <c r="K37" s="21">
        <f>SUM('CSS PRGM 1:CSS PRGM 35'!K37)</f>
        <v>0</v>
      </c>
      <c r="L37" s="21">
        <f>SUM('CSS PRGM 1:CSS PRGM 35'!L37)</f>
        <v>0</v>
      </c>
      <c r="M37" s="21">
        <f>SUM('CSS PRGM 1:CSS PRGM 35'!M37)</f>
        <v>0</v>
      </c>
      <c r="N37" s="21">
        <f>SUM('CSS PRGM 1:CSS PRGM 35'!N37)</f>
        <v>0</v>
      </c>
      <c r="O37" s="21">
        <f>SUM('CSS PRGM 1:CSS PRGM 35'!O37)</f>
        <v>0</v>
      </c>
      <c r="P37" s="72">
        <f t="shared" si="0"/>
        <v>95085</v>
      </c>
      <c r="Q37" s="70">
        <f t="shared" si="1"/>
        <v>95085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 t="shared" si="3"/>
        <v>10338</v>
      </c>
      <c r="G38" s="21">
        <f>SUM('CSS PRGM 1:CSS PRGM 35'!G38)</f>
        <v>10338</v>
      </c>
      <c r="H38" s="21">
        <f>SUM('CSS PRGM 1:CSS PRGM 35'!H38)</f>
        <v>0</v>
      </c>
      <c r="I38" s="21">
        <f>SUM('CSS PRGM 1:CSS PRGM 35'!I38)</f>
        <v>0</v>
      </c>
      <c r="J38" s="21">
        <f>SUM('CSS PRGM 1:CSS PRGM 35'!J38)</f>
        <v>0</v>
      </c>
      <c r="K38" s="21">
        <f>SUM('CSS PRGM 1:CSS PRGM 35'!K38)</f>
        <v>0</v>
      </c>
      <c r="L38" s="21">
        <f>SUM('CSS PRGM 1:CSS PRGM 35'!L38)</f>
        <v>0</v>
      </c>
      <c r="M38" s="21">
        <f>SUM('CSS PRGM 1:CSS PRGM 35'!M38)</f>
        <v>0</v>
      </c>
      <c r="N38" s="21">
        <f>SUM('CSS PRGM 1:CSS PRGM 35'!N38)</f>
        <v>0</v>
      </c>
      <c r="O38" s="21">
        <f>SUM('CSS PRGM 1:CSS PRGM 35'!O38)</f>
        <v>0</v>
      </c>
      <c r="P38" s="72">
        <f t="shared" si="0"/>
        <v>10338</v>
      </c>
      <c r="Q38" s="70">
        <f t="shared" si="1"/>
        <v>10338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 t="shared" si="3"/>
        <v>1750</v>
      </c>
      <c r="G39" s="21">
        <f>SUM('CSS PRGM 1:CSS PRGM 35'!G39)</f>
        <v>1750</v>
      </c>
      <c r="H39" s="21">
        <f>SUM('CSS PRGM 1:CSS PRGM 35'!H39)</f>
        <v>0</v>
      </c>
      <c r="I39" s="21">
        <f>SUM('CSS PRGM 1:CSS PRGM 35'!I39)</f>
        <v>0</v>
      </c>
      <c r="J39" s="21">
        <f>SUM('CSS PRGM 1:CSS PRGM 35'!J39)</f>
        <v>0</v>
      </c>
      <c r="K39" s="21">
        <f>SUM('CSS PRGM 1:CSS PRGM 35'!K39)</f>
        <v>0</v>
      </c>
      <c r="L39" s="21">
        <f>SUM('CSS PRGM 1:CSS PRGM 35'!L39)</f>
        <v>0</v>
      </c>
      <c r="M39" s="21">
        <f>SUM('CSS PRGM 1:CSS PRGM 35'!M39)</f>
        <v>0</v>
      </c>
      <c r="N39" s="21">
        <f>SUM('CSS PRGM 1:CSS PRGM 35'!N39)</f>
        <v>0</v>
      </c>
      <c r="O39" s="21">
        <f>SUM('CSS PRGM 1:CSS PRGM 35'!O39)</f>
        <v>0</v>
      </c>
      <c r="P39" s="72">
        <f t="shared" si="0"/>
        <v>1750</v>
      </c>
      <c r="Q39" s="70">
        <f t="shared" si="1"/>
        <v>1750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si="3"/>
        <v>107173</v>
      </c>
      <c r="G40" s="21">
        <f>SUM('CSS PRGM 1:CSS PRGM 35'!G40)</f>
        <v>107173</v>
      </c>
      <c r="H40" s="21">
        <f>SUM('CSS PRGM 1:CSS PRGM 35'!H40)</f>
        <v>0</v>
      </c>
      <c r="I40" s="21">
        <f>SUM('CSS PRGM 1:CSS PRGM 35'!I40)</f>
        <v>0</v>
      </c>
      <c r="J40" s="21">
        <f>SUM('CSS PRGM 1:CSS PRGM 35'!J40)</f>
        <v>0</v>
      </c>
      <c r="K40" s="21">
        <f>SUM('CSS PRGM 1:CSS PRGM 35'!K40)</f>
        <v>0</v>
      </c>
      <c r="L40" s="21">
        <f>SUM('CSS PRGM 1:CSS PRGM 35'!L40)</f>
        <v>0</v>
      </c>
      <c r="M40" s="21">
        <f>SUM('CSS PRGM 1:CSS PRGM 35'!M40)</f>
        <v>0</v>
      </c>
      <c r="N40" s="21">
        <f>SUM('CSS PRGM 1:CSS PRGM 35'!N40)</f>
        <v>0</v>
      </c>
      <c r="O40" s="21">
        <f>SUM('CSS PRGM 1:CSS PRGM 35'!O40)</f>
        <v>0</v>
      </c>
      <c r="P40" s="72">
        <f t="shared" si="0"/>
        <v>107173</v>
      </c>
      <c r="Q40" s="70">
        <f t="shared" si="1"/>
        <v>107173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 t="shared" si="3"/>
        <v>0</v>
      </c>
      <c r="G42" s="21">
        <f>SUM('CSS PRGM 1:CSS PRGM 35'!G42)</f>
        <v>0</v>
      </c>
      <c r="H42" s="21">
        <f>SUM('CSS PRGM 1:CSS PRGM 35'!H42)</f>
        <v>0</v>
      </c>
      <c r="I42" s="21">
        <f>SUM('CSS PRGM 1:CSS PRGM 35'!I42)</f>
        <v>0</v>
      </c>
      <c r="J42" s="21">
        <f>SUM('CSS PRGM 1:CSS PRGM 35'!J42)</f>
        <v>0</v>
      </c>
      <c r="K42" s="21">
        <f>SUM('CSS PRGM 1:CSS PRGM 35'!K42)</f>
        <v>0</v>
      </c>
      <c r="L42" s="21">
        <f>SUM('CSS PRGM 1:CSS PRGM 35'!L42)</f>
        <v>0</v>
      </c>
      <c r="M42" s="21">
        <f>SUM('CSS PRGM 1:CSS PRGM 35'!M42)</f>
        <v>0</v>
      </c>
      <c r="N42" s="21">
        <f>SUM('CSS PRGM 1:CSS PRGM 35'!N42)</f>
        <v>0</v>
      </c>
      <c r="O42" s="21">
        <f>SUM('CSS PRGM 1:CSS PRGM 35'!O42)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60</v>
      </c>
      <c r="G43" s="21">
        <f>SUM('CSS PRGM 1:CSS PRGM 35'!G43)</f>
        <v>60</v>
      </c>
      <c r="H43" s="21">
        <f>SUM('CSS PRGM 1:CSS PRGM 35'!H43)</f>
        <v>0</v>
      </c>
      <c r="I43" s="21">
        <f>SUM('CSS PRGM 1:CSS PRGM 35'!I43)</f>
        <v>0</v>
      </c>
      <c r="J43" s="21">
        <f>SUM('CSS PRGM 1:CSS PRGM 35'!J43)</f>
        <v>0</v>
      </c>
      <c r="K43" s="21">
        <f>SUM('CSS PRGM 1:CSS PRGM 35'!K43)</f>
        <v>0</v>
      </c>
      <c r="L43" s="21">
        <f>SUM('CSS PRGM 1:CSS PRGM 35'!L43)</f>
        <v>0</v>
      </c>
      <c r="M43" s="21">
        <f>SUM('CSS PRGM 1:CSS PRGM 35'!M43)</f>
        <v>0</v>
      </c>
      <c r="N43" s="21">
        <f>SUM('CSS PRGM 1:CSS PRGM 35'!N43)</f>
        <v>0</v>
      </c>
      <c r="O43" s="21">
        <f>SUM('CSS PRGM 1:CSS PRGM 35'!O43)</f>
        <v>0</v>
      </c>
      <c r="P43" s="72">
        <f t="shared" si="0"/>
        <v>60</v>
      </c>
      <c r="Q43" s="70">
        <f t="shared" si="1"/>
        <v>60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 t="shared" si="3"/>
        <v>0</v>
      </c>
      <c r="G44" s="21">
        <f>SUM('CSS PRGM 1:CSS PRGM 35'!G44)</f>
        <v>0</v>
      </c>
      <c r="H44" s="21">
        <f>SUM('CSS PRGM 1:CSS PRGM 35'!H44)</f>
        <v>0</v>
      </c>
      <c r="I44" s="21">
        <f>SUM('CSS PRGM 1:CSS PRGM 35'!I44)</f>
        <v>0</v>
      </c>
      <c r="J44" s="21">
        <f>SUM('CSS PRGM 1:CSS PRGM 35'!J44)</f>
        <v>0</v>
      </c>
      <c r="K44" s="21">
        <f>SUM('CSS PRGM 1:CSS PRGM 35'!K44)</f>
        <v>0</v>
      </c>
      <c r="L44" s="21">
        <f>SUM('CSS PRGM 1:CSS PRGM 35'!L44)</f>
        <v>0</v>
      </c>
      <c r="M44" s="21">
        <f>SUM('CSS PRGM 1:CSS PRGM 35'!M44)</f>
        <v>0</v>
      </c>
      <c r="N44" s="21">
        <f>SUM('CSS PRGM 1:CSS PRGM 35'!N44)</f>
        <v>0</v>
      </c>
      <c r="O44" s="21">
        <f>SUM('CSS PRGM 1:CSS PRGM 35'!O44)</f>
        <v>0</v>
      </c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si="3"/>
        <v>60</v>
      </c>
      <c r="G45" s="21">
        <f>SUM('CSS PRGM 1:CSS PRGM 35'!G45)</f>
        <v>60</v>
      </c>
      <c r="H45" s="21">
        <f>SUM('CSS PRGM 1:CSS PRGM 35'!H45)</f>
        <v>0</v>
      </c>
      <c r="I45" s="21">
        <f>SUM('CSS PRGM 1:CSS PRGM 35'!I45)</f>
        <v>0</v>
      </c>
      <c r="J45" s="21">
        <f>SUM('CSS PRGM 1:CSS PRGM 35'!J45)</f>
        <v>0</v>
      </c>
      <c r="K45" s="21">
        <f>SUM('CSS PRGM 1:CSS PRGM 35'!K45)</f>
        <v>0</v>
      </c>
      <c r="L45" s="21">
        <f>SUM('CSS PRGM 1:CSS PRGM 35'!L45)</f>
        <v>0</v>
      </c>
      <c r="M45" s="21">
        <f>SUM('CSS PRGM 1:CSS PRGM 35'!M45)</f>
        <v>0</v>
      </c>
      <c r="N45" s="21">
        <f>SUM('CSS PRGM 1:CSS PRGM 35'!N45)</f>
        <v>0</v>
      </c>
      <c r="O45" s="21">
        <f>SUM('CSS PRGM 1:CSS PRGM 35'!O45)</f>
        <v>0</v>
      </c>
      <c r="P45" s="72">
        <f t="shared" si="0"/>
        <v>60</v>
      </c>
      <c r="Q45" s="70">
        <f t="shared" si="1"/>
        <v>60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37">
        <f t="shared" si="3"/>
        <v>107233</v>
      </c>
      <c r="G46" s="21">
        <f>SUM('CSS PRGM 1:CSS PRGM 35'!G46)</f>
        <v>107233</v>
      </c>
      <c r="H46" s="21">
        <f>SUM('CSS PRGM 1:CSS PRGM 35'!H46)</f>
        <v>0</v>
      </c>
      <c r="I46" s="21">
        <f>SUM('CSS PRGM 1:CSS PRGM 35'!I46)</f>
        <v>0</v>
      </c>
      <c r="J46" s="21">
        <f>SUM('CSS PRGM 1:CSS PRGM 35'!J46)</f>
        <v>0</v>
      </c>
      <c r="K46" s="21">
        <f>SUM('CSS PRGM 1:CSS PRGM 35'!K46)</f>
        <v>0</v>
      </c>
      <c r="L46" s="21">
        <f>SUM('CSS PRGM 1:CSS PRGM 35'!L46)</f>
        <v>0</v>
      </c>
      <c r="M46" s="21">
        <f>SUM('CSS PRGM 1:CSS PRGM 35'!M46)</f>
        <v>0</v>
      </c>
      <c r="N46" s="21">
        <f>SUM('CSS PRGM 1:CSS PRGM 35'!N46)</f>
        <v>0</v>
      </c>
      <c r="O46" s="21">
        <f>SUM('CSS PRGM 1:CSS PRGM 35'!O46)</f>
        <v>0</v>
      </c>
      <c r="P46" s="72">
        <f t="shared" si="0"/>
        <v>107233</v>
      </c>
      <c r="Q46" s="70">
        <f t="shared" si="1"/>
        <v>107233</v>
      </c>
      <c r="R46" s="71" t="b">
        <f t="shared" si="2"/>
        <v>1</v>
      </c>
    </row>
    <row r="47" spans="1:18" ht="15" customHeight="1" x14ac:dyDescent="0.2">
      <c r="A47" s="28" t="s">
        <v>54</v>
      </c>
      <c r="B47" s="29"/>
      <c r="C47" s="29"/>
      <c r="D47" s="29"/>
      <c r="E47" s="30"/>
      <c r="F47" s="49">
        <f t="shared" ref="F47:O47" si="4">F20+F34+F46</f>
        <v>18522574.789999999</v>
      </c>
      <c r="G47" s="49">
        <f t="shared" si="4"/>
        <v>14066661.790000001</v>
      </c>
      <c r="H47" s="49">
        <f t="shared" si="4"/>
        <v>0</v>
      </c>
      <c r="I47" s="49">
        <f t="shared" si="4"/>
        <v>0</v>
      </c>
      <c r="J47" s="49">
        <f t="shared" si="4"/>
        <v>4455913</v>
      </c>
      <c r="K47" s="49">
        <f t="shared" si="4"/>
        <v>0</v>
      </c>
      <c r="L47" s="49">
        <f t="shared" si="4"/>
        <v>0</v>
      </c>
      <c r="M47" s="49">
        <f t="shared" si="4"/>
        <v>0</v>
      </c>
      <c r="N47" s="49">
        <f t="shared" si="4"/>
        <v>0</v>
      </c>
      <c r="O47" s="49">
        <f t="shared" si="4"/>
        <v>0</v>
      </c>
      <c r="P47" s="73">
        <f t="shared" si="0"/>
        <v>18522574.789999999</v>
      </c>
      <c r="Q47" s="73">
        <f t="shared" si="1"/>
        <v>18522574.789999999</v>
      </c>
      <c r="R47" s="74" t="b">
        <f t="shared" si="2"/>
        <v>1</v>
      </c>
    </row>
  </sheetData>
  <sheetProtection selectLockedCells="1" selectUnlockedCells="1"/>
  <mergeCells count="10">
    <mergeCell ref="A1:O1"/>
    <mergeCell ref="F6:F7"/>
    <mergeCell ref="D3:E3"/>
    <mergeCell ref="D2:E2"/>
    <mergeCell ref="G6:O6"/>
    <mergeCell ref="B35:E35"/>
    <mergeCell ref="A5:E7"/>
    <mergeCell ref="B9:E9"/>
    <mergeCell ref="B21:E21"/>
    <mergeCell ref="P7:R7"/>
  </mergeCells>
  <phoneticPr fontId="3" type="noConversion"/>
  <printOptions horizontalCentered="1"/>
  <pageMargins left="0.5" right="0.5" top="0.75" bottom="0.75" header="0.5" footer="0.5"/>
  <pageSetup scale="50" orientation="portrait" r:id="rId1"/>
  <headerFooter alignWithMargins="0">
    <oddHeader>&amp;REnclosure 3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66"/>
  <sheetViews>
    <sheetView zoomScale="60" zoomScaleNormal="75" workbookViewId="0">
      <pane xSplit="5" ySplit="7" topLeftCell="F8" activePane="bottomRight" state="frozen"/>
      <selection activeCell="K14" sqref="K14"/>
      <selection pane="topRight" activeCell="K14" sqref="K14"/>
      <selection pane="bottomLeft" activeCell="K14" sqref="K14"/>
      <selection pane="bottomRight" activeCell="Q36" sqref="Q36"/>
    </sheetView>
  </sheetViews>
  <sheetFormatPr defaultRowHeight="12.75" x14ac:dyDescent="0.2"/>
  <cols>
    <col min="1" max="4" width="3.7109375" style="3" customWidth="1"/>
    <col min="5" max="5" width="27.85546875" style="3" customWidth="1"/>
    <col min="6" max="6" width="16" style="64" customWidth="1"/>
    <col min="7" max="12" width="13.85546875" style="3" customWidth="1"/>
    <col min="13" max="13" width="14.85546875" style="3" customWidth="1"/>
    <col min="14" max="14" width="13.85546875" style="3" customWidth="1"/>
    <col min="15" max="15" width="15.140625" style="3" bestFit="1" customWidth="1"/>
    <col min="16" max="17" width="14.7109375" style="67" bestFit="1" customWidth="1"/>
    <col min="18" max="18" width="8.28515625" style="3" bestFit="1" customWidth="1"/>
    <col min="19" max="22" width="9.140625" style="3"/>
  </cols>
  <sheetData>
    <row r="1" spans="1:22" ht="32.1" customHeight="1" x14ac:dyDescent="0.25">
      <c r="A1" s="81" t="s">
        <v>163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22" ht="20.100000000000001" customHeight="1" x14ac:dyDescent="0.2">
      <c r="A2" s="31" t="s">
        <v>24</v>
      </c>
      <c r="B2" s="31"/>
      <c r="C2" s="31"/>
      <c r="D2" s="96" t="str">
        <f>'CSS PRGM 1'!D2:E2</f>
        <v>KERN</v>
      </c>
      <c r="E2" s="96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40519</v>
      </c>
    </row>
    <row r="3" spans="1:22" ht="15" customHeight="1" x14ac:dyDescent="0.2">
      <c r="A3" s="51"/>
      <c r="B3" s="51"/>
      <c r="C3" s="51"/>
      <c r="D3" s="84"/>
      <c r="E3" s="84"/>
      <c r="F3" s="63"/>
      <c r="G3" s="6"/>
      <c r="H3" s="6"/>
      <c r="I3" s="6"/>
      <c r="J3" s="6"/>
      <c r="K3" s="6"/>
      <c r="L3" s="6"/>
      <c r="M3" s="6"/>
      <c r="N3" s="6"/>
      <c r="O3" s="6"/>
    </row>
    <row r="4" spans="1:22" x14ac:dyDescent="0.2">
      <c r="A4" s="6"/>
      <c r="B4" s="6"/>
      <c r="C4" s="6"/>
      <c r="D4" s="6"/>
      <c r="E4" s="6"/>
      <c r="F4" s="63"/>
      <c r="G4" s="6"/>
      <c r="H4" s="6"/>
      <c r="I4" s="6"/>
      <c r="J4" s="6"/>
      <c r="K4" s="6"/>
      <c r="L4" s="6"/>
      <c r="M4" s="6"/>
      <c r="N4" s="6"/>
      <c r="O4" s="6"/>
    </row>
    <row r="5" spans="1:22" s="2" customFormat="1" ht="15" customHeight="1" x14ac:dyDescent="0.2">
      <c r="A5" s="114"/>
      <c r="B5" s="84"/>
      <c r="C5" s="84"/>
      <c r="D5" s="84"/>
      <c r="E5" s="115"/>
      <c r="F5" s="52" t="s">
        <v>15</v>
      </c>
      <c r="G5" s="53" t="s">
        <v>16</v>
      </c>
      <c r="H5" s="53" t="s">
        <v>23</v>
      </c>
      <c r="I5" s="53" t="s">
        <v>17</v>
      </c>
      <c r="J5" s="76" t="s">
        <v>18</v>
      </c>
      <c r="K5" s="53" t="s">
        <v>19</v>
      </c>
      <c r="L5" s="53" t="s">
        <v>20</v>
      </c>
      <c r="M5" s="53" t="s">
        <v>21</v>
      </c>
      <c r="N5" s="53" t="s">
        <v>22</v>
      </c>
      <c r="O5" s="5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116"/>
      <c r="B6" s="117"/>
      <c r="C6" s="117"/>
      <c r="D6" s="117"/>
      <c r="E6" s="118"/>
      <c r="F6" s="121" t="s">
        <v>5</v>
      </c>
      <c r="G6" s="112" t="s">
        <v>28</v>
      </c>
      <c r="H6" s="108"/>
      <c r="I6" s="108"/>
      <c r="J6" s="108"/>
      <c r="K6" s="108"/>
      <c r="L6" s="108"/>
      <c r="M6" s="108"/>
      <c r="N6" s="108"/>
      <c r="O6" s="113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119"/>
      <c r="B7" s="102"/>
      <c r="C7" s="102"/>
      <c r="D7" s="102"/>
      <c r="E7" s="120"/>
      <c r="F7" s="122"/>
      <c r="G7" s="54" t="s">
        <v>0</v>
      </c>
      <c r="H7" s="54" t="s">
        <v>27</v>
      </c>
      <c r="I7" s="54" t="s">
        <v>14</v>
      </c>
      <c r="J7" s="15" t="s">
        <v>164</v>
      </c>
      <c r="K7" s="54" t="s">
        <v>11</v>
      </c>
      <c r="L7" s="54" t="s">
        <v>12</v>
      </c>
      <c r="M7" s="54" t="s">
        <v>1</v>
      </c>
      <c r="N7" s="54" t="s">
        <v>13</v>
      </c>
      <c r="O7" s="54" t="s">
        <v>37</v>
      </c>
      <c r="P7" s="85" t="s">
        <v>161</v>
      </c>
      <c r="Q7" s="86"/>
      <c r="R7" s="86"/>
      <c r="S7" s="5"/>
      <c r="T7" s="5"/>
      <c r="U7" s="5"/>
      <c r="V7" s="5"/>
    </row>
    <row r="8" spans="1:22" ht="15" customHeight="1" x14ac:dyDescent="0.2">
      <c r="A8" s="123" t="s">
        <v>51</v>
      </c>
      <c r="B8" s="124"/>
      <c r="C8" s="124"/>
      <c r="D8" s="124"/>
      <c r="E8" s="125"/>
      <c r="F8" s="5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>
        <v>1</v>
      </c>
      <c r="B9" s="109" t="str">
        <f>'CSS PRGM 1'!D3</f>
        <v>ACT</v>
      </c>
      <c r="C9" s="110"/>
      <c r="D9" s="110"/>
      <c r="E9" s="111"/>
      <c r="F9" s="37">
        <f>SUM(G9:O9)</f>
        <v>1114817.1299999999</v>
      </c>
      <c r="G9" s="21">
        <f>'CSS PRGM 1'!G47</f>
        <v>782822.13</v>
      </c>
      <c r="H9" s="21">
        <f>'CSS PRGM 1'!H47</f>
        <v>0</v>
      </c>
      <c r="I9" s="21">
        <f>'CSS PRGM 1'!I47</f>
        <v>0</v>
      </c>
      <c r="J9" s="21">
        <f>'CSS PRGM 1'!J47</f>
        <v>331995</v>
      </c>
      <c r="K9" s="21">
        <f>'CSS PRGM 1'!K47</f>
        <v>0</v>
      </c>
      <c r="L9" s="21">
        <f>'CSS PRGM 1'!L47</f>
        <v>0</v>
      </c>
      <c r="M9" s="21">
        <f>'CSS PRGM 1'!M47</f>
        <v>0</v>
      </c>
      <c r="N9" s="21">
        <f>'CSS PRGM 1'!N47</f>
        <v>0</v>
      </c>
      <c r="O9" s="21">
        <f>'CSS PRGM 1'!O47</f>
        <v>0</v>
      </c>
      <c r="P9" s="70">
        <f t="shared" ref="P9:P43" si="0">F9</f>
        <v>1114817.1299999999</v>
      </c>
      <c r="Q9" s="70">
        <f>SUM(G9:O9)</f>
        <v>1114817.1299999999</v>
      </c>
      <c r="R9" s="71" t="b">
        <f>EXACT(P9,Q9)</f>
        <v>1</v>
      </c>
    </row>
    <row r="10" spans="1:22" ht="15" customHeight="1" x14ac:dyDescent="0.2">
      <c r="A10" s="20">
        <v>2</v>
      </c>
      <c r="B10" s="109" t="str">
        <f>'CSS PRGM 2'!D3</f>
        <v>ADULT TRANSITION</v>
      </c>
      <c r="C10" s="110"/>
      <c r="D10" s="110"/>
      <c r="E10" s="111"/>
      <c r="F10" s="37">
        <f>SUM(G10:O10)</f>
        <v>3218791.48</v>
      </c>
      <c r="G10" s="21">
        <f>'CSS PRGM 2'!G47</f>
        <v>2276676.48</v>
      </c>
      <c r="H10" s="21">
        <f>'CSS PRGM 2'!H47</f>
        <v>0</v>
      </c>
      <c r="I10" s="21">
        <f>'CSS PRGM 2'!I47</f>
        <v>0</v>
      </c>
      <c r="J10" s="21">
        <f>'CSS PRGM 2'!J47</f>
        <v>942115</v>
      </c>
      <c r="K10" s="21">
        <f>'CSS PRGM 2'!K47</f>
        <v>0</v>
      </c>
      <c r="L10" s="21">
        <f>'CSS PRGM 2'!L47</f>
        <v>0</v>
      </c>
      <c r="M10" s="21">
        <f>'CSS PRGM 2'!M47</f>
        <v>0</v>
      </c>
      <c r="N10" s="21">
        <f>'CSS PRGM 2'!N47</f>
        <v>0</v>
      </c>
      <c r="O10" s="21">
        <f>'CSS PRGM 2'!O47</f>
        <v>0</v>
      </c>
      <c r="P10" s="70">
        <f t="shared" si="0"/>
        <v>3218791.48</v>
      </c>
      <c r="Q10" s="70">
        <f t="shared" ref="Q10:Q43" si="1">SUM(G10:O10)</f>
        <v>3218791.48</v>
      </c>
      <c r="R10" s="71" t="b">
        <f t="shared" ref="R10:R43" si="2">EXACT(P10,Q10)</f>
        <v>1</v>
      </c>
    </row>
    <row r="11" spans="1:22" ht="15" customHeight="1" x14ac:dyDescent="0.2">
      <c r="A11" s="20">
        <v>3</v>
      </c>
      <c r="B11" s="109" t="str">
        <f>'CSS PRGM 3'!D3</f>
        <v>TAY</v>
      </c>
      <c r="C11" s="110"/>
      <c r="D11" s="110"/>
      <c r="E11" s="111"/>
      <c r="F11" s="37">
        <f t="shared" ref="F11:F33" si="3">SUM(G11:O11)</f>
        <v>1000715.37</v>
      </c>
      <c r="G11" s="21">
        <f>'CSS PRGM 3'!G47</f>
        <v>367461.37</v>
      </c>
      <c r="H11" s="21">
        <f>'CSS PRGM 3'!H47</f>
        <v>0</v>
      </c>
      <c r="I11" s="21">
        <f>'CSS PRGM 3'!I47</f>
        <v>0</v>
      </c>
      <c r="J11" s="21">
        <f>'CSS PRGM 3'!J47</f>
        <v>633254</v>
      </c>
      <c r="K11" s="21">
        <f>'CSS PRGM 3'!K47</f>
        <v>0</v>
      </c>
      <c r="L11" s="21">
        <f>'CSS PRGM 3'!L47</f>
        <v>0</v>
      </c>
      <c r="M11" s="21">
        <f>'CSS PRGM 3'!M47</f>
        <v>0</v>
      </c>
      <c r="N11" s="21">
        <f>'CSS PRGM 3'!N47</f>
        <v>0</v>
      </c>
      <c r="O11" s="21">
        <f>'CSS PRGM 3'!O47</f>
        <v>0</v>
      </c>
      <c r="P11" s="70">
        <f t="shared" si="0"/>
        <v>1000715.37</v>
      </c>
      <c r="Q11" s="70">
        <f t="shared" si="1"/>
        <v>1000715.37</v>
      </c>
      <c r="R11" s="71" t="b">
        <f t="shared" si="2"/>
        <v>1</v>
      </c>
    </row>
    <row r="12" spans="1:22" ht="15" customHeight="1" x14ac:dyDescent="0.2">
      <c r="A12" s="20">
        <v>4</v>
      </c>
      <c r="B12" s="109" t="str">
        <f>'CSS PRGM 4'!D3</f>
        <v>YOUTH MIST</v>
      </c>
      <c r="C12" s="110"/>
      <c r="D12" s="110"/>
      <c r="E12" s="111"/>
      <c r="F12" s="37">
        <f>SUM(G12:O12)</f>
        <v>1031115.9</v>
      </c>
      <c r="G12" s="21">
        <f>'CSS PRGM 4'!G47</f>
        <v>421227.9</v>
      </c>
      <c r="H12" s="21">
        <f>'CSS PRGM 4'!H47</f>
        <v>0</v>
      </c>
      <c r="I12" s="21">
        <f>'CSS PRGM 4'!I47</f>
        <v>0</v>
      </c>
      <c r="J12" s="21">
        <f>'CSS PRGM 4'!J47</f>
        <v>609888</v>
      </c>
      <c r="K12" s="21">
        <f>'CSS PRGM 4'!K47</f>
        <v>0</v>
      </c>
      <c r="L12" s="21">
        <f>'CSS PRGM 4'!L47</f>
        <v>0</v>
      </c>
      <c r="M12" s="21">
        <f>'CSS PRGM 4'!M47</f>
        <v>0</v>
      </c>
      <c r="N12" s="21">
        <f>'CSS PRGM 4'!N47</f>
        <v>0</v>
      </c>
      <c r="O12" s="21">
        <f>'CSS PRGM 4'!O47</f>
        <v>0</v>
      </c>
      <c r="P12" s="70">
        <f t="shared" si="0"/>
        <v>1031115.9</v>
      </c>
      <c r="Q12" s="70">
        <f t="shared" si="1"/>
        <v>1031115.9</v>
      </c>
      <c r="R12" s="71" t="b">
        <f t="shared" si="2"/>
        <v>1</v>
      </c>
    </row>
    <row r="13" spans="1:22" ht="15" customHeight="1" x14ac:dyDescent="0.2">
      <c r="A13" s="20">
        <v>5</v>
      </c>
      <c r="B13" s="109" t="str">
        <f>'CSS PRGM 5'!D3</f>
        <v>WISE</v>
      </c>
      <c r="C13" s="110"/>
      <c r="D13" s="110"/>
      <c r="E13" s="111"/>
      <c r="F13" s="37">
        <f t="shared" si="3"/>
        <v>672394.29</v>
      </c>
      <c r="G13" s="21">
        <f>'CSS PRGM 5'!G47</f>
        <v>336750.29</v>
      </c>
      <c r="H13" s="21">
        <f>'CSS PRGM 5'!H47</f>
        <v>0</v>
      </c>
      <c r="I13" s="21">
        <f>'CSS PRGM 5'!I47</f>
        <v>0</v>
      </c>
      <c r="J13" s="21">
        <f>'CSS PRGM 5'!J47</f>
        <v>335644</v>
      </c>
      <c r="K13" s="21">
        <f>'CSS PRGM 5'!K47</f>
        <v>0</v>
      </c>
      <c r="L13" s="21">
        <f>'CSS PRGM 5'!L47</f>
        <v>0</v>
      </c>
      <c r="M13" s="21">
        <f>'CSS PRGM 5'!M47</f>
        <v>0</v>
      </c>
      <c r="N13" s="21">
        <f>'CSS PRGM 5'!N47</f>
        <v>0</v>
      </c>
      <c r="O13" s="21">
        <f>'CSS PRGM 5'!O47</f>
        <v>0</v>
      </c>
      <c r="P13" s="70">
        <f t="shared" si="0"/>
        <v>672394.29</v>
      </c>
      <c r="Q13" s="70">
        <f t="shared" si="1"/>
        <v>672394.29</v>
      </c>
      <c r="R13" s="71" t="b">
        <f t="shared" si="2"/>
        <v>1</v>
      </c>
    </row>
    <row r="14" spans="1:22" ht="15" customHeight="1" x14ac:dyDescent="0.2">
      <c r="A14" s="20">
        <v>6</v>
      </c>
      <c r="B14" s="109" t="str">
        <f>'CSS PRGM 6'!D3</f>
        <v>MOBILE BRIEF SERVICES</v>
      </c>
      <c r="C14" s="110"/>
      <c r="D14" s="110"/>
      <c r="E14" s="111"/>
      <c r="F14" s="37">
        <f t="shared" si="3"/>
        <v>34849.25</v>
      </c>
      <c r="G14" s="21">
        <f>'CSS PRGM 6'!G47</f>
        <v>34849.25</v>
      </c>
      <c r="H14" s="21">
        <f>'CSS PRGM 6'!H47</f>
        <v>0</v>
      </c>
      <c r="I14" s="21">
        <f>'CSS PRGM 6'!I47</f>
        <v>0</v>
      </c>
      <c r="J14" s="21">
        <f>'CSS PRGM 6'!J47</f>
        <v>0</v>
      </c>
      <c r="K14" s="21">
        <f>'CSS PRGM 6'!K47</f>
        <v>0</v>
      </c>
      <c r="L14" s="21">
        <f>'CSS PRGM 6'!L47</f>
        <v>0</v>
      </c>
      <c r="M14" s="21">
        <f>'CSS PRGM 6'!M47</f>
        <v>0</v>
      </c>
      <c r="N14" s="21">
        <f>'CSS PRGM 6'!N47</f>
        <v>0</v>
      </c>
      <c r="O14" s="21">
        <f>'CSS PRGM 6'!O47</f>
        <v>0</v>
      </c>
      <c r="P14" s="70">
        <f t="shared" si="0"/>
        <v>34849.25</v>
      </c>
      <c r="Q14" s="70">
        <f t="shared" si="1"/>
        <v>34849.25</v>
      </c>
      <c r="R14" s="71" t="b">
        <f t="shared" si="2"/>
        <v>1</v>
      </c>
    </row>
    <row r="15" spans="1:22" ht="15" customHeight="1" x14ac:dyDescent="0.2">
      <c r="A15" s="20">
        <v>7</v>
      </c>
      <c r="B15" s="109" t="str">
        <f>'CSS PRGM 7'!D3</f>
        <v>RECOVERY SUPPORTS ADMIN</v>
      </c>
      <c r="C15" s="110"/>
      <c r="D15" s="110"/>
      <c r="E15" s="111"/>
      <c r="F15" s="37">
        <f t="shared" si="3"/>
        <v>7071402.2200000007</v>
      </c>
      <c r="G15" s="21">
        <f>'CSS PRGM 7'!G47</f>
        <v>6766608.2200000007</v>
      </c>
      <c r="H15" s="21">
        <f>'CSS PRGM 7'!H47</f>
        <v>0</v>
      </c>
      <c r="I15" s="21">
        <f>'CSS PRGM 7'!I47</f>
        <v>0</v>
      </c>
      <c r="J15" s="21">
        <f>'CSS PRGM 7'!J47</f>
        <v>304794</v>
      </c>
      <c r="K15" s="21">
        <f>'CSS PRGM 7'!K47</f>
        <v>0</v>
      </c>
      <c r="L15" s="21">
        <f>'CSS PRGM 7'!L47</f>
        <v>0</v>
      </c>
      <c r="M15" s="21">
        <f>'CSS PRGM 7'!M47</f>
        <v>0</v>
      </c>
      <c r="N15" s="21">
        <f>'CSS PRGM 7'!N47</f>
        <v>0</v>
      </c>
      <c r="O15" s="21">
        <f>'CSS PRGM 7'!O47</f>
        <v>0</v>
      </c>
      <c r="P15" s="72">
        <f t="shared" si="0"/>
        <v>7071402.2200000007</v>
      </c>
      <c r="Q15" s="70">
        <f t="shared" si="1"/>
        <v>7071402.2200000007</v>
      </c>
      <c r="R15" s="71" t="b">
        <f t="shared" si="2"/>
        <v>1</v>
      </c>
    </row>
    <row r="16" spans="1:22" ht="15" customHeight="1" x14ac:dyDescent="0.2">
      <c r="A16" s="20">
        <v>8</v>
      </c>
      <c r="B16" s="109" t="str">
        <f>'CSS PRGM 8'!D3</f>
        <v>HOUSING DEVELOPMENT</v>
      </c>
      <c r="C16" s="110"/>
      <c r="D16" s="110"/>
      <c r="E16" s="111"/>
      <c r="F16" s="37">
        <f>SUM(G16:O16)</f>
        <v>0</v>
      </c>
      <c r="G16" s="21">
        <f>'CSS PRGM 8'!G47</f>
        <v>0</v>
      </c>
      <c r="H16" s="21">
        <f>'CSS PRGM 8'!H47</f>
        <v>0</v>
      </c>
      <c r="I16" s="21">
        <f>'CSS PRGM 8'!I47</f>
        <v>0</v>
      </c>
      <c r="J16" s="21">
        <f>'CSS PRGM 8'!J47</f>
        <v>0</v>
      </c>
      <c r="K16" s="21">
        <f>'CSS PRGM 8'!K47</f>
        <v>0</v>
      </c>
      <c r="L16" s="21">
        <f>'CSS PRGM 8'!L47</f>
        <v>0</v>
      </c>
      <c r="M16" s="21">
        <f>'CSS PRGM 8'!M47</f>
        <v>0</v>
      </c>
      <c r="N16" s="21">
        <f>'CSS PRGM 8'!N47</f>
        <v>0</v>
      </c>
      <c r="O16" s="21">
        <f>'CSS PRGM 8'!O47</f>
        <v>0</v>
      </c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>
        <v>9</v>
      </c>
      <c r="B17" s="109" t="str">
        <f>'CSS PRGM 9'!D3</f>
        <v>YOUTH WRAPAROUND</v>
      </c>
      <c r="C17" s="110"/>
      <c r="D17" s="110"/>
      <c r="E17" s="111"/>
      <c r="F17" s="37">
        <f>SUM(G17:O17)</f>
        <v>1403000.93</v>
      </c>
      <c r="G17" s="21">
        <f>'CSS PRGM 9'!G47</f>
        <v>661050.92999999993</v>
      </c>
      <c r="H17" s="21">
        <f>'CSS PRGM 9'!H47</f>
        <v>0</v>
      </c>
      <c r="I17" s="21">
        <f>'CSS PRGM 9'!I47</f>
        <v>0</v>
      </c>
      <c r="J17" s="21">
        <f>'CSS PRGM 9'!J47</f>
        <v>741950</v>
      </c>
      <c r="K17" s="21">
        <f>'CSS PRGM 9'!K47</f>
        <v>0</v>
      </c>
      <c r="L17" s="21">
        <f>'CSS PRGM 9'!L47</f>
        <v>0</v>
      </c>
      <c r="M17" s="21">
        <f>'CSS PRGM 9'!M47</f>
        <v>0</v>
      </c>
      <c r="N17" s="21">
        <f>'CSS PRGM 9'!N47</f>
        <v>0</v>
      </c>
      <c r="O17" s="21">
        <f>'CSS PRGM 9'!O47</f>
        <v>0</v>
      </c>
      <c r="P17" s="72">
        <f t="shared" si="0"/>
        <v>1403000.93</v>
      </c>
      <c r="Q17" s="70">
        <f t="shared" si="1"/>
        <v>1403000.93</v>
      </c>
      <c r="R17" s="71" t="b">
        <f t="shared" si="2"/>
        <v>1</v>
      </c>
    </row>
    <row r="18" spans="1:18" ht="15" customHeight="1" x14ac:dyDescent="0.2">
      <c r="A18" s="20">
        <v>10</v>
      </c>
      <c r="B18" s="109" t="str">
        <f>'CSS PRGM 10'!D3</f>
        <v>ADULT WRAPAROUND</v>
      </c>
      <c r="C18" s="110"/>
      <c r="D18" s="110"/>
      <c r="E18" s="111"/>
      <c r="F18" s="37">
        <f t="shared" si="3"/>
        <v>852695.76</v>
      </c>
      <c r="G18" s="21">
        <f>'CSS PRGM 10'!G47</f>
        <v>646234.76</v>
      </c>
      <c r="H18" s="21">
        <f>'CSS PRGM 10'!H47</f>
        <v>0</v>
      </c>
      <c r="I18" s="21">
        <f>'CSS PRGM 10'!I47</f>
        <v>0</v>
      </c>
      <c r="J18" s="21">
        <f>'CSS PRGM 10'!J47</f>
        <v>206461</v>
      </c>
      <c r="K18" s="21">
        <f>'CSS PRGM 10'!K47</f>
        <v>0</v>
      </c>
      <c r="L18" s="21">
        <f>'CSS PRGM 10'!L47</f>
        <v>0</v>
      </c>
      <c r="M18" s="21">
        <f>'CSS PRGM 10'!M47</f>
        <v>0</v>
      </c>
      <c r="N18" s="21">
        <f>'CSS PRGM 10'!N47</f>
        <v>0</v>
      </c>
      <c r="O18" s="21">
        <f>'CSS PRGM 10'!O47</f>
        <v>0</v>
      </c>
      <c r="P18" s="72">
        <f t="shared" si="0"/>
        <v>852695.76</v>
      </c>
      <c r="Q18" s="70">
        <f t="shared" si="1"/>
        <v>852695.76</v>
      </c>
      <c r="R18" s="71" t="b">
        <f t="shared" si="2"/>
        <v>1</v>
      </c>
    </row>
    <row r="19" spans="1:18" ht="15" customHeight="1" x14ac:dyDescent="0.2">
      <c r="A19" s="20">
        <v>11</v>
      </c>
      <c r="B19" s="109" t="str">
        <f>'CSS PRGM 11'!D3</f>
        <v>PROGRAM DEVELOPMENT</v>
      </c>
      <c r="C19" s="110"/>
      <c r="D19" s="110"/>
      <c r="E19" s="111"/>
      <c r="F19" s="37">
        <f>SUM(G19:O19)</f>
        <v>146977.46</v>
      </c>
      <c r="G19" s="21">
        <f>'CSS PRGM 11'!G47</f>
        <v>146977.46</v>
      </c>
      <c r="H19" s="21">
        <f>'CSS PRGM 11'!H47</f>
        <v>0</v>
      </c>
      <c r="I19" s="21">
        <f>'CSS PRGM 11'!I47</f>
        <v>0</v>
      </c>
      <c r="J19" s="21">
        <f>'CSS PRGM 11'!J47</f>
        <v>0</v>
      </c>
      <c r="K19" s="21">
        <f>'CSS PRGM 11'!K47</f>
        <v>0</v>
      </c>
      <c r="L19" s="21">
        <f>'CSS PRGM 11'!L47</f>
        <v>0</v>
      </c>
      <c r="M19" s="21">
        <f>'CSS PRGM 11'!M47</f>
        <v>0</v>
      </c>
      <c r="N19" s="21">
        <f>'CSS PRGM 11'!N47</f>
        <v>0</v>
      </c>
      <c r="O19" s="21">
        <f>'CSS PRGM 11'!O47</f>
        <v>0</v>
      </c>
      <c r="P19" s="72">
        <f t="shared" si="0"/>
        <v>146977.46</v>
      </c>
      <c r="Q19" s="70">
        <f t="shared" si="1"/>
        <v>146977.46</v>
      </c>
      <c r="R19" s="71" t="b">
        <f t="shared" si="2"/>
        <v>1</v>
      </c>
    </row>
    <row r="20" spans="1:18" ht="15" customHeight="1" x14ac:dyDescent="0.2">
      <c r="A20" s="20">
        <v>12</v>
      </c>
      <c r="B20" s="109" t="str">
        <f>'CSS PRGM 12'!D3</f>
        <v>ACCESS TO CARE</v>
      </c>
      <c r="C20" s="110"/>
      <c r="D20" s="110"/>
      <c r="E20" s="111"/>
      <c r="F20" s="37">
        <f t="shared" si="3"/>
        <v>1868582</v>
      </c>
      <c r="G20" s="21">
        <f>'CSS PRGM 12'!G47</f>
        <v>1518770</v>
      </c>
      <c r="H20" s="21">
        <f>'CSS PRGM 12'!H47</f>
        <v>0</v>
      </c>
      <c r="I20" s="21">
        <f>'CSS PRGM 12'!I47</f>
        <v>0</v>
      </c>
      <c r="J20" s="21">
        <f>'CSS PRGM 12'!J47</f>
        <v>349812</v>
      </c>
      <c r="K20" s="21">
        <f>'CSS PRGM 12'!K47</f>
        <v>0</v>
      </c>
      <c r="L20" s="21">
        <f>'CSS PRGM 12'!L47</f>
        <v>0</v>
      </c>
      <c r="M20" s="21">
        <f>'CSS PRGM 12'!M47</f>
        <v>0</v>
      </c>
      <c r="N20" s="21">
        <f>'CSS PRGM 12'!N47</f>
        <v>0</v>
      </c>
      <c r="O20" s="21">
        <f>'CSS PRGM 12'!O47</f>
        <v>0</v>
      </c>
      <c r="P20" s="72">
        <f t="shared" si="0"/>
        <v>1868582</v>
      </c>
      <c r="Q20" s="70">
        <f t="shared" si="1"/>
        <v>1868582</v>
      </c>
      <c r="R20" s="71" t="b">
        <f t="shared" si="2"/>
        <v>1</v>
      </c>
    </row>
    <row r="21" spans="1:18" ht="15" customHeight="1" x14ac:dyDescent="0.2">
      <c r="A21" s="20">
        <v>13</v>
      </c>
      <c r="B21" s="109" t="str">
        <f>'CSS PRGM 13'!D3</f>
        <v>OUTREACH &amp; EDUCATION</v>
      </c>
      <c r="C21" s="110"/>
      <c r="D21" s="110"/>
      <c r="E21" s="111"/>
      <c r="F21" s="37">
        <f>SUM(G21:O21)</f>
        <v>107233</v>
      </c>
      <c r="G21" s="21">
        <f>'CSS PRGM 13'!G47</f>
        <v>107233</v>
      </c>
      <c r="H21" s="21">
        <f>'CSS PRGM 13'!H47</f>
        <v>0</v>
      </c>
      <c r="I21" s="21">
        <f>'CSS PRGM 13'!I47</f>
        <v>0</v>
      </c>
      <c r="J21" s="21">
        <f>'CSS PRGM 13'!J47</f>
        <v>0</v>
      </c>
      <c r="K21" s="21">
        <f>'CSS PRGM 13'!K47</f>
        <v>0</v>
      </c>
      <c r="L21" s="21">
        <f>'CSS PRGM 13'!L47</f>
        <v>0</v>
      </c>
      <c r="M21" s="21">
        <f>'CSS PRGM 13'!M47</f>
        <v>0</v>
      </c>
      <c r="N21" s="21">
        <f>'CSS PRGM 13'!N47</f>
        <v>0</v>
      </c>
      <c r="O21" s="21">
        <f>'CSS PRGM 13'!O47</f>
        <v>0</v>
      </c>
      <c r="P21" s="72">
        <f t="shared" si="0"/>
        <v>107233</v>
      </c>
      <c r="Q21" s="70">
        <f t="shared" si="1"/>
        <v>107233</v>
      </c>
      <c r="R21" s="71" t="b">
        <f t="shared" si="2"/>
        <v>1</v>
      </c>
    </row>
    <row r="22" spans="1:18" ht="15" customHeight="1" x14ac:dyDescent="0.2">
      <c r="A22" s="20">
        <v>14</v>
      </c>
      <c r="B22" s="109">
        <f>'CSS PRGM 14'!D3</f>
        <v>0</v>
      </c>
      <c r="C22" s="110"/>
      <c r="D22" s="110"/>
      <c r="E22" s="111"/>
      <c r="F22" s="37">
        <f t="shared" si="3"/>
        <v>0</v>
      </c>
      <c r="G22" s="21">
        <f>'CSS PRGM 14'!G47</f>
        <v>0</v>
      </c>
      <c r="H22" s="21">
        <f>'CSS PRGM 14'!H47</f>
        <v>0</v>
      </c>
      <c r="I22" s="21">
        <f>'CSS PRGM 14'!I47</f>
        <v>0</v>
      </c>
      <c r="J22" s="21">
        <f>'CSS PRGM 14'!J47</f>
        <v>0</v>
      </c>
      <c r="K22" s="21">
        <f>'CSS PRGM 14'!K47</f>
        <v>0</v>
      </c>
      <c r="L22" s="21">
        <f>'CSS PRGM 14'!L47</f>
        <v>0</v>
      </c>
      <c r="M22" s="21">
        <f>'CSS PRGM 14'!M47</f>
        <v>0</v>
      </c>
      <c r="N22" s="21">
        <f>'CSS PRGM 14'!N47</f>
        <v>0</v>
      </c>
      <c r="O22" s="21">
        <f>'CSS PRGM 14'!O47</f>
        <v>0</v>
      </c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>
        <v>15</v>
      </c>
      <c r="B23" s="109">
        <f>'CSS PRGM 15'!D3</f>
        <v>0</v>
      </c>
      <c r="C23" s="110"/>
      <c r="D23" s="110"/>
      <c r="E23" s="111"/>
      <c r="F23" s="37">
        <f>SUM(G23:O23)</f>
        <v>0</v>
      </c>
      <c r="G23" s="21">
        <f>'CSS PRGM 15'!G47</f>
        <v>0</v>
      </c>
      <c r="H23" s="21">
        <f>'CSS PRGM 15'!H47</f>
        <v>0</v>
      </c>
      <c r="I23" s="21">
        <f>'CSS PRGM 15'!I47</f>
        <v>0</v>
      </c>
      <c r="J23" s="21">
        <f>'CSS PRGM 15'!J47</f>
        <v>0</v>
      </c>
      <c r="K23" s="21">
        <f>'CSS PRGM 15'!K47</f>
        <v>0</v>
      </c>
      <c r="L23" s="21">
        <f>'CSS PRGM 15'!L47</f>
        <v>0</v>
      </c>
      <c r="M23" s="21">
        <f>'CSS PRGM 15'!M47</f>
        <v>0</v>
      </c>
      <c r="N23" s="21">
        <f>'CSS PRGM 15'!N47</f>
        <v>0</v>
      </c>
      <c r="O23" s="21">
        <f>'CSS PRGM 15'!O47</f>
        <v>0</v>
      </c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>
        <v>16</v>
      </c>
      <c r="B24" s="109">
        <f>'CSS PRGM 16'!D3</f>
        <v>0</v>
      </c>
      <c r="C24" s="110"/>
      <c r="D24" s="110"/>
      <c r="E24" s="111"/>
      <c r="F24" s="37">
        <f>SUM(G24:O24)</f>
        <v>0</v>
      </c>
      <c r="G24" s="21">
        <f>'CSS PRGM 16'!G47</f>
        <v>0</v>
      </c>
      <c r="H24" s="21">
        <f>'CSS PRGM 16'!H47</f>
        <v>0</v>
      </c>
      <c r="I24" s="21">
        <f>'CSS PRGM 16'!I47</f>
        <v>0</v>
      </c>
      <c r="J24" s="21">
        <f>'CSS PRGM 16'!J47</f>
        <v>0</v>
      </c>
      <c r="K24" s="21">
        <f>'CSS PRGM 16'!K47</f>
        <v>0</v>
      </c>
      <c r="L24" s="21">
        <f>'CSS PRGM 16'!L47</f>
        <v>0</v>
      </c>
      <c r="M24" s="21">
        <f>'CSS PRGM 16'!M47</f>
        <v>0</v>
      </c>
      <c r="N24" s="21">
        <f>'CSS PRGM 16'!N47</f>
        <v>0</v>
      </c>
      <c r="O24" s="21">
        <f>'CSS PRGM 16'!O47</f>
        <v>0</v>
      </c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>
        <v>17</v>
      </c>
      <c r="B25" s="109">
        <f>'CSS PRGM 17'!D3</f>
        <v>0</v>
      </c>
      <c r="C25" s="110"/>
      <c r="D25" s="110"/>
      <c r="E25" s="111"/>
      <c r="F25" s="37">
        <f t="shared" si="3"/>
        <v>0</v>
      </c>
      <c r="G25" s="21">
        <f>'CSS PRGM 17'!G47</f>
        <v>0</v>
      </c>
      <c r="H25" s="21">
        <f>'CSS PRGM 17'!H47</f>
        <v>0</v>
      </c>
      <c r="I25" s="21">
        <f>'CSS PRGM 17'!I47</f>
        <v>0</v>
      </c>
      <c r="J25" s="21">
        <f>'CSS PRGM 17'!J47</f>
        <v>0</v>
      </c>
      <c r="K25" s="21">
        <f>'CSS PRGM 17'!K47</f>
        <v>0</v>
      </c>
      <c r="L25" s="21">
        <f>'CSS PRGM 17'!L47</f>
        <v>0</v>
      </c>
      <c r="M25" s="21">
        <f>'CSS PRGM 17'!M47</f>
        <v>0</v>
      </c>
      <c r="N25" s="21">
        <f>'CSS PRGM 17'!N47</f>
        <v>0</v>
      </c>
      <c r="O25" s="21">
        <f>'CSS PRGM 17'!O47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>
        <v>18</v>
      </c>
      <c r="B26" s="109">
        <f>'CSS PRGM 18'!D3</f>
        <v>0</v>
      </c>
      <c r="C26" s="110"/>
      <c r="D26" s="110"/>
      <c r="E26" s="111"/>
      <c r="F26" s="37">
        <f>SUM(G26:O26)</f>
        <v>0</v>
      </c>
      <c r="G26" s="21">
        <f>'CSS PRGM 18'!G47</f>
        <v>0</v>
      </c>
      <c r="H26" s="21">
        <f>'CSS PRGM 18'!H47</f>
        <v>0</v>
      </c>
      <c r="I26" s="21">
        <f>'CSS PRGM 18'!I47</f>
        <v>0</v>
      </c>
      <c r="J26" s="21">
        <f>'CSS PRGM 18'!J47</f>
        <v>0</v>
      </c>
      <c r="K26" s="21">
        <f>'CSS PRGM 18'!K47</f>
        <v>0</v>
      </c>
      <c r="L26" s="21">
        <f>'CSS PRGM 18'!L47</f>
        <v>0</v>
      </c>
      <c r="M26" s="21">
        <f>'CSS PRGM 18'!M47</f>
        <v>0</v>
      </c>
      <c r="N26" s="21">
        <f>'CSS PRGM 18'!N47</f>
        <v>0</v>
      </c>
      <c r="O26" s="21">
        <f>'CSS PRGM 18'!O47</f>
        <v>0</v>
      </c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>
        <v>19</v>
      </c>
      <c r="B27" s="109">
        <f>'CSS PRGM 19'!D3</f>
        <v>0</v>
      </c>
      <c r="C27" s="110"/>
      <c r="D27" s="110"/>
      <c r="E27" s="111"/>
      <c r="F27" s="37">
        <f>SUM(G27:O27)</f>
        <v>0</v>
      </c>
      <c r="G27" s="21">
        <f>'CSS PRGM 19'!G47</f>
        <v>0</v>
      </c>
      <c r="H27" s="21">
        <f>'CSS PRGM 19'!H47</f>
        <v>0</v>
      </c>
      <c r="I27" s="21">
        <f>'CSS PRGM 19'!I47</f>
        <v>0</v>
      </c>
      <c r="J27" s="21">
        <f>'CSS PRGM 19'!J47</f>
        <v>0</v>
      </c>
      <c r="K27" s="21">
        <f>'CSS PRGM 19'!K47</f>
        <v>0</v>
      </c>
      <c r="L27" s="21">
        <f>'CSS PRGM 19'!L47</f>
        <v>0</v>
      </c>
      <c r="M27" s="21">
        <f>'CSS PRGM 19'!M47</f>
        <v>0</v>
      </c>
      <c r="N27" s="21">
        <f>'CSS PRGM 19'!N47</f>
        <v>0</v>
      </c>
      <c r="O27" s="21">
        <f>'CSS PRGM 19'!O47</f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>
        <v>20</v>
      </c>
      <c r="B28" s="109">
        <f>'CSS PRGM 20'!D3</f>
        <v>0</v>
      </c>
      <c r="C28" s="110"/>
      <c r="D28" s="110"/>
      <c r="E28" s="111"/>
      <c r="F28" s="37">
        <f>SUM(G28:O28)</f>
        <v>0</v>
      </c>
      <c r="G28" s="21">
        <f>'CSS PRGM 20'!G47</f>
        <v>0</v>
      </c>
      <c r="H28" s="21">
        <f>'CSS PRGM 20'!H47</f>
        <v>0</v>
      </c>
      <c r="I28" s="21">
        <f>'CSS PRGM 20'!I47</f>
        <v>0</v>
      </c>
      <c r="J28" s="21">
        <f>'CSS PRGM 20'!J47</f>
        <v>0</v>
      </c>
      <c r="K28" s="21">
        <f>'CSS PRGM 20'!K47</f>
        <v>0</v>
      </c>
      <c r="L28" s="21">
        <f>'CSS PRGM 20'!L47</f>
        <v>0</v>
      </c>
      <c r="M28" s="21">
        <f>'CSS PRGM 20'!M47</f>
        <v>0</v>
      </c>
      <c r="N28" s="21">
        <f>'CSS PRGM 20'!N47</f>
        <v>0</v>
      </c>
      <c r="O28" s="21">
        <f>'CSS PRGM 20'!O47</f>
        <v>0</v>
      </c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>
        <v>21</v>
      </c>
      <c r="B29" s="109">
        <f>'CSS PRGM 21'!D3</f>
        <v>0</v>
      </c>
      <c r="C29" s="110"/>
      <c r="D29" s="110"/>
      <c r="E29" s="111"/>
      <c r="F29" s="37">
        <f t="shared" si="3"/>
        <v>0</v>
      </c>
      <c r="G29" s="21">
        <f>'CSS PRGM 21'!G47</f>
        <v>0</v>
      </c>
      <c r="H29" s="21">
        <f>'CSS PRGM 21'!H47</f>
        <v>0</v>
      </c>
      <c r="I29" s="21">
        <f>'CSS PRGM 21'!I47</f>
        <v>0</v>
      </c>
      <c r="J29" s="21">
        <f>'CSS PRGM 21'!J47</f>
        <v>0</v>
      </c>
      <c r="K29" s="21">
        <f>'CSS PRGM 21'!K47</f>
        <v>0</v>
      </c>
      <c r="L29" s="21">
        <f>'CSS PRGM 21'!L47</f>
        <v>0</v>
      </c>
      <c r="M29" s="21">
        <f>'CSS PRGM 21'!M47</f>
        <v>0</v>
      </c>
      <c r="N29" s="21">
        <f>'CSS PRGM 21'!N47</f>
        <v>0</v>
      </c>
      <c r="O29" s="21">
        <f>'CSS PRGM 21'!O47</f>
        <v>0</v>
      </c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>
        <v>22</v>
      </c>
      <c r="B30" s="109">
        <f>'CSS PRGM 22'!D3</f>
        <v>0</v>
      </c>
      <c r="C30" s="110"/>
      <c r="D30" s="110"/>
      <c r="E30" s="111"/>
      <c r="F30" s="37">
        <f>SUM(G30:O30)</f>
        <v>0</v>
      </c>
      <c r="G30" s="21">
        <f>'CSS PRGM 22'!G47</f>
        <v>0</v>
      </c>
      <c r="H30" s="21">
        <f>'CSS PRGM 22'!H47</f>
        <v>0</v>
      </c>
      <c r="I30" s="21">
        <f>'CSS PRGM 22'!I47</f>
        <v>0</v>
      </c>
      <c r="J30" s="21">
        <f>'CSS PRGM 22'!J47</f>
        <v>0</v>
      </c>
      <c r="K30" s="21">
        <f>'CSS PRGM 22'!K47</f>
        <v>0</v>
      </c>
      <c r="L30" s="21">
        <f>'CSS PRGM 22'!L47</f>
        <v>0</v>
      </c>
      <c r="M30" s="21">
        <f>'CSS PRGM 22'!M47</f>
        <v>0</v>
      </c>
      <c r="N30" s="21">
        <f>'CSS PRGM 22'!N47</f>
        <v>0</v>
      </c>
      <c r="O30" s="21">
        <f>'CSS PRGM 22'!O47</f>
        <v>0</v>
      </c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>
        <v>23</v>
      </c>
      <c r="B31" s="109">
        <f>'CSS PRGM 23'!D3</f>
        <v>0</v>
      </c>
      <c r="C31" s="110"/>
      <c r="D31" s="110"/>
      <c r="E31" s="111"/>
      <c r="F31" s="37">
        <f t="shared" si="3"/>
        <v>0</v>
      </c>
      <c r="G31" s="21">
        <f>'CSS PRGM 23'!G47</f>
        <v>0</v>
      </c>
      <c r="H31" s="21">
        <f>'CSS PRGM 23'!H47</f>
        <v>0</v>
      </c>
      <c r="I31" s="21">
        <f>'CSS PRGM 23'!I47</f>
        <v>0</v>
      </c>
      <c r="J31" s="21">
        <f>'CSS PRGM 23'!J47</f>
        <v>0</v>
      </c>
      <c r="K31" s="21">
        <f>'CSS PRGM 23'!K47</f>
        <v>0</v>
      </c>
      <c r="L31" s="21">
        <f>'CSS PRGM 23'!L47</f>
        <v>0</v>
      </c>
      <c r="M31" s="21">
        <f>'CSS PRGM 23'!M47</f>
        <v>0</v>
      </c>
      <c r="N31" s="21">
        <f>'CSS PRGM 23'!N47</f>
        <v>0</v>
      </c>
      <c r="O31" s="21">
        <f>'CSS PRGM 23'!O47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>
        <v>24</v>
      </c>
      <c r="B32" s="109">
        <f>'CSS PRGM 24'!D3</f>
        <v>0</v>
      </c>
      <c r="C32" s="110"/>
      <c r="D32" s="110"/>
      <c r="E32" s="111"/>
      <c r="F32" s="37">
        <f t="shared" si="3"/>
        <v>0</v>
      </c>
      <c r="G32" s="21">
        <f>'CSS PRGM 24'!G47</f>
        <v>0</v>
      </c>
      <c r="H32" s="21">
        <f>'CSS PRGM 24'!H47</f>
        <v>0</v>
      </c>
      <c r="I32" s="21">
        <f>'CSS PRGM 24'!I47</f>
        <v>0</v>
      </c>
      <c r="J32" s="21">
        <f>'CSS PRGM 24'!J47</f>
        <v>0</v>
      </c>
      <c r="K32" s="21">
        <f>'CSS PRGM 24'!K47</f>
        <v>0</v>
      </c>
      <c r="L32" s="21">
        <f>'CSS PRGM 24'!L47</f>
        <v>0</v>
      </c>
      <c r="M32" s="21">
        <f>'CSS PRGM 24'!M47</f>
        <v>0</v>
      </c>
      <c r="N32" s="21">
        <f>'CSS PRGM 24'!N47</f>
        <v>0</v>
      </c>
      <c r="O32" s="21">
        <f>'CSS PRGM 24'!O47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>
        <v>25</v>
      </c>
      <c r="B33" s="109">
        <f>'CSS PRGM 25'!D3</f>
        <v>0</v>
      </c>
      <c r="C33" s="110"/>
      <c r="D33" s="110"/>
      <c r="E33" s="111"/>
      <c r="F33" s="37">
        <f t="shared" si="3"/>
        <v>0</v>
      </c>
      <c r="G33" s="21">
        <f>'CSS PRGM 25'!G47</f>
        <v>0</v>
      </c>
      <c r="H33" s="21">
        <f>'CSS PRGM 25'!H47</f>
        <v>0</v>
      </c>
      <c r="I33" s="21">
        <f>'CSS PRGM 25'!I47</f>
        <v>0</v>
      </c>
      <c r="J33" s="21">
        <f>'CSS PRGM 25'!J47</f>
        <v>0</v>
      </c>
      <c r="K33" s="21">
        <f>'CSS PRGM 25'!K47</f>
        <v>0</v>
      </c>
      <c r="L33" s="21">
        <f>'CSS PRGM 25'!L47</f>
        <v>0</v>
      </c>
      <c r="M33" s="21">
        <f>'CSS PRGM 25'!M47</f>
        <v>0</v>
      </c>
      <c r="N33" s="21">
        <f>'CSS PRGM 25'!N47</f>
        <v>0</v>
      </c>
      <c r="O33" s="21">
        <f>'CSS PRGM 25'!O47</f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0">
        <v>26</v>
      </c>
      <c r="B34" s="109">
        <f>'CSS PRGM 26'!D3</f>
        <v>0</v>
      </c>
      <c r="C34" s="110"/>
      <c r="D34" s="110"/>
      <c r="E34" s="111"/>
      <c r="F34" s="37">
        <f t="shared" ref="F34:F43" si="4">SUM(G34:O34)</f>
        <v>0</v>
      </c>
      <c r="G34" s="21">
        <f>'CSS PRGM 26'!G47</f>
        <v>0</v>
      </c>
      <c r="H34" s="21">
        <f>'CSS PRGM 26'!H47</f>
        <v>0</v>
      </c>
      <c r="I34" s="21">
        <f>'CSS PRGM 26'!I47</f>
        <v>0</v>
      </c>
      <c r="J34" s="21">
        <f>'CSS PRGM 26'!J47</f>
        <v>0</v>
      </c>
      <c r="K34" s="21">
        <f>'CSS PRGM 26'!K47</f>
        <v>0</v>
      </c>
      <c r="L34" s="21">
        <f>'CSS PRGM 26'!L47</f>
        <v>0</v>
      </c>
      <c r="M34" s="21">
        <f>'CSS PRGM 26'!M47</f>
        <v>0</v>
      </c>
      <c r="N34" s="21">
        <f>'CSS PRGM 26'!N47</f>
        <v>0</v>
      </c>
      <c r="O34" s="21">
        <f>'CSS PRGM 26'!O47</f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>
        <v>27</v>
      </c>
      <c r="B35" s="109">
        <f>'CSS PRGM 27'!D3</f>
        <v>0</v>
      </c>
      <c r="C35" s="110"/>
      <c r="D35" s="110"/>
      <c r="E35" s="111"/>
      <c r="F35" s="37">
        <f t="shared" si="4"/>
        <v>0</v>
      </c>
      <c r="G35" s="21">
        <f>'CSS PRGM 27'!G47</f>
        <v>0</v>
      </c>
      <c r="H35" s="21">
        <f>'CSS PRGM 27'!H47</f>
        <v>0</v>
      </c>
      <c r="I35" s="21">
        <f>'CSS PRGM 27'!I47</f>
        <v>0</v>
      </c>
      <c r="J35" s="21">
        <f>'CSS PRGM 27'!J47</f>
        <v>0</v>
      </c>
      <c r="K35" s="21">
        <f>'CSS PRGM 27'!K47</f>
        <v>0</v>
      </c>
      <c r="L35" s="21">
        <f>'CSS PRGM 27'!L47</f>
        <v>0</v>
      </c>
      <c r="M35" s="21">
        <f>'CSS PRGM 27'!M47</f>
        <v>0</v>
      </c>
      <c r="N35" s="21">
        <f>'CSS PRGM 27'!N47</f>
        <v>0</v>
      </c>
      <c r="O35" s="21">
        <f>'CSS PRGM 27'!O47</f>
        <v>0</v>
      </c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>
        <v>28</v>
      </c>
      <c r="B36" s="109">
        <f>'CSS PRGM 28'!D3</f>
        <v>0</v>
      </c>
      <c r="C36" s="110"/>
      <c r="D36" s="110"/>
      <c r="E36" s="111"/>
      <c r="F36" s="37">
        <f>SUM(G36:O36)</f>
        <v>0</v>
      </c>
      <c r="G36" s="21">
        <f>'CSS PRGM 28'!G47</f>
        <v>0</v>
      </c>
      <c r="H36" s="21">
        <f>'CSS PRGM 28'!H47</f>
        <v>0</v>
      </c>
      <c r="I36" s="21">
        <f>'CSS PRGM 28'!I47</f>
        <v>0</v>
      </c>
      <c r="J36" s="21">
        <f>'CSS PRGM 28'!J47</f>
        <v>0</v>
      </c>
      <c r="K36" s="21">
        <f>'CSS PRGM 28'!K47</f>
        <v>0</v>
      </c>
      <c r="L36" s="21">
        <f>'CSS PRGM 28'!L47</f>
        <v>0</v>
      </c>
      <c r="M36" s="21">
        <f>'CSS PRGM 28'!M47</f>
        <v>0</v>
      </c>
      <c r="N36" s="21">
        <f>'CSS PRGM 28'!N47</f>
        <v>0</v>
      </c>
      <c r="O36" s="21">
        <f>'CSS PRGM 28'!O47</f>
        <v>0</v>
      </c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>
        <v>29</v>
      </c>
      <c r="B37" s="109">
        <f>'CSS PRGM 29'!D3</f>
        <v>0</v>
      </c>
      <c r="C37" s="110"/>
      <c r="D37" s="110"/>
      <c r="E37" s="111"/>
      <c r="F37" s="37">
        <f>SUM(G37:O37)</f>
        <v>0</v>
      </c>
      <c r="G37" s="21">
        <f>'CSS PRGM 29'!G47</f>
        <v>0</v>
      </c>
      <c r="H37" s="21">
        <f>'CSS PRGM 29'!H47</f>
        <v>0</v>
      </c>
      <c r="I37" s="21">
        <f>'CSS PRGM 29'!I47</f>
        <v>0</v>
      </c>
      <c r="J37" s="21">
        <f>'CSS PRGM 29'!J47</f>
        <v>0</v>
      </c>
      <c r="K37" s="21">
        <f>'CSS PRGM 29'!K47</f>
        <v>0</v>
      </c>
      <c r="L37" s="21">
        <f>'CSS PRGM 29'!L47</f>
        <v>0</v>
      </c>
      <c r="M37" s="21">
        <f>'CSS PRGM 29'!M47</f>
        <v>0</v>
      </c>
      <c r="N37" s="21">
        <f>'CSS PRGM 29'!N47</f>
        <v>0</v>
      </c>
      <c r="O37" s="21">
        <f>'CSS PRGM 29'!O47</f>
        <v>0</v>
      </c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>
        <v>30</v>
      </c>
      <c r="B38" s="109">
        <f>'CSS PRGM 30'!D3</f>
        <v>0</v>
      </c>
      <c r="C38" s="110"/>
      <c r="D38" s="110"/>
      <c r="E38" s="111"/>
      <c r="F38" s="37">
        <f>SUM(G38:O38)</f>
        <v>0</v>
      </c>
      <c r="G38" s="21">
        <f>'CSS PRGM 30'!G47</f>
        <v>0</v>
      </c>
      <c r="H38" s="21">
        <f>'CSS PRGM 30'!H47</f>
        <v>0</v>
      </c>
      <c r="I38" s="21">
        <f>'CSS PRGM 30'!I47</f>
        <v>0</v>
      </c>
      <c r="J38" s="21">
        <f>'CSS PRGM 30'!J47</f>
        <v>0</v>
      </c>
      <c r="K38" s="21">
        <f>'CSS PRGM 30'!K47</f>
        <v>0</v>
      </c>
      <c r="L38" s="21">
        <f>'CSS PRGM 30'!L47</f>
        <v>0</v>
      </c>
      <c r="M38" s="21">
        <f>'CSS PRGM 30'!M47</f>
        <v>0</v>
      </c>
      <c r="N38" s="21">
        <f>'CSS PRGM 30'!N47</f>
        <v>0</v>
      </c>
      <c r="O38" s="21">
        <f>'CSS PRGM 30'!O47</f>
        <v>0</v>
      </c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>
        <v>31</v>
      </c>
      <c r="B39" s="109">
        <f>'CSS PRGM 31'!D3</f>
        <v>0</v>
      </c>
      <c r="C39" s="110"/>
      <c r="D39" s="110"/>
      <c r="E39" s="111"/>
      <c r="F39" s="37">
        <f t="shared" si="4"/>
        <v>0</v>
      </c>
      <c r="G39" s="21">
        <f>'CSS PRGM 31'!G47</f>
        <v>0</v>
      </c>
      <c r="H39" s="21">
        <f>'CSS PRGM 31'!H47</f>
        <v>0</v>
      </c>
      <c r="I39" s="21">
        <f>'CSS PRGM 31'!I47</f>
        <v>0</v>
      </c>
      <c r="J39" s="21">
        <f>'CSS PRGM 31'!J47</f>
        <v>0</v>
      </c>
      <c r="K39" s="21">
        <f>'CSS PRGM 31'!K47</f>
        <v>0</v>
      </c>
      <c r="L39" s="21">
        <f>'CSS PRGM 31'!L47</f>
        <v>0</v>
      </c>
      <c r="M39" s="21">
        <f>'CSS PRGM 31'!M47</f>
        <v>0</v>
      </c>
      <c r="N39" s="21">
        <f>'CSS PRGM 31'!N47</f>
        <v>0</v>
      </c>
      <c r="O39" s="21">
        <f>'CSS PRGM 31'!O47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>
        <v>32</v>
      </c>
      <c r="B40" s="109">
        <f>'CSS PRGM 32'!D3</f>
        <v>0</v>
      </c>
      <c r="C40" s="110"/>
      <c r="D40" s="110"/>
      <c r="E40" s="111"/>
      <c r="F40" s="37">
        <f>SUM(G40:O40)</f>
        <v>0</v>
      </c>
      <c r="G40" s="21">
        <f>'CSS PRGM 32'!G47</f>
        <v>0</v>
      </c>
      <c r="H40" s="21">
        <f>'CSS PRGM 32'!H47</f>
        <v>0</v>
      </c>
      <c r="I40" s="21">
        <f>'CSS PRGM 32'!I47</f>
        <v>0</v>
      </c>
      <c r="J40" s="21">
        <f>'CSS PRGM 32'!J47</f>
        <v>0</v>
      </c>
      <c r="K40" s="21">
        <f>'CSS PRGM 32'!K47</f>
        <v>0</v>
      </c>
      <c r="L40" s="21">
        <f>'CSS PRGM 32'!L47</f>
        <v>0</v>
      </c>
      <c r="M40" s="21">
        <f>'CSS PRGM 32'!M47</f>
        <v>0</v>
      </c>
      <c r="N40" s="21">
        <f>'CSS PRGM 32'!N47</f>
        <v>0</v>
      </c>
      <c r="O40" s="21">
        <f>'CSS PRGM 32'!O47</f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>
        <v>33</v>
      </c>
      <c r="B41" s="109">
        <f>'CSS PRGM 33'!D3</f>
        <v>0</v>
      </c>
      <c r="C41" s="110"/>
      <c r="D41" s="110"/>
      <c r="E41" s="111"/>
      <c r="F41" s="37">
        <f t="shared" si="4"/>
        <v>0</v>
      </c>
      <c r="G41" s="21">
        <f>'CSS PRGM 33'!G47</f>
        <v>0</v>
      </c>
      <c r="H41" s="21">
        <f>'CSS PRGM 33'!H47</f>
        <v>0</v>
      </c>
      <c r="I41" s="21">
        <f>'CSS PRGM 33'!I47</f>
        <v>0</v>
      </c>
      <c r="J41" s="21">
        <f>'CSS PRGM 33'!J47</f>
        <v>0</v>
      </c>
      <c r="K41" s="21">
        <f>'CSS PRGM 33'!K47</f>
        <v>0</v>
      </c>
      <c r="L41" s="21">
        <f>'CSS PRGM 33'!L47</f>
        <v>0</v>
      </c>
      <c r="M41" s="21">
        <f>'CSS PRGM 33'!M47</f>
        <v>0</v>
      </c>
      <c r="N41" s="21">
        <f>'CSS PRGM 33'!N47</f>
        <v>0</v>
      </c>
      <c r="O41" s="21">
        <f>'CSS PRGM 33'!O47</f>
        <v>0</v>
      </c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>
        <v>34</v>
      </c>
      <c r="B42" s="109">
        <f>'CSS PRGM 34'!D3</f>
        <v>0</v>
      </c>
      <c r="C42" s="110"/>
      <c r="D42" s="110"/>
      <c r="E42" s="111"/>
      <c r="F42" s="37">
        <f>SUM(G42:O42)</f>
        <v>0</v>
      </c>
      <c r="G42" s="21">
        <f>'CSS PRGM 34'!G47</f>
        <v>0</v>
      </c>
      <c r="H42" s="21">
        <f>'CSS PRGM 34'!H47</f>
        <v>0</v>
      </c>
      <c r="I42" s="21">
        <f>'CSS PRGM 34'!I47</f>
        <v>0</v>
      </c>
      <c r="J42" s="21">
        <f>'CSS PRGM 34'!J47</f>
        <v>0</v>
      </c>
      <c r="K42" s="21">
        <f>'CSS PRGM 34'!K47</f>
        <v>0</v>
      </c>
      <c r="L42" s="21">
        <f>'CSS PRGM 34'!L47</f>
        <v>0</v>
      </c>
      <c r="M42" s="21">
        <f>'CSS PRGM 34'!M47</f>
        <v>0</v>
      </c>
      <c r="N42" s="21">
        <f>'CSS PRGM 34'!N47</f>
        <v>0</v>
      </c>
      <c r="O42" s="21">
        <f>'CSS PRGM 34'!O47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>
        <v>35</v>
      </c>
      <c r="B43" s="109">
        <f>'CSS PRGM 35'!D3</f>
        <v>0</v>
      </c>
      <c r="C43" s="110"/>
      <c r="D43" s="110"/>
      <c r="E43" s="111"/>
      <c r="F43" s="37">
        <f t="shared" si="4"/>
        <v>0</v>
      </c>
      <c r="G43" s="21">
        <f>'CSS PRGM 35'!G47</f>
        <v>0</v>
      </c>
      <c r="H43" s="21">
        <f>'CSS PRGM 35'!H47</f>
        <v>0</v>
      </c>
      <c r="I43" s="21">
        <f>'CSS PRGM 35'!I47</f>
        <v>0</v>
      </c>
      <c r="J43" s="21">
        <f>'CSS PRGM 35'!J47</f>
        <v>0</v>
      </c>
      <c r="K43" s="21">
        <f>'CSS PRGM 35'!K47</f>
        <v>0</v>
      </c>
      <c r="L43" s="21">
        <f>'CSS PRGM 35'!L47</f>
        <v>0</v>
      </c>
      <c r="M43" s="21">
        <f>'CSS PRGM 35'!M47</f>
        <v>0</v>
      </c>
      <c r="N43" s="21">
        <f>'CSS PRGM 35'!N47</f>
        <v>0</v>
      </c>
      <c r="O43" s="21">
        <f>'CSS PRGM 35'!O47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4"/>
      <c r="B44" s="38" t="s">
        <v>49</v>
      </c>
      <c r="C44" s="38"/>
      <c r="D44" s="38"/>
      <c r="E44" s="39"/>
      <c r="F44" s="40">
        <f t="shared" ref="F44:O44" si="5">SUM(F9:F43)</f>
        <v>18522574.789999999</v>
      </c>
      <c r="G44" s="40">
        <f t="shared" si="5"/>
        <v>14066661.790000001</v>
      </c>
      <c r="H44" s="40">
        <f t="shared" si="5"/>
        <v>0</v>
      </c>
      <c r="I44" s="40">
        <f t="shared" si="5"/>
        <v>0</v>
      </c>
      <c r="J44" s="40">
        <f t="shared" si="5"/>
        <v>4455913</v>
      </c>
      <c r="K44" s="40">
        <f t="shared" si="5"/>
        <v>0</v>
      </c>
      <c r="L44" s="40">
        <f t="shared" si="5"/>
        <v>0</v>
      </c>
      <c r="M44" s="40">
        <f t="shared" si="5"/>
        <v>0</v>
      </c>
      <c r="N44" s="40">
        <f t="shared" si="5"/>
        <v>0</v>
      </c>
      <c r="O44" s="40">
        <f t="shared" si="5"/>
        <v>0</v>
      </c>
      <c r="P44" s="72">
        <f t="shared" ref="P44:P65" si="6">F44</f>
        <v>18522574.789999999</v>
      </c>
      <c r="Q44" s="70">
        <f t="shared" ref="Q44:Q65" si="7">SUM(G44:O44)</f>
        <v>18522574.789999999</v>
      </c>
      <c r="R44" s="71" t="b">
        <f t="shared" ref="R44:R65" si="8">EXACT(P44,Q44)</f>
        <v>1</v>
      </c>
    </row>
    <row r="45" spans="1:18" ht="15" customHeight="1" x14ac:dyDescent="0.2">
      <c r="A45" s="22"/>
      <c r="B45" s="80"/>
      <c r="C45" s="80"/>
      <c r="D45" s="80"/>
      <c r="E45" s="66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72">
        <f t="shared" si="6"/>
        <v>0</v>
      </c>
      <c r="Q45" s="70">
        <f t="shared" si="7"/>
        <v>0</v>
      </c>
      <c r="R45" s="71" t="b">
        <f t="shared" si="8"/>
        <v>1</v>
      </c>
    </row>
    <row r="46" spans="1:18" ht="15" customHeight="1" x14ac:dyDescent="0.2">
      <c r="A46" s="77" t="s">
        <v>159</v>
      </c>
      <c r="B46" s="36"/>
      <c r="C46" s="36"/>
      <c r="D46" s="36"/>
      <c r="E46" s="58"/>
      <c r="F46" s="59">
        <f>SUM(G46:O46)</f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72">
        <f t="shared" si="6"/>
        <v>0</v>
      </c>
      <c r="Q46" s="70">
        <f t="shared" si="7"/>
        <v>0</v>
      </c>
      <c r="R46" s="71" t="b">
        <f t="shared" si="8"/>
        <v>1</v>
      </c>
    </row>
    <row r="47" spans="1:18" ht="15" customHeight="1" x14ac:dyDescent="0.2">
      <c r="A47" s="78"/>
      <c r="B47" s="55"/>
      <c r="C47" s="55"/>
      <c r="D47" s="55"/>
      <c r="E47" s="56"/>
      <c r="F47" s="37"/>
      <c r="G47" s="57"/>
      <c r="H47" s="57"/>
      <c r="I47" s="57"/>
      <c r="J47" s="57"/>
      <c r="K47" s="57"/>
      <c r="L47" s="57"/>
      <c r="M47" s="57"/>
      <c r="N47" s="57"/>
      <c r="O47" s="57"/>
      <c r="P47" s="72">
        <f t="shared" si="6"/>
        <v>0</v>
      </c>
      <c r="Q47" s="70">
        <f t="shared" si="7"/>
        <v>0</v>
      </c>
      <c r="R47" s="71" t="b">
        <f t="shared" si="8"/>
        <v>1</v>
      </c>
    </row>
    <row r="48" spans="1:18" ht="17.25" customHeight="1" x14ac:dyDescent="0.2">
      <c r="A48" s="16" t="s">
        <v>52</v>
      </c>
      <c r="B48" s="17"/>
      <c r="C48" s="17"/>
      <c r="D48" s="17"/>
      <c r="E48" s="18"/>
      <c r="F48" s="59"/>
      <c r="G48" s="10"/>
      <c r="H48" s="10"/>
      <c r="I48" s="10"/>
      <c r="J48" s="10"/>
      <c r="K48" s="10"/>
      <c r="L48" s="10"/>
      <c r="M48" s="10"/>
      <c r="N48" s="10"/>
      <c r="O48" s="10"/>
      <c r="P48" s="72">
        <f t="shared" si="6"/>
        <v>0</v>
      </c>
      <c r="Q48" s="70">
        <f t="shared" si="7"/>
        <v>0</v>
      </c>
      <c r="R48" s="71" t="b">
        <f t="shared" si="8"/>
        <v>1</v>
      </c>
    </row>
    <row r="49" spans="1:18" ht="15" customHeight="1" x14ac:dyDescent="0.2">
      <c r="A49" s="41"/>
      <c r="B49" s="22" t="s">
        <v>53</v>
      </c>
      <c r="C49" s="22"/>
      <c r="D49" s="22"/>
      <c r="E49" s="23"/>
      <c r="F49" s="37"/>
      <c r="G49" s="11"/>
      <c r="H49" s="11"/>
      <c r="I49" s="11"/>
      <c r="J49" s="11"/>
      <c r="K49" s="11"/>
      <c r="L49" s="11"/>
      <c r="M49" s="11"/>
      <c r="N49" s="11"/>
      <c r="O49" s="11"/>
      <c r="P49" s="72">
        <f t="shared" si="6"/>
        <v>0</v>
      </c>
      <c r="Q49" s="70">
        <f t="shared" si="7"/>
        <v>0</v>
      </c>
      <c r="R49" s="71" t="b">
        <f t="shared" si="8"/>
        <v>1</v>
      </c>
    </row>
    <row r="50" spans="1:18" ht="15" customHeight="1" x14ac:dyDescent="0.2">
      <c r="A50" s="41"/>
      <c r="B50" s="22"/>
      <c r="C50" s="22" t="s">
        <v>29</v>
      </c>
      <c r="D50" s="22"/>
      <c r="E50" s="23"/>
      <c r="F50" s="37">
        <f>SUM(G50:O50)</f>
        <v>0</v>
      </c>
      <c r="G50" s="11"/>
      <c r="H50" s="11"/>
      <c r="I50" s="11"/>
      <c r="J50" s="11"/>
      <c r="K50" s="11"/>
      <c r="L50" s="11"/>
      <c r="M50" s="11"/>
      <c r="N50" s="11"/>
      <c r="O50" s="11"/>
      <c r="P50" s="72">
        <f t="shared" si="6"/>
        <v>0</v>
      </c>
      <c r="Q50" s="70">
        <f t="shared" si="7"/>
        <v>0</v>
      </c>
      <c r="R50" s="71" t="b">
        <f t="shared" si="8"/>
        <v>1</v>
      </c>
    </row>
    <row r="51" spans="1:18" ht="15" customHeight="1" x14ac:dyDescent="0.2">
      <c r="A51" s="41"/>
      <c r="B51" s="22"/>
      <c r="C51" s="22" t="s">
        <v>3</v>
      </c>
      <c r="D51" s="22"/>
      <c r="E51" s="23"/>
      <c r="F51" s="37">
        <f>SUM(G51:O51)</f>
        <v>0</v>
      </c>
      <c r="G51" s="11"/>
      <c r="H51" s="11"/>
      <c r="I51" s="11"/>
      <c r="J51" s="11"/>
      <c r="K51" s="11"/>
      <c r="L51" s="11"/>
      <c r="M51" s="11"/>
      <c r="N51" s="11"/>
      <c r="O51" s="11"/>
      <c r="P51" s="72">
        <f t="shared" si="6"/>
        <v>0</v>
      </c>
      <c r="Q51" s="70">
        <f t="shared" si="7"/>
        <v>0</v>
      </c>
      <c r="R51" s="71" t="b">
        <f t="shared" si="8"/>
        <v>1</v>
      </c>
    </row>
    <row r="52" spans="1:18" ht="15" customHeight="1" x14ac:dyDescent="0.2">
      <c r="A52" s="41"/>
      <c r="B52" s="22"/>
      <c r="C52" s="22" t="s">
        <v>50</v>
      </c>
      <c r="D52" s="22"/>
      <c r="E52" s="23"/>
      <c r="F52" s="37">
        <f>SUM(G52:O52)</f>
        <v>0</v>
      </c>
      <c r="G52" s="21">
        <f>SUM(G50:G51)</f>
        <v>0</v>
      </c>
      <c r="H52" s="21">
        <f t="shared" ref="H52:O52" si="9">SUM(H50:H51)</f>
        <v>0</v>
      </c>
      <c r="I52" s="21">
        <f t="shared" si="9"/>
        <v>0</v>
      </c>
      <c r="J52" s="21">
        <f t="shared" si="9"/>
        <v>0</v>
      </c>
      <c r="K52" s="21">
        <f t="shared" si="9"/>
        <v>0</v>
      </c>
      <c r="L52" s="21">
        <f t="shared" si="9"/>
        <v>0</v>
      </c>
      <c r="M52" s="21">
        <f t="shared" si="9"/>
        <v>0</v>
      </c>
      <c r="N52" s="21">
        <f t="shared" si="9"/>
        <v>0</v>
      </c>
      <c r="O52" s="21">
        <f t="shared" si="9"/>
        <v>0</v>
      </c>
      <c r="P52" s="72">
        <f t="shared" si="6"/>
        <v>0</v>
      </c>
      <c r="Q52" s="70">
        <f t="shared" si="7"/>
        <v>0</v>
      </c>
      <c r="R52" s="71" t="b">
        <f t="shared" si="8"/>
        <v>1</v>
      </c>
    </row>
    <row r="53" spans="1:18" ht="15" customHeight="1" x14ac:dyDescent="0.2">
      <c r="A53" s="41"/>
      <c r="B53" s="22" t="s">
        <v>34</v>
      </c>
      <c r="C53" s="22"/>
      <c r="D53" s="22"/>
      <c r="E53" s="23"/>
      <c r="F53" s="37"/>
      <c r="G53" s="11"/>
      <c r="H53" s="11"/>
      <c r="I53" s="11"/>
      <c r="J53" s="11"/>
      <c r="K53" s="11"/>
      <c r="L53" s="11"/>
      <c r="M53" s="11"/>
      <c r="N53" s="11"/>
      <c r="O53" s="11"/>
      <c r="P53" s="72">
        <f t="shared" si="6"/>
        <v>0</v>
      </c>
      <c r="Q53" s="70">
        <f t="shared" si="7"/>
        <v>0</v>
      </c>
      <c r="R53" s="71" t="b">
        <f t="shared" si="8"/>
        <v>1</v>
      </c>
    </row>
    <row r="54" spans="1:18" ht="15" customHeight="1" x14ac:dyDescent="0.2">
      <c r="A54" s="20"/>
      <c r="B54" s="22"/>
      <c r="C54" s="22" t="s">
        <v>29</v>
      </c>
      <c r="D54" s="22"/>
      <c r="E54" s="23"/>
      <c r="F54" s="37">
        <f>SUM(G54:O54)</f>
        <v>0</v>
      </c>
      <c r="G54" s="11"/>
      <c r="H54" s="11"/>
      <c r="I54" s="11"/>
      <c r="J54" s="11"/>
      <c r="K54" s="11"/>
      <c r="L54" s="11"/>
      <c r="M54" s="11"/>
      <c r="N54" s="11"/>
      <c r="O54" s="11"/>
      <c r="P54" s="72">
        <f t="shared" si="6"/>
        <v>0</v>
      </c>
      <c r="Q54" s="70">
        <f t="shared" si="7"/>
        <v>0</v>
      </c>
      <c r="R54" s="71" t="b">
        <f t="shared" si="8"/>
        <v>1</v>
      </c>
    </row>
    <row r="55" spans="1:18" ht="15" customHeight="1" x14ac:dyDescent="0.2">
      <c r="A55" s="20"/>
      <c r="B55" s="42"/>
      <c r="C55" s="22" t="s">
        <v>35</v>
      </c>
      <c r="D55" s="22"/>
      <c r="E55" s="23"/>
      <c r="F55" s="37">
        <f>SUM(G55:O55)</f>
        <v>0</v>
      </c>
      <c r="G55" s="11"/>
      <c r="H55" s="11"/>
      <c r="I55" s="11"/>
      <c r="J55" s="11"/>
      <c r="K55" s="11"/>
      <c r="L55" s="11"/>
      <c r="M55" s="11"/>
      <c r="N55" s="11"/>
      <c r="O55" s="11"/>
      <c r="P55" s="72">
        <f t="shared" si="6"/>
        <v>0</v>
      </c>
      <c r="Q55" s="70">
        <f t="shared" si="7"/>
        <v>0</v>
      </c>
      <c r="R55" s="71" t="b">
        <f t="shared" si="8"/>
        <v>1</v>
      </c>
    </row>
    <row r="56" spans="1:18" ht="15" customHeight="1" x14ac:dyDescent="0.2">
      <c r="A56" s="20"/>
      <c r="B56" s="22"/>
      <c r="C56" s="22" t="s">
        <v>30</v>
      </c>
      <c r="D56" s="22"/>
      <c r="E56" s="23"/>
      <c r="F56" s="37">
        <f>SUM(G56:O56)</f>
        <v>0</v>
      </c>
      <c r="G56" s="11"/>
      <c r="H56" s="11"/>
      <c r="I56" s="11"/>
      <c r="J56" s="11"/>
      <c r="K56" s="11"/>
      <c r="L56" s="11"/>
      <c r="M56" s="11"/>
      <c r="N56" s="11"/>
      <c r="O56" s="11"/>
      <c r="P56" s="72">
        <f t="shared" si="6"/>
        <v>0</v>
      </c>
      <c r="Q56" s="70">
        <f t="shared" si="7"/>
        <v>0</v>
      </c>
      <c r="R56" s="71" t="b">
        <f t="shared" si="8"/>
        <v>1</v>
      </c>
    </row>
    <row r="57" spans="1:18" ht="15" customHeight="1" x14ac:dyDescent="0.2">
      <c r="A57" s="20"/>
      <c r="B57" s="22"/>
      <c r="C57" s="42" t="s">
        <v>39</v>
      </c>
      <c r="D57" s="22"/>
      <c r="E57" s="23"/>
      <c r="F57" s="37">
        <f>SUM(F54:F56)</f>
        <v>0</v>
      </c>
      <c r="G57" s="21">
        <f t="shared" ref="G57:O57" si="10">SUM(G54:G56)</f>
        <v>0</v>
      </c>
      <c r="H57" s="21">
        <f t="shared" si="10"/>
        <v>0</v>
      </c>
      <c r="I57" s="21">
        <f t="shared" si="10"/>
        <v>0</v>
      </c>
      <c r="J57" s="21">
        <f t="shared" si="10"/>
        <v>0</v>
      </c>
      <c r="K57" s="21">
        <f t="shared" si="10"/>
        <v>0</v>
      </c>
      <c r="L57" s="21">
        <f t="shared" si="10"/>
        <v>0</v>
      </c>
      <c r="M57" s="21">
        <f t="shared" si="10"/>
        <v>0</v>
      </c>
      <c r="N57" s="21">
        <f t="shared" si="10"/>
        <v>0</v>
      </c>
      <c r="O57" s="21">
        <f t="shared" si="10"/>
        <v>0</v>
      </c>
      <c r="P57" s="72">
        <f t="shared" si="6"/>
        <v>0</v>
      </c>
      <c r="Q57" s="70">
        <f t="shared" si="7"/>
        <v>0</v>
      </c>
      <c r="R57" s="71" t="b">
        <f t="shared" si="8"/>
        <v>1</v>
      </c>
    </row>
    <row r="58" spans="1:18" ht="15" customHeight="1" x14ac:dyDescent="0.2">
      <c r="A58" s="20"/>
      <c r="B58" s="22" t="s">
        <v>36</v>
      </c>
      <c r="C58" s="42"/>
      <c r="D58" s="22"/>
      <c r="E58" s="23"/>
      <c r="F58" s="37"/>
      <c r="G58" s="11"/>
      <c r="H58" s="11"/>
      <c r="I58" s="11"/>
      <c r="J58" s="11"/>
      <c r="K58" s="11"/>
      <c r="L58" s="11"/>
      <c r="M58" s="11"/>
      <c r="N58" s="11"/>
      <c r="O58" s="11"/>
      <c r="P58" s="72">
        <f t="shared" si="6"/>
        <v>0</v>
      </c>
      <c r="Q58" s="70">
        <f t="shared" si="7"/>
        <v>0</v>
      </c>
      <c r="R58" s="71" t="b">
        <f t="shared" si="8"/>
        <v>1</v>
      </c>
    </row>
    <row r="59" spans="1:18" ht="15" customHeight="1" x14ac:dyDescent="0.2">
      <c r="A59" s="20"/>
      <c r="B59" s="22"/>
      <c r="C59" s="22" t="s">
        <v>29</v>
      </c>
      <c r="D59" s="22"/>
      <c r="E59" s="23"/>
      <c r="F59" s="37">
        <f>SUM(G59:O59)</f>
        <v>470744</v>
      </c>
      <c r="G59" s="11">
        <v>470744</v>
      </c>
      <c r="H59" s="11"/>
      <c r="I59" s="11"/>
      <c r="J59" s="11"/>
      <c r="K59" s="11"/>
      <c r="L59" s="11"/>
      <c r="M59" s="11"/>
      <c r="N59" s="11"/>
      <c r="O59" s="11"/>
      <c r="P59" s="72">
        <f t="shared" si="6"/>
        <v>470744</v>
      </c>
      <c r="Q59" s="70">
        <f t="shared" si="7"/>
        <v>470744</v>
      </c>
      <c r="R59" s="71" t="b">
        <f t="shared" si="8"/>
        <v>1</v>
      </c>
    </row>
    <row r="60" spans="1:18" ht="15" customHeight="1" x14ac:dyDescent="0.2">
      <c r="A60" s="20"/>
      <c r="B60" s="22"/>
      <c r="C60" s="22" t="s">
        <v>30</v>
      </c>
      <c r="D60" s="22"/>
      <c r="E60" s="23"/>
      <c r="F60" s="37">
        <f>SUM(G60:O60)</f>
        <v>107391.41</v>
      </c>
      <c r="G60" s="11">
        <v>107391.41</v>
      </c>
      <c r="H60" s="11"/>
      <c r="I60" s="11"/>
      <c r="J60" s="11"/>
      <c r="K60" s="11"/>
      <c r="L60" s="11"/>
      <c r="M60" s="11"/>
      <c r="N60" s="11"/>
      <c r="O60" s="11"/>
      <c r="P60" s="72">
        <f t="shared" si="6"/>
        <v>107391.41</v>
      </c>
      <c r="Q60" s="70">
        <f t="shared" si="7"/>
        <v>107391.41</v>
      </c>
      <c r="R60" s="71" t="b">
        <f t="shared" si="8"/>
        <v>1</v>
      </c>
    </row>
    <row r="61" spans="1:18" ht="15" customHeight="1" x14ac:dyDescent="0.2">
      <c r="A61" s="20"/>
      <c r="B61" s="42"/>
      <c r="C61" s="22" t="s">
        <v>32</v>
      </c>
      <c r="D61" s="22"/>
      <c r="E61" s="23"/>
      <c r="F61" s="37">
        <f>SUM(G61:O61)</f>
        <v>1786652.56</v>
      </c>
      <c r="G61" s="11">
        <v>1786652.56</v>
      </c>
      <c r="H61" s="11"/>
      <c r="I61" s="11"/>
      <c r="J61" s="11"/>
      <c r="K61" s="11"/>
      <c r="L61" s="11"/>
      <c r="M61" s="11"/>
      <c r="N61" s="11"/>
      <c r="O61" s="11"/>
      <c r="P61" s="72">
        <f t="shared" si="6"/>
        <v>1786652.56</v>
      </c>
      <c r="Q61" s="70">
        <f t="shared" si="7"/>
        <v>1786652.56</v>
      </c>
      <c r="R61" s="71" t="b">
        <f t="shared" si="8"/>
        <v>1</v>
      </c>
    </row>
    <row r="62" spans="1:18" ht="15" customHeight="1" x14ac:dyDescent="0.2">
      <c r="A62" s="20"/>
      <c r="B62" s="42"/>
      <c r="C62" s="22" t="s">
        <v>33</v>
      </c>
      <c r="D62" s="22"/>
      <c r="E62" s="23"/>
      <c r="F62" s="37">
        <f t="shared" ref="F62:O62" si="11">SUM(F59:F61)</f>
        <v>2364787.9700000002</v>
      </c>
      <c r="G62" s="21">
        <f t="shared" si="11"/>
        <v>2364787.9700000002</v>
      </c>
      <c r="H62" s="21">
        <f t="shared" si="11"/>
        <v>0</v>
      </c>
      <c r="I62" s="21">
        <f t="shared" si="11"/>
        <v>0</v>
      </c>
      <c r="J62" s="21">
        <f t="shared" si="11"/>
        <v>0</v>
      </c>
      <c r="K62" s="21">
        <f t="shared" si="11"/>
        <v>0</v>
      </c>
      <c r="L62" s="21">
        <f t="shared" si="11"/>
        <v>0</v>
      </c>
      <c r="M62" s="21">
        <f t="shared" si="11"/>
        <v>0</v>
      </c>
      <c r="N62" s="21">
        <f t="shared" si="11"/>
        <v>0</v>
      </c>
      <c r="O62" s="21">
        <f t="shared" si="11"/>
        <v>0</v>
      </c>
      <c r="P62" s="72">
        <f t="shared" si="6"/>
        <v>2364787.9700000002</v>
      </c>
      <c r="Q62" s="70">
        <f t="shared" si="7"/>
        <v>2364787.9700000002</v>
      </c>
      <c r="R62" s="71" t="b">
        <f t="shared" si="8"/>
        <v>1</v>
      </c>
    </row>
    <row r="63" spans="1:18" ht="15" customHeight="1" x14ac:dyDescent="0.2">
      <c r="A63" s="20"/>
      <c r="B63" s="50" t="s">
        <v>42</v>
      </c>
      <c r="C63" s="22"/>
      <c r="D63" s="22"/>
      <c r="E63" s="23"/>
      <c r="F63" s="37">
        <f>F57+F62+F52</f>
        <v>2364787.9700000002</v>
      </c>
      <c r="G63" s="21">
        <f t="shared" ref="G63:O63" si="12">G57+G62+G52</f>
        <v>2364787.9700000002</v>
      </c>
      <c r="H63" s="21">
        <f t="shared" si="12"/>
        <v>0</v>
      </c>
      <c r="I63" s="21">
        <f t="shared" si="12"/>
        <v>0</v>
      </c>
      <c r="J63" s="21">
        <f t="shared" si="12"/>
        <v>0</v>
      </c>
      <c r="K63" s="21">
        <f t="shared" si="12"/>
        <v>0</v>
      </c>
      <c r="L63" s="21">
        <f t="shared" si="12"/>
        <v>0</v>
      </c>
      <c r="M63" s="21">
        <f t="shared" si="12"/>
        <v>0</v>
      </c>
      <c r="N63" s="21">
        <f t="shared" si="12"/>
        <v>0</v>
      </c>
      <c r="O63" s="21">
        <f t="shared" si="12"/>
        <v>0</v>
      </c>
      <c r="P63" s="72">
        <f t="shared" si="6"/>
        <v>2364787.9700000002</v>
      </c>
      <c r="Q63" s="70">
        <f t="shared" si="7"/>
        <v>2364787.9700000002</v>
      </c>
      <c r="R63" s="71" t="b">
        <f t="shared" si="8"/>
        <v>1</v>
      </c>
    </row>
    <row r="64" spans="1:18" ht="15" customHeight="1" x14ac:dyDescent="0.2">
      <c r="A64" s="20"/>
      <c r="B64" s="42"/>
      <c r="C64" s="22"/>
      <c r="D64" s="22"/>
      <c r="E64" s="23"/>
      <c r="F64" s="37"/>
      <c r="G64" s="11"/>
      <c r="H64" s="11"/>
      <c r="I64" s="11"/>
      <c r="J64" s="11"/>
      <c r="K64" s="11"/>
      <c r="L64" s="11"/>
      <c r="M64" s="11"/>
      <c r="N64" s="11"/>
      <c r="O64" s="11"/>
      <c r="P64" s="72">
        <f t="shared" si="6"/>
        <v>0</v>
      </c>
      <c r="Q64" s="70">
        <f t="shared" si="7"/>
        <v>0</v>
      </c>
      <c r="R64" s="71" t="b">
        <f t="shared" si="8"/>
        <v>1</v>
      </c>
    </row>
    <row r="65" spans="1:18" ht="15" customHeight="1" x14ac:dyDescent="0.2">
      <c r="A65" s="43" t="s">
        <v>31</v>
      </c>
      <c r="B65" s="44"/>
      <c r="C65" s="44"/>
      <c r="D65" s="44"/>
      <c r="E65" s="45"/>
      <c r="F65" s="46">
        <f>F44+F46+F63</f>
        <v>20887362.759999998</v>
      </c>
      <c r="G65" s="46">
        <f>G63+G46+G44</f>
        <v>16431449.760000002</v>
      </c>
      <c r="H65" s="46">
        <f t="shared" ref="H65:O65" si="13">H63+H44</f>
        <v>0</v>
      </c>
      <c r="I65" s="46">
        <f t="shared" si="13"/>
        <v>0</v>
      </c>
      <c r="J65" s="46">
        <f t="shared" si="13"/>
        <v>4455913</v>
      </c>
      <c r="K65" s="46">
        <f t="shared" si="13"/>
        <v>0</v>
      </c>
      <c r="L65" s="46">
        <f t="shared" si="13"/>
        <v>0</v>
      </c>
      <c r="M65" s="46">
        <f t="shared" si="13"/>
        <v>0</v>
      </c>
      <c r="N65" s="46">
        <f t="shared" si="13"/>
        <v>0</v>
      </c>
      <c r="O65" s="46">
        <f t="shared" si="13"/>
        <v>0</v>
      </c>
      <c r="P65" s="73">
        <f t="shared" si="6"/>
        <v>20887362.759999998</v>
      </c>
      <c r="Q65" s="73">
        <f t="shared" si="7"/>
        <v>20887362.760000002</v>
      </c>
      <c r="R65" s="74" t="b">
        <f t="shared" si="8"/>
        <v>1</v>
      </c>
    </row>
    <row r="66" spans="1:18" ht="15" customHeight="1" x14ac:dyDescent="0.2">
      <c r="A66" s="6"/>
      <c r="B66" s="6"/>
      <c r="C66" s="6"/>
      <c r="D66" s="6"/>
      <c r="E66" s="6"/>
      <c r="F66" s="63"/>
      <c r="G66" s="6"/>
      <c r="H66" s="6"/>
      <c r="I66" s="6"/>
      <c r="J66" s="6"/>
      <c r="K66" s="6"/>
      <c r="L66" s="6"/>
      <c r="M66" s="6"/>
      <c r="N66" s="6"/>
      <c r="O66" s="6"/>
    </row>
  </sheetData>
  <sheetProtection selectLockedCells="1"/>
  <mergeCells count="43">
    <mergeCell ref="B22:E22"/>
    <mergeCell ref="B32:E32"/>
    <mergeCell ref="B33:E33"/>
    <mergeCell ref="B30:E30"/>
    <mergeCell ref="B23:E23"/>
    <mergeCell ref="B29:E29"/>
    <mergeCell ref="P7:R7"/>
    <mergeCell ref="B42:E42"/>
    <mergeCell ref="B43:E43"/>
    <mergeCell ref="B38:E38"/>
    <mergeCell ref="B39:E39"/>
    <mergeCell ref="B40:E40"/>
    <mergeCell ref="B41:E41"/>
    <mergeCell ref="B34:E34"/>
    <mergeCell ref="B35:E35"/>
    <mergeCell ref="B36:E36"/>
    <mergeCell ref="B37:E37"/>
    <mergeCell ref="B31:E31"/>
    <mergeCell ref="B19:E19"/>
    <mergeCell ref="B20:E20"/>
    <mergeCell ref="B21:E21"/>
    <mergeCell ref="B24:E24"/>
    <mergeCell ref="B25:E25"/>
    <mergeCell ref="B26:E26"/>
    <mergeCell ref="B27:E27"/>
    <mergeCell ref="B28:E28"/>
    <mergeCell ref="B17:E17"/>
    <mergeCell ref="B18:E18"/>
    <mergeCell ref="B11:E11"/>
    <mergeCell ref="B12:E12"/>
    <mergeCell ref="B13:E13"/>
    <mergeCell ref="B14:E14"/>
    <mergeCell ref="B15:E15"/>
    <mergeCell ref="B16:E16"/>
    <mergeCell ref="B10:E10"/>
    <mergeCell ref="G6:O6"/>
    <mergeCell ref="A1:O1"/>
    <mergeCell ref="A5:E7"/>
    <mergeCell ref="B9:E9"/>
    <mergeCell ref="F6:F7"/>
    <mergeCell ref="D3:E3"/>
    <mergeCell ref="D2:E2"/>
    <mergeCell ref="A8:E8"/>
  </mergeCells>
  <phoneticPr fontId="3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103</vt:i4>
      </vt:variant>
    </vt:vector>
  </HeadingPairs>
  <TitlesOfParts>
    <vt:vector size="140" baseType="lpstr">
      <vt:lpstr>CSS PRGM 1</vt:lpstr>
      <vt:lpstr>CSS PRGM 2</vt:lpstr>
      <vt:lpstr>CSS PRGM 3</vt:lpstr>
      <vt:lpstr>CSS PRGM 4</vt:lpstr>
      <vt:lpstr>CSS PRGM 5</vt:lpstr>
      <vt:lpstr>CSS PRGM 6</vt:lpstr>
      <vt:lpstr>CSS PRGM 7</vt:lpstr>
      <vt:lpstr>CSS PRGM 8</vt:lpstr>
      <vt:lpstr>CSS PRGM 9</vt:lpstr>
      <vt:lpstr>CSS PRGM 10</vt:lpstr>
      <vt:lpstr>CSS PRGM 11</vt:lpstr>
      <vt:lpstr>CSS PRGM 12</vt:lpstr>
      <vt:lpstr>CSS PRGM 13</vt:lpstr>
      <vt:lpstr>CSS PRGM 14</vt:lpstr>
      <vt:lpstr>CSS PRGM 15</vt:lpstr>
      <vt:lpstr>CSS PRGM 16</vt:lpstr>
      <vt:lpstr>CSS PRGM 17</vt:lpstr>
      <vt:lpstr>CSS PRGM 18</vt:lpstr>
      <vt:lpstr>CSS PRGM 19</vt:lpstr>
      <vt:lpstr>CSS PRGM 20</vt:lpstr>
      <vt:lpstr>CSS PRGM 21</vt:lpstr>
      <vt:lpstr>CSS PRGM 22</vt:lpstr>
      <vt:lpstr>CSS PRGM 23</vt:lpstr>
      <vt:lpstr>CSS PRGM 24</vt:lpstr>
      <vt:lpstr>CSS PRGM 25</vt:lpstr>
      <vt:lpstr>CSS PRGM 26</vt:lpstr>
      <vt:lpstr>CSS PRGM 27</vt:lpstr>
      <vt:lpstr>CSS PRGM 28</vt:lpstr>
      <vt:lpstr>CSS PRGM 29</vt:lpstr>
      <vt:lpstr>CSS PRGM 30</vt:lpstr>
      <vt:lpstr>CSS PRGM 31</vt:lpstr>
      <vt:lpstr>CSS PRGM 32</vt:lpstr>
      <vt:lpstr>CSS PRGM 33</vt:lpstr>
      <vt:lpstr>CSS PRGM 34</vt:lpstr>
      <vt:lpstr>CSS PRGM 35</vt:lpstr>
      <vt:lpstr>CSS Funding Source Summary</vt:lpstr>
      <vt:lpstr>CSS Summary</vt:lpstr>
      <vt:lpstr>'CSS Funding Source Summary'!_Pgm1</vt:lpstr>
      <vt:lpstr>'CSS Summary'!_Pgm1</vt:lpstr>
      <vt:lpstr>_Pgm1</vt:lpstr>
      <vt:lpstr>_pgm10</vt:lpstr>
      <vt:lpstr>_Pgm11</vt:lpstr>
      <vt:lpstr>_Pgm12</vt:lpstr>
      <vt:lpstr>_Pgm13</vt:lpstr>
      <vt:lpstr>_Pgm14</vt:lpstr>
      <vt:lpstr>'CSS PRGM 16'!_Pgm15</vt:lpstr>
      <vt:lpstr>'CSS PRGM 17'!_Pgm15</vt:lpstr>
      <vt:lpstr>'CSS PRGM 18'!_Pgm15</vt:lpstr>
      <vt:lpstr>'CSS PRGM 19'!_Pgm15</vt:lpstr>
      <vt:lpstr>'CSS PRGM 20'!_Pgm15</vt:lpstr>
      <vt:lpstr>'CSS PRGM 21'!_Pgm15</vt:lpstr>
      <vt:lpstr>'CSS PRGM 22'!_Pgm15</vt:lpstr>
      <vt:lpstr>'CSS PRGM 23'!_Pgm15</vt:lpstr>
      <vt:lpstr>'CSS PRGM 24'!_Pgm15</vt:lpstr>
      <vt:lpstr>'CSS PRGM 25'!_Pgm15</vt:lpstr>
      <vt:lpstr>'CSS PRGM 26'!_Pgm15</vt:lpstr>
      <vt:lpstr>'CSS PRGM 27'!_Pgm15</vt:lpstr>
      <vt:lpstr>'CSS PRGM 28'!_Pgm15</vt:lpstr>
      <vt:lpstr>'CSS PRGM 29'!_Pgm15</vt:lpstr>
      <vt:lpstr>'CSS PRGM 30'!_Pgm15</vt:lpstr>
      <vt:lpstr>'CSS PRGM 31'!_Pgm15</vt:lpstr>
      <vt:lpstr>'CSS PRGM 32'!_Pgm15</vt:lpstr>
      <vt:lpstr>'CSS PRGM 33'!_Pgm15</vt:lpstr>
      <vt:lpstr>'CSS PRGM 34'!_Pgm15</vt:lpstr>
      <vt:lpstr>'CSS PRGM 35'!_Pgm15</vt:lpstr>
      <vt:lpstr>_Pgm15</vt:lpstr>
      <vt:lpstr>_Pgm16</vt:lpstr>
      <vt:lpstr>_Pgm17</vt:lpstr>
      <vt:lpstr>_Pgm18</vt:lpstr>
      <vt:lpstr>_Pgm19</vt:lpstr>
      <vt:lpstr>'CSS PRGM 10'!_Pgm2</vt:lpstr>
      <vt:lpstr>'CSS PRGM 11'!_Pgm2</vt:lpstr>
      <vt:lpstr>'CSS PRGM 12'!_Pgm2</vt:lpstr>
      <vt:lpstr>'CSS PRGM 13'!_Pgm2</vt:lpstr>
      <vt:lpstr>'CSS PRGM 14'!_Pgm2</vt:lpstr>
      <vt:lpstr>'CSS PRGM 15'!_Pgm2</vt:lpstr>
      <vt:lpstr>'CSS PRGM 16'!_Pgm2</vt:lpstr>
      <vt:lpstr>'CSS PRGM 17'!_Pgm2</vt:lpstr>
      <vt:lpstr>'CSS PRGM 18'!_Pgm2</vt:lpstr>
      <vt:lpstr>'CSS PRGM 19'!_Pgm2</vt:lpstr>
      <vt:lpstr>'CSS PRGM 20'!_Pgm2</vt:lpstr>
      <vt:lpstr>'CSS PRGM 21'!_Pgm2</vt:lpstr>
      <vt:lpstr>'CSS PRGM 22'!_Pgm2</vt:lpstr>
      <vt:lpstr>'CSS PRGM 23'!_Pgm2</vt:lpstr>
      <vt:lpstr>'CSS PRGM 24'!_Pgm2</vt:lpstr>
      <vt:lpstr>'CSS PRGM 25'!_Pgm2</vt:lpstr>
      <vt:lpstr>'CSS PRGM 26'!_Pgm2</vt:lpstr>
      <vt:lpstr>'CSS PRGM 27'!_Pgm2</vt:lpstr>
      <vt:lpstr>'CSS PRGM 28'!_Pgm2</vt:lpstr>
      <vt:lpstr>'CSS PRGM 29'!_Pgm2</vt:lpstr>
      <vt:lpstr>'CSS PRGM 30'!_Pgm2</vt:lpstr>
      <vt:lpstr>'CSS PRGM 31'!_Pgm2</vt:lpstr>
      <vt:lpstr>'CSS PRGM 32'!_Pgm2</vt:lpstr>
      <vt:lpstr>'CSS PRGM 33'!_Pgm2</vt:lpstr>
      <vt:lpstr>'CSS PRGM 34'!_Pgm2</vt:lpstr>
      <vt:lpstr>'CSS PRGM 35'!_Pgm2</vt:lpstr>
      <vt:lpstr>'CSS PRGM 7'!_Pgm2</vt:lpstr>
      <vt:lpstr>'CSS PRGM 9'!_Pgm2</vt:lpstr>
      <vt:lpstr>_Pgm7</vt:lpstr>
      <vt:lpstr>_Pgm9</vt:lpstr>
      <vt:lpstr>CSS_Pgm1</vt:lpstr>
      <vt:lpstr>CSS_Pm2</vt:lpstr>
      <vt:lpstr>dfsdf</vt:lpstr>
      <vt:lpstr>'CSS Funding Source Summary'!Print_Area</vt:lpstr>
      <vt:lpstr>'CSS PRGM 1'!Print_Area</vt:lpstr>
      <vt:lpstr>'CSS PRGM 10'!Print_Area</vt:lpstr>
      <vt:lpstr>'CSS PRGM 11'!Print_Area</vt:lpstr>
      <vt:lpstr>'CSS PRGM 12'!Print_Area</vt:lpstr>
      <vt:lpstr>'CSS PRGM 13'!Print_Area</vt:lpstr>
      <vt:lpstr>'CSS PRGM 14'!Print_Area</vt:lpstr>
      <vt:lpstr>'CSS PRGM 15'!Print_Area</vt:lpstr>
      <vt:lpstr>'CSS PRGM 16'!Print_Area</vt:lpstr>
      <vt:lpstr>'CSS PRGM 17'!Print_Area</vt:lpstr>
      <vt:lpstr>'CSS PRGM 18'!Print_Area</vt:lpstr>
      <vt:lpstr>'CSS PRGM 19'!Print_Area</vt:lpstr>
      <vt:lpstr>'CSS PRGM 2'!Print_Area</vt:lpstr>
      <vt:lpstr>'CSS PRGM 20'!Print_Area</vt:lpstr>
      <vt:lpstr>'CSS PRGM 21'!Print_Area</vt:lpstr>
      <vt:lpstr>'CSS PRGM 22'!Print_Area</vt:lpstr>
      <vt:lpstr>'CSS PRGM 23'!Print_Area</vt:lpstr>
      <vt:lpstr>'CSS PRGM 24'!Print_Area</vt:lpstr>
      <vt:lpstr>'CSS PRGM 25'!Print_Area</vt:lpstr>
      <vt:lpstr>'CSS PRGM 26'!Print_Area</vt:lpstr>
      <vt:lpstr>'CSS PRGM 27'!Print_Area</vt:lpstr>
      <vt:lpstr>'CSS PRGM 28'!Print_Area</vt:lpstr>
      <vt:lpstr>'CSS PRGM 29'!Print_Area</vt:lpstr>
      <vt:lpstr>'CSS PRGM 3'!Print_Area</vt:lpstr>
      <vt:lpstr>'CSS PRGM 30'!Print_Area</vt:lpstr>
      <vt:lpstr>'CSS PRGM 31'!Print_Area</vt:lpstr>
      <vt:lpstr>'CSS PRGM 32'!Print_Area</vt:lpstr>
      <vt:lpstr>'CSS PRGM 33'!Print_Area</vt:lpstr>
      <vt:lpstr>'CSS PRGM 34'!Print_Area</vt:lpstr>
      <vt:lpstr>'CSS PRGM 35'!Print_Area</vt:lpstr>
      <vt:lpstr>'CSS PRGM 4'!Print_Area</vt:lpstr>
      <vt:lpstr>'CSS PRGM 5'!Print_Area</vt:lpstr>
      <vt:lpstr>'CSS PRGM 6'!Print_Area</vt:lpstr>
      <vt:lpstr>'CSS PRGM 7'!Print_Area</vt:lpstr>
      <vt:lpstr>'CSS PRGM 8'!Print_Area</vt:lpstr>
      <vt:lpstr>'CSS PRGM 9'!Print_Area</vt:lpstr>
      <vt:lpstr>'CSS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CSS Programs</dc:title>
  <dc:subject>Information Notice 10-26</dc:subject>
  <dc:creator>Community Services Division</dc:creator>
  <cp:keywords>Revenue and Expenditure Report CSS Programs, information notice 10-26</cp:keywords>
  <cp:lastModifiedBy>Ramel, Jennifer (MHSD-FMOR)@DHCS</cp:lastModifiedBy>
  <cp:lastPrinted>2011-01-04T18:48:28Z</cp:lastPrinted>
  <dcterms:created xsi:type="dcterms:W3CDTF">2007-09-20T19:02:25Z</dcterms:created>
  <dcterms:modified xsi:type="dcterms:W3CDTF">2018-08-29T17:55:10Z</dcterms:modified>
</cp:coreProperties>
</file>