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NDMC\SOC_Shr\Revenue &amp; Expenditure Reports (RER)\.COUNTY FILES\16-17 ADA\"/>
    </mc:Choice>
  </mc:AlternateContent>
  <bookViews>
    <workbookView xWindow="120" yWindow="90" windowWidth="24915" windowHeight="11580"/>
  </bookViews>
  <sheets>
    <sheet name="Instructions" sheetId="1" r:id="rId1"/>
    <sheet name="1. Information" sheetId="2" r:id="rId2"/>
    <sheet name="2. Component Summary" sheetId="3" r:id="rId3"/>
    <sheet name="3. CSS" sheetId="4" r:id="rId4"/>
    <sheet name="4. PEI" sheetId="5" r:id="rId5"/>
    <sheet name="5. INN" sheetId="6" r:id="rId6"/>
    <sheet name="6. WET" sheetId="7" r:id="rId7"/>
    <sheet name="7. CFTN" sheetId="8" r:id="rId8"/>
    <sheet name="8. TTACB, WET RP, HP" sheetId="9" r:id="rId9"/>
    <sheet name="9. Adjustment (MHSA)" sheetId="10" r:id="rId10"/>
    <sheet name="10. Adjustment (FFP)" sheetId="11" r:id="rId11"/>
    <sheet name="11. Comments" sheetId="12" r:id="rId12"/>
    <sheet name="drop down fields" sheetId="13" r:id="rId13"/>
    <sheet name="E-1 CountyState2017" sheetId="1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_____________________________________________________________________________Pgm11">#REF!</definedName>
    <definedName name="______________________________________________________________________________Pgm12">#REF!</definedName>
    <definedName name="______________________________________________________________________________Pgm13">#REF!</definedName>
    <definedName name="______________________________________________________________________________Pgm14">#REF!</definedName>
    <definedName name="______________________________________________________________________________Pgm15">#REF!</definedName>
    <definedName name="______________________________________________________________________________Pgm4">#REF!</definedName>
    <definedName name="______________________________________________________________________________Pgm5">#REF!</definedName>
    <definedName name="______________________________________________________________________________Pgm6">#REF!</definedName>
    <definedName name="______________________________________________________________________________Pgm7">#REF!</definedName>
    <definedName name="______________________________________________________________________________Pgm8">#REF!</definedName>
    <definedName name="______________________________________________________________________________Pgm9">#REF!</definedName>
    <definedName name="_____________________________________________________________________________pgm10">#REF!</definedName>
    <definedName name="_____________________________________________________________________________Pgm11">#REF!</definedName>
    <definedName name="_____________________________________________________________________________Pgm12">#REF!</definedName>
    <definedName name="_____________________________________________________________________________Pgm13">#REF!</definedName>
    <definedName name="_____________________________________________________________________________Pgm14">#REF!</definedName>
    <definedName name="_____________________________________________________________________________Pgm15">#REF!</definedName>
    <definedName name="_____________________________________________________________________________Pgm2">#REF!</definedName>
    <definedName name="_____________________________________________________________________________Pgm3">#REF!</definedName>
    <definedName name="_____________________________________________________________________________Pgm4">#REF!</definedName>
    <definedName name="_____________________________________________________________________________Pgm5">#REF!</definedName>
    <definedName name="_____________________________________________________________________________Pgm6">#REF!</definedName>
    <definedName name="_____________________________________________________________________________Pgm7">#REF!</definedName>
    <definedName name="_____________________________________________________________________________Pgm8">#REF!</definedName>
    <definedName name="_____________________________________________________________________________Pgm9">#REF!</definedName>
    <definedName name="____________________________________________________________________________pgm10">#REF!</definedName>
    <definedName name="____________________________________________________________________________Pgm11">#REF!</definedName>
    <definedName name="____________________________________________________________________________Pgm12">#REF!</definedName>
    <definedName name="____________________________________________________________________________Pgm13">#REF!</definedName>
    <definedName name="____________________________________________________________________________Pgm14">#REF!</definedName>
    <definedName name="____________________________________________________________________________Pgm15">#REF!</definedName>
    <definedName name="____________________________________________________________________________Pgm2">#REF!</definedName>
    <definedName name="____________________________________________________________________________Pgm3">#REF!</definedName>
    <definedName name="____________________________________________________________________________Pgm4">'[1]CSS WP 4'!$D$3</definedName>
    <definedName name="____________________________________________________________________________Pgm5">'[1]CSS WP 5'!$D$3</definedName>
    <definedName name="____________________________________________________________________________Pgm6">'[1]CSS WP 6'!$D$3</definedName>
    <definedName name="____________________________________________________________________________Pgm7">#REF!</definedName>
    <definedName name="____________________________________________________________________________Pgm8">#REF!</definedName>
    <definedName name="____________________________________________________________________________Pgm9">#REF!</definedName>
    <definedName name="___________________________________________________________________________pgm10">#REF!</definedName>
    <definedName name="___________________________________________________________________________Pgm11">#REF!</definedName>
    <definedName name="___________________________________________________________________________Pgm12">#REF!</definedName>
    <definedName name="___________________________________________________________________________Pgm13">#REF!</definedName>
    <definedName name="___________________________________________________________________________Pgm14">#REF!</definedName>
    <definedName name="___________________________________________________________________________Pgm15">#REF!</definedName>
    <definedName name="___________________________________________________________________________Pgm2">'[1]CSS WP 2'!$D$3</definedName>
    <definedName name="___________________________________________________________________________Pgm3">'[1]CSS WP 3'!$D$3</definedName>
    <definedName name="___________________________________________________________________________Pgm4">'[2]CSS Pgm 4'!$D$3</definedName>
    <definedName name="___________________________________________________________________________Pgm5">'[2]CSS Pgm 5'!$D$3</definedName>
    <definedName name="___________________________________________________________________________Pgm6">'[2]CSS Pgm 6'!$D$3</definedName>
    <definedName name="___________________________________________________________________________Pgm7">#REF!</definedName>
    <definedName name="___________________________________________________________________________Pgm8">#REF!</definedName>
    <definedName name="___________________________________________________________________________Pgm9">#REF!</definedName>
    <definedName name="__________________________________________________________________________pgm10">#REF!</definedName>
    <definedName name="__________________________________________________________________________Pgm11">#REF!</definedName>
    <definedName name="__________________________________________________________________________Pgm12">#REF!</definedName>
    <definedName name="__________________________________________________________________________Pgm13">#REF!</definedName>
    <definedName name="__________________________________________________________________________Pgm14">#REF!</definedName>
    <definedName name="__________________________________________________________________________Pgm15">#REF!</definedName>
    <definedName name="__________________________________________________________________________Pgm2">'[2]CSS Pgm 2'!$D$3</definedName>
    <definedName name="__________________________________________________________________________Pgm3">'[2]CSS Pgm 3'!$D$3</definedName>
    <definedName name="__________________________________________________________________________Pgm4">#REF!</definedName>
    <definedName name="__________________________________________________________________________Pgm5">#REF!</definedName>
    <definedName name="__________________________________________________________________________Pgm6">#REF!</definedName>
    <definedName name="__________________________________________________________________________Pgm7">#REF!</definedName>
    <definedName name="__________________________________________________________________________Pgm8">#REF!</definedName>
    <definedName name="__________________________________________________________________________Pgm9">#REF!</definedName>
    <definedName name="_________________________________________________________________________pgm10">#REF!</definedName>
    <definedName name="_________________________________________________________________________Pgm11">#REF!</definedName>
    <definedName name="_________________________________________________________________________Pgm12">#REF!</definedName>
    <definedName name="_________________________________________________________________________Pgm13">#REF!</definedName>
    <definedName name="_________________________________________________________________________Pgm14">#REF!</definedName>
    <definedName name="_________________________________________________________________________Pgm15">#REF!</definedName>
    <definedName name="_________________________________________________________________________Pgm2">#REF!</definedName>
    <definedName name="_________________________________________________________________________Pgm3">#REF!</definedName>
    <definedName name="_________________________________________________________________________Pgm4">#REF!</definedName>
    <definedName name="_________________________________________________________________________Pgm5">#REF!</definedName>
    <definedName name="_________________________________________________________________________Pgm6">#REF!</definedName>
    <definedName name="_________________________________________________________________________Pgm7">#REF!</definedName>
    <definedName name="_________________________________________________________________________Pgm8">#REF!</definedName>
    <definedName name="_________________________________________________________________________Pgm9">#REF!</definedName>
    <definedName name="________________________________________________________________________pgm10">#REF!</definedName>
    <definedName name="________________________________________________________________________Pgm11">'[3]CSS WP 11'!$D$3</definedName>
    <definedName name="________________________________________________________________________Pgm12">'[3]CSS WP 12'!$D$3</definedName>
    <definedName name="________________________________________________________________________Pgm13">'[3]CSS WP 13'!$D$3</definedName>
    <definedName name="________________________________________________________________________Pgm14">'[3]CSS WP 14'!$D$3</definedName>
    <definedName name="________________________________________________________________________Pgm15">'[3]CSS WP 15'!$D$3</definedName>
    <definedName name="________________________________________________________________________Pgm2">#REF!</definedName>
    <definedName name="________________________________________________________________________Pgm3">#REF!</definedName>
    <definedName name="________________________________________________________________________Pgm4">'[3]CSS WP 4'!$D$3</definedName>
    <definedName name="________________________________________________________________________Pgm5">'[3]CSS WP 5'!$D$3</definedName>
    <definedName name="________________________________________________________________________Pgm6">'[3]CSS WP 6'!$D$3</definedName>
    <definedName name="________________________________________________________________________Pgm7">'[3]CSS WP 7'!$D$3</definedName>
    <definedName name="________________________________________________________________________Pgm8">'[3]CSS WP 8'!$D$3</definedName>
    <definedName name="________________________________________________________________________Pgm9">'[3]CSS WP 9'!$D$3</definedName>
    <definedName name="_______________________________________________________________________pgm10">'[3]CSS WP 10'!$D$3</definedName>
    <definedName name="_______________________________________________________________________Pgm11">'[4]CSS Pgm 11'!$D$3</definedName>
    <definedName name="_______________________________________________________________________Pgm12">'[4]CSS Pgm 12'!$D$3</definedName>
    <definedName name="_______________________________________________________________________Pgm13">'[4]CSS Pgm 13'!$D$3</definedName>
    <definedName name="_______________________________________________________________________Pgm14">'[4]CSS Pgm 14'!$D$3</definedName>
    <definedName name="_______________________________________________________________________Pgm15">'[4]CSS Pgm 15'!$D$3</definedName>
    <definedName name="_______________________________________________________________________Pgm2">'[3]CSS WP 2'!$D$3</definedName>
    <definedName name="_______________________________________________________________________Pgm3">'[3]CSS WP 3'!$D$3</definedName>
    <definedName name="_______________________________________________________________________Pgm4">'[4]CSS Pgm 4'!$D$3</definedName>
    <definedName name="_______________________________________________________________________Pgm5">'[4]CSS Pgm 5'!$D$3</definedName>
    <definedName name="_______________________________________________________________________Pgm6">'[4]CSS Pgm 6'!$D$3</definedName>
    <definedName name="_______________________________________________________________________Pgm7">'[4]CSS Pgm 7'!$D$3</definedName>
    <definedName name="_______________________________________________________________________Pgm8">'[4]CSS Pgm 8'!$D$3</definedName>
    <definedName name="_______________________________________________________________________Pgm9">'[4]CSS Pgm 9'!$D$3</definedName>
    <definedName name="______________________________________________________________________pgm10">'[4]CSS Pgm 10'!$D$3</definedName>
    <definedName name="______________________________________________________________________Pgm11">#REF!</definedName>
    <definedName name="______________________________________________________________________Pgm12">#REF!</definedName>
    <definedName name="______________________________________________________________________Pgm13">#REF!</definedName>
    <definedName name="______________________________________________________________________Pgm14">#REF!</definedName>
    <definedName name="______________________________________________________________________Pgm15">#REF!</definedName>
    <definedName name="______________________________________________________________________Pgm2">'[4]CSS Pgm 2'!$D$3</definedName>
    <definedName name="______________________________________________________________________Pgm3">'[4]CSS Pgm 3'!$D$3</definedName>
    <definedName name="______________________________________________________________________Pgm4">#REF!</definedName>
    <definedName name="______________________________________________________________________Pgm5">#REF!</definedName>
    <definedName name="______________________________________________________________________Pgm6">#REF!</definedName>
    <definedName name="______________________________________________________________________Pgm7">#REF!</definedName>
    <definedName name="______________________________________________________________________Pgm8">#REF!</definedName>
    <definedName name="______________________________________________________________________Pgm9">#REF!</definedName>
    <definedName name="_____________________________________________________________________pgm10">#REF!</definedName>
    <definedName name="_____________________________________________________________________Pgm11">#REF!</definedName>
    <definedName name="_____________________________________________________________________Pgm12">#REF!</definedName>
    <definedName name="_____________________________________________________________________Pgm13">#REF!</definedName>
    <definedName name="_____________________________________________________________________Pgm14">#REF!</definedName>
    <definedName name="_____________________________________________________________________Pgm15">#REF!</definedName>
    <definedName name="_____________________________________________________________________Pgm2">#REF!</definedName>
    <definedName name="_____________________________________________________________________Pgm3">#REF!</definedName>
    <definedName name="_____________________________________________________________________Pgm4">#REF!</definedName>
    <definedName name="_____________________________________________________________________Pgm5">#REF!</definedName>
    <definedName name="_____________________________________________________________________Pgm6">#REF!</definedName>
    <definedName name="_____________________________________________________________________Pgm7">#REF!</definedName>
    <definedName name="_____________________________________________________________________Pgm8">#REF!</definedName>
    <definedName name="_____________________________________________________________________Pgm9">#REF!</definedName>
    <definedName name="____________________________________________________________________pgm10">#REF!</definedName>
    <definedName name="____________________________________________________________________Pgm11">'[5]CSS WP 11'!$D$3</definedName>
    <definedName name="____________________________________________________________________Pgm12">'[5]CSS WP 12'!$D$3</definedName>
    <definedName name="____________________________________________________________________Pgm13">'[5]CSS WP 13'!$D$3</definedName>
    <definedName name="____________________________________________________________________Pgm14">'[5]CSS WP 14'!$D$3</definedName>
    <definedName name="____________________________________________________________________Pgm15">'[5]CSS WP 15'!$D$3</definedName>
    <definedName name="____________________________________________________________________Pgm2">#REF!</definedName>
    <definedName name="____________________________________________________________________Pgm3">#REF!</definedName>
    <definedName name="____________________________________________________________________Pgm4">'[5]CSS WP 4'!$D$3</definedName>
    <definedName name="____________________________________________________________________Pgm5">'[5]CSS WP 5'!$D$3</definedName>
    <definedName name="____________________________________________________________________Pgm6">'[5]CSS WP 6'!$D$3</definedName>
    <definedName name="____________________________________________________________________Pgm7">'[5]CSS WP 7'!$D$3</definedName>
    <definedName name="____________________________________________________________________Pgm8">'[5]CSS WP 8'!$D$3</definedName>
    <definedName name="____________________________________________________________________Pgm9">'[5]CSS WP 9'!$D$3</definedName>
    <definedName name="___________________________________________________________________pgm10">'[5]CSS WP 10'!$D$3</definedName>
    <definedName name="___________________________________________________________________Pgm11">'[6]CSS Pgm 11'!$D$3</definedName>
    <definedName name="___________________________________________________________________Pgm12">'[6]CSS Pgm 12'!$D$3</definedName>
    <definedName name="___________________________________________________________________Pgm13">'[6]CSS Pgm 13'!$D$3</definedName>
    <definedName name="___________________________________________________________________Pgm14">'[6]CSS Pgm 14'!$D$3</definedName>
    <definedName name="___________________________________________________________________Pgm15">'[6]CSS Pgm 15'!$D$3</definedName>
    <definedName name="___________________________________________________________________Pgm2">'[5]CSS WP 2'!$D$3</definedName>
    <definedName name="___________________________________________________________________Pgm3">'[5]CSS WP 3'!$D$3</definedName>
    <definedName name="___________________________________________________________________Pgm4">'[6]FSP-04'!$D$3</definedName>
    <definedName name="___________________________________________________________________Pgm5">'[6]SDOE-01'!$D$3</definedName>
    <definedName name="___________________________________________________________________Pgm6">'[6]SDOE-02'!$D$3</definedName>
    <definedName name="___________________________________________________________________Pgm7">'[6]SDOE-04'!$D$3</definedName>
    <definedName name="___________________________________________________________________Pgm8">'[6]CSS Pgm 8'!$D$3</definedName>
    <definedName name="___________________________________________________________________Pgm9">'[6]CSS Pgm 9'!$D$3</definedName>
    <definedName name="__________________________________________________________________pgm10">'[6]CSS Pgm 10'!$D$3</definedName>
    <definedName name="__________________________________________________________________Pgm11">#REF!</definedName>
    <definedName name="__________________________________________________________________Pgm12">#REF!</definedName>
    <definedName name="__________________________________________________________________Pgm13">#REF!</definedName>
    <definedName name="__________________________________________________________________Pgm14">#REF!</definedName>
    <definedName name="__________________________________________________________________Pgm15">#REF!</definedName>
    <definedName name="__________________________________________________________________Pgm2">'[6]FSP-02'!$D$3</definedName>
    <definedName name="__________________________________________________________________Pgm3">'[6]FSP-03'!$D$3</definedName>
    <definedName name="__________________________________________________________________Pgm4">#REF!</definedName>
    <definedName name="__________________________________________________________________Pgm5">#REF!</definedName>
    <definedName name="__________________________________________________________________Pgm6">#REF!</definedName>
    <definedName name="__________________________________________________________________Pgm7">#REF!</definedName>
    <definedName name="__________________________________________________________________Pgm8">#REF!</definedName>
    <definedName name="__________________________________________________________________Pgm9">#REF!</definedName>
    <definedName name="_________________________________________________________________pgm10">#REF!</definedName>
    <definedName name="_________________________________________________________________Pgm11">'[7]CSS WP 11'!$D$3</definedName>
    <definedName name="_________________________________________________________________Pgm12">'[7]CSS WP 12'!$D$3</definedName>
    <definedName name="_________________________________________________________________Pgm13">'[7]CSS WP 13'!$D$3</definedName>
    <definedName name="_________________________________________________________________Pgm14">'[7]CSS WP 14'!$D$3</definedName>
    <definedName name="_________________________________________________________________Pgm15">'[7]CSS WP 15'!$D$3</definedName>
    <definedName name="_________________________________________________________________Pgm2">#REF!</definedName>
    <definedName name="_________________________________________________________________Pgm3">#REF!</definedName>
    <definedName name="_________________________________________________________________Pgm4">'[7]CSS WP 4'!$D$3</definedName>
    <definedName name="_________________________________________________________________Pgm5">'[7]CSS WP 5'!$D$3</definedName>
    <definedName name="_________________________________________________________________Pgm6">'[7]CSS WP 6'!$D$3</definedName>
    <definedName name="_________________________________________________________________Pgm7">'[7]CSS WP 7'!$D$3</definedName>
    <definedName name="_________________________________________________________________Pgm8">'[7]CSS WP 8'!$D$3</definedName>
    <definedName name="_________________________________________________________________Pgm9">'[7]CSS WP 9'!$D$3</definedName>
    <definedName name="________________________________________________________________pgm10">'[7]CSS WP 10'!$D$3</definedName>
    <definedName name="________________________________________________________________Pgm11">'[8]CSS Pgm 11'!$D$3</definedName>
    <definedName name="________________________________________________________________Pgm12">'[8]CSS Pgm 12'!$D$3</definedName>
    <definedName name="________________________________________________________________Pgm13">'[8]CSS Pgm 13'!$D$3</definedName>
    <definedName name="________________________________________________________________Pgm14">'[8]CSS Pgm 14'!$D$3</definedName>
    <definedName name="________________________________________________________________Pgm15">'[8]CSS Pgm 15'!$D$3</definedName>
    <definedName name="________________________________________________________________Pgm2">'[7]CSS WP 2'!$D$3</definedName>
    <definedName name="________________________________________________________________Pgm3">'[7]CSS WP 3'!$D$3</definedName>
    <definedName name="________________________________________________________________Pgm4">'[8]CSS Pgm 4'!$D$3</definedName>
    <definedName name="________________________________________________________________Pgm5">'[8]CSS Pgm 5'!$D$3</definedName>
    <definedName name="________________________________________________________________Pgm6">'[8]CSS Pgm 6'!$D$3</definedName>
    <definedName name="________________________________________________________________Pgm7">'[8]CSS Pgm 7'!$D$3</definedName>
    <definedName name="________________________________________________________________Pgm8">'[8]CSS Pgm 8'!$D$3</definedName>
    <definedName name="________________________________________________________________Pgm9">'[8]CSS Pgm 9'!$D$3</definedName>
    <definedName name="_______________________________________________________________pgm10">'[8]CSS Pgm 10'!$D$3</definedName>
    <definedName name="_______________________________________________________________Pgm11">#REF!</definedName>
    <definedName name="_______________________________________________________________Pgm12">#REF!</definedName>
    <definedName name="_______________________________________________________________Pgm13">#REF!</definedName>
    <definedName name="_______________________________________________________________Pgm14">#REF!</definedName>
    <definedName name="_______________________________________________________________Pgm15">#REF!</definedName>
    <definedName name="_______________________________________________________________Pgm2">'[8]CSS Pgm 2'!$D$3</definedName>
    <definedName name="_______________________________________________________________Pgm3">'[8]CSS Pgm 3'!$D$3</definedName>
    <definedName name="_______________________________________________________________Pgm4">#REF!</definedName>
    <definedName name="_______________________________________________________________Pgm5">#REF!</definedName>
    <definedName name="_______________________________________________________________Pgm6">#REF!</definedName>
    <definedName name="_______________________________________________________________Pgm7">#REF!</definedName>
    <definedName name="_______________________________________________________________Pgm8">#REF!</definedName>
    <definedName name="_______________________________________________________________Pgm9">#REF!</definedName>
    <definedName name="______________________________________________________________pgm10">#REF!</definedName>
    <definedName name="______________________________________________________________Pgm11">'[7]CSS WP 11'!$D$3</definedName>
    <definedName name="______________________________________________________________Pgm12">'[7]CSS WP 12'!$D$3</definedName>
    <definedName name="______________________________________________________________Pgm13">'[7]CSS WP 13'!$D$3</definedName>
    <definedName name="______________________________________________________________Pgm14">'[7]CSS WP 14'!$D$3</definedName>
    <definedName name="______________________________________________________________Pgm15">'[7]CSS WP 15'!$D$3</definedName>
    <definedName name="______________________________________________________________Pgm2">#REF!</definedName>
    <definedName name="______________________________________________________________Pgm3">#REF!</definedName>
    <definedName name="______________________________________________________________Pgm4">'[7]CSS WP 4'!$D$3</definedName>
    <definedName name="______________________________________________________________Pgm5">'[7]CSS WP 5'!$D$3</definedName>
    <definedName name="______________________________________________________________Pgm6">'[7]CSS WP 6'!$D$3</definedName>
    <definedName name="______________________________________________________________Pgm7">'[7]CSS WP 7'!$D$3</definedName>
    <definedName name="______________________________________________________________Pgm8">'[7]CSS WP 8'!$D$3</definedName>
    <definedName name="______________________________________________________________Pgm9">'[7]CSS WP 9'!$D$3</definedName>
    <definedName name="_____________________________________________________________pgm10">'[7]CSS WP 10'!$D$3</definedName>
    <definedName name="_____________________________________________________________Pgm11">'[8]CSS Pgm 11'!$D$3</definedName>
    <definedName name="_____________________________________________________________Pgm12">'[8]CSS Pgm 12'!$D$3</definedName>
    <definedName name="_____________________________________________________________Pgm13">'[8]CSS Pgm 13'!$D$3</definedName>
    <definedName name="_____________________________________________________________Pgm14">'[8]CSS Pgm 14'!$D$3</definedName>
    <definedName name="_____________________________________________________________Pgm15">'[8]CSS Pgm 15'!$D$3</definedName>
    <definedName name="_____________________________________________________________Pgm2">'[7]CSS WP 2'!$D$3</definedName>
    <definedName name="_____________________________________________________________Pgm3">'[7]CSS WP 3'!$D$3</definedName>
    <definedName name="_____________________________________________________________Pgm4">'[8]CSS Pgm 4'!$D$3</definedName>
    <definedName name="_____________________________________________________________Pgm5">'[8]CSS Pgm 5'!$D$3</definedName>
    <definedName name="_____________________________________________________________Pgm6">'[8]CSS Pgm 6'!$D$3</definedName>
    <definedName name="_____________________________________________________________Pgm7">'[8]CSS Pgm 7'!$D$3</definedName>
    <definedName name="_____________________________________________________________Pgm8">'[8]CSS Pgm 8'!$D$3</definedName>
    <definedName name="_____________________________________________________________Pgm9">'[8]CSS Pgm 9'!$D$3</definedName>
    <definedName name="____________________________________________________________pgm10">'[8]CSS Pgm 10'!$D$3</definedName>
    <definedName name="____________________________________________________________Pgm11">#REF!</definedName>
    <definedName name="____________________________________________________________Pgm12">#REF!</definedName>
    <definedName name="____________________________________________________________Pgm13">#REF!</definedName>
    <definedName name="____________________________________________________________Pgm14">#REF!</definedName>
    <definedName name="____________________________________________________________Pgm15">#REF!</definedName>
    <definedName name="____________________________________________________________Pgm2">'[8]CSS Pgm 2'!$D$3</definedName>
    <definedName name="____________________________________________________________Pgm3">'[8]CSS Pgm 3'!$D$3</definedName>
    <definedName name="____________________________________________________________Pgm4">#REF!</definedName>
    <definedName name="____________________________________________________________Pgm5">#REF!</definedName>
    <definedName name="____________________________________________________________Pgm6">#REF!</definedName>
    <definedName name="____________________________________________________________Pgm7">#REF!</definedName>
    <definedName name="____________________________________________________________Pgm8">#REF!</definedName>
    <definedName name="____________________________________________________________Pgm9">#REF!</definedName>
    <definedName name="___________________________________________________________pgm10">#REF!</definedName>
    <definedName name="___________________________________________________________Pgm11">#REF!</definedName>
    <definedName name="___________________________________________________________Pgm12">#REF!</definedName>
    <definedName name="___________________________________________________________Pgm13">#REF!</definedName>
    <definedName name="___________________________________________________________Pgm14">#REF!</definedName>
    <definedName name="___________________________________________________________Pgm15">#REF!</definedName>
    <definedName name="___________________________________________________________Pgm2">#REF!</definedName>
    <definedName name="___________________________________________________________Pgm3">#REF!</definedName>
    <definedName name="___________________________________________________________Pgm4">#REF!</definedName>
    <definedName name="___________________________________________________________Pgm5">#REF!</definedName>
    <definedName name="___________________________________________________________Pgm6">#REF!</definedName>
    <definedName name="___________________________________________________________Pgm7">#REF!</definedName>
    <definedName name="___________________________________________________________Pgm8">#REF!</definedName>
    <definedName name="___________________________________________________________Pgm9">#REF!</definedName>
    <definedName name="__________________________________________________________pgm10">#REF!</definedName>
    <definedName name="__________________________________________________________Pgm11">'[9]A-11Adult IMD Step-Down Facilit'!$D$3</definedName>
    <definedName name="__________________________________________________________Pgm12">'[9]A-12 Adult Housing Svcs Housing'!$D$3</definedName>
    <definedName name="__________________________________________________________Pgm13">'[9]A-13 Adult Housing Svcs Safe Ha'!$D$3</definedName>
    <definedName name="__________________________________________________________Pgm14">'[9]A-14 Adults Jail Transition_Lin'!$D$3</definedName>
    <definedName name="__________________________________________________________Pgm15">'[9]A-15 Older Adult FSP'!$D$3</definedName>
    <definedName name="__________________________________________________________Pgm2">#REF!</definedName>
    <definedName name="__________________________________________________________Pgm3">#REF!</definedName>
    <definedName name="__________________________________________________________Pgm4">'[9]A-4 Children Family Crisis Svcs'!$D$3</definedName>
    <definedName name="__________________________________________________________Pgm5">'[9]A-5 TAY FSP'!$D$3</definedName>
    <definedName name="__________________________________________________________Pgm6">'[9]A-6 TAY Drop-in Centers'!$D$3</definedName>
    <definedName name="__________________________________________________________Pgm7">'[9]A-7 TAY Housing Services'!$D$3</definedName>
    <definedName name="__________________________________________________________Pgm8">'[9]A-8 Probation Services'!$D$3</definedName>
    <definedName name="__________________________________________________________Pgm9">'[9]A-9 Adult FSP'!$D$3</definedName>
    <definedName name="_________________________________________________________pgm10">'[9]A-10 Adult Wellness Center'!$D$3</definedName>
    <definedName name="_________________________________________________________Pgm11">#REF!</definedName>
    <definedName name="_________________________________________________________Pgm12">#REF!</definedName>
    <definedName name="_________________________________________________________Pgm13">#REF!</definedName>
    <definedName name="_________________________________________________________Pgm14">#REF!</definedName>
    <definedName name="_________________________________________________________Pgm15">#REF!</definedName>
    <definedName name="_________________________________________________________Pgm2">'[9]A-2 Children Family Support Svc'!$D$3</definedName>
    <definedName name="_________________________________________________________Pgm3">'[9]A-3 Children Integrated MH_COD'!$D$3</definedName>
    <definedName name="_________________________________________________________Pgm4">#REF!</definedName>
    <definedName name="_________________________________________________________Pgm5">#REF!</definedName>
    <definedName name="_________________________________________________________Pgm6">#REF!</definedName>
    <definedName name="_________________________________________________________Pgm7">#REF!</definedName>
    <definedName name="_________________________________________________________Pgm8">#REF!</definedName>
    <definedName name="_________________________________________________________Pgm9">#REF!</definedName>
    <definedName name="________________________________________________________pgm10">#REF!</definedName>
    <definedName name="________________________________________________________Pgm11">#REF!</definedName>
    <definedName name="________________________________________________________Pgm12">#REF!</definedName>
    <definedName name="________________________________________________________Pgm13">#REF!</definedName>
    <definedName name="________________________________________________________Pgm14">#REF!</definedName>
    <definedName name="________________________________________________________Pgm15">#REF!</definedName>
    <definedName name="________________________________________________________Pgm2">#REF!</definedName>
    <definedName name="________________________________________________________Pgm3">#REF!</definedName>
    <definedName name="________________________________________________________Pgm4">#REF!</definedName>
    <definedName name="________________________________________________________Pgm5">#REF!</definedName>
    <definedName name="________________________________________________________Pgm6">#REF!</definedName>
    <definedName name="________________________________________________________Pgm7">#REF!</definedName>
    <definedName name="________________________________________________________Pgm8">#REF!</definedName>
    <definedName name="________________________________________________________Pgm9">#REF!</definedName>
    <definedName name="_______________________________________________________pgm10">#REF!</definedName>
    <definedName name="_______________________________________________________Pgm11">'[10]CSS WP 11'!$D$3</definedName>
    <definedName name="_______________________________________________________Pgm12">'[10]CSS WP 12'!$D$3</definedName>
    <definedName name="_______________________________________________________Pgm13">'[10]CSS WP 13'!$D$3</definedName>
    <definedName name="_______________________________________________________Pgm14">'[10]CSS WP 14'!$D$3</definedName>
    <definedName name="_______________________________________________________Pgm15">'[10]CSS WP 15'!$D$3</definedName>
    <definedName name="_______________________________________________________Pgm2">#REF!</definedName>
    <definedName name="_______________________________________________________Pgm3">#REF!</definedName>
    <definedName name="_______________________________________________________Pgm4">'[10]CSS WP 4'!$D$3</definedName>
    <definedName name="_______________________________________________________Pgm5">'[10]CSS WP 5'!$D$3</definedName>
    <definedName name="_______________________________________________________Pgm6">'[10]CSS WP 6'!$D$3</definedName>
    <definedName name="_______________________________________________________Pgm7">'[10]CSS WP 7'!$D$3</definedName>
    <definedName name="_______________________________________________________Pgm8">'[10]CSS WP 8'!$D$3</definedName>
    <definedName name="_______________________________________________________Pgm9">'[10]CSS WP 9'!$D$3</definedName>
    <definedName name="______________________________________________________pgm10">'[10]CSS WP 10'!$D$3</definedName>
    <definedName name="______________________________________________________Pgm11">'[11]CSS Pgm 11'!$D$3</definedName>
    <definedName name="______________________________________________________Pgm12">'[11]CSS Pgm 12'!$D$3</definedName>
    <definedName name="______________________________________________________Pgm13">'[11]CSS Pgm 13'!$D$3</definedName>
    <definedName name="______________________________________________________Pgm14">'[11]CSS Pgm 14'!$D$3</definedName>
    <definedName name="______________________________________________________Pgm15">'[11]CSS Pgm 15'!$D$3</definedName>
    <definedName name="______________________________________________________Pgm2">'[10]CSS WP 2'!$D$3</definedName>
    <definedName name="______________________________________________________Pgm3">'[10]CSS WP 3'!$D$3</definedName>
    <definedName name="______________________________________________________Pgm4">[11]ShareCare!$D$3</definedName>
    <definedName name="______________________________________________________Pgm5">'[11]CSS Pgm 5'!$D$3</definedName>
    <definedName name="______________________________________________________Pgm6">'[11]CSS Pgm 6'!$D$3</definedName>
    <definedName name="______________________________________________________Pgm7">'[11]CSS Pgm 7'!$D$3</definedName>
    <definedName name="______________________________________________________Pgm8">'[11]CSS Pgm 8'!$D$3</definedName>
    <definedName name="______________________________________________________Pgm9">'[11]CSS Pgm 9'!$D$3</definedName>
    <definedName name="_____________________________________________________pgm10">'[11]CSS Pgm 10'!$D$3</definedName>
    <definedName name="_____________________________________________________Pgm11">#REF!</definedName>
    <definedName name="_____________________________________________________Pgm12">#REF!</definedName>
    <definedName name="_____________________________________________________Pgm13">#REF!</definedName>
    <definedName name="_____________________________________________________Pgm14">#REF!</definedName>
    <definedName name="_____________________________________________________Pgm15">#REF!</definedName>
    <definedName name="_____________________________________________________Pgm2">'[11]C&amp;YS.06'!$D$3</definedName>
    <definedName name="_____________________________________________________Pgm3">'[11]C&amp;FSP.06'!$D$3</definedName>
    <definedName name="_____________________________________________________Pgm4">#REF!</definedName>
    <definedName name="_____________________________________________________Pgm5">#REF!</definedName>
    <definedName name="_____________________________________________________Pgm6">#REF!</definedName>
    <definedName name="_____________________________________________________Pgm7">#REF!</definedName>
    <definedName name="_____________________________________________________Pgm8">#REF!</definedName>
    <definedName name="_____________________________________________________Pgm9">#REF!</definedName>
    <definedName name="____________________________________________________pgm10">#REF!</definedName>
    <definedName name="____________________________________________________Pgm11">#REF!</definedName>
    <definedName name="____________________________________________________Pgm12">#REF!</definedName>
    <definedName name="____________________________________________________Pgm13">#REF!</definedName>
    <definedName name="____________________________________________________Pgm14">#REF!</definedName>
    <definedName name="____________________________________________________Pgm15">#REF!</definedName>
    <definedName name="____________________________________________________Pgm2">'[12]CSS WP 2'!$D$3</definedName>
    <definedName name="____________________________________________________Pgm3">'[12]CSS WP 3'!$D$3</definedName>
    <definedName name="____________________________________________________Pgm4">#REF!</definedName>
    <definedName name="____________________________________________________Pgm5">#REF!</definedName>
    <definedName name="____________________________________________________Pgm6">#REF!</definedName>
    <definedName name="____________________________________________________Pgm7">#REF!</definedName>
    <definedName name="____________________________________________________Pgm8">#REF!</definedName>
    <definedName name="____________________________________________________Pgm9">#REF!</definedName>
    <definedName name="___________________________________________________pgm10">#REF!</definedName>
    <definedName name="___________________________________________________Pgm11">#REF!</definedName>
    <definedName name="___________________________________________________Pgm12">#REF!</definedName>
    <definedName name="___________________________________________________Pgm13">#REF!</definedName>
    <definedName name="___________________________________________________Pgm14">#REF!</definedName>
    <definedName name="___________________________________________________Pgm15">#REF!</definedName>
    <definedName name="___________________________________________________Pgm2">#REF!</definedName>
    <definedName name="___________________________________________________Pgm3">#REF!</definedName>
    <definedName name="___________________________________________________Pgm4">#REF!</definedName>
    <definedName name="___________________________________________________Pgm5">#REF!</definedName>
    <definedName name="___________________________________________________Pgm6">#REF!</definedName>
    <definedName name="___________________________________________________Pgm7">#REF!</definedName>
    <definedName name="___________________________________________________Pgm8">#REF!</definedName>
    <definedName name="___________________________________________________Pgm9">#REF!</definedName>
    <definedName name="__________________________________________________pgm10">#REF!</definedName>
    <definedName name="__________________________________________________Pgm11">#REF!</definedName>
    <definedName name="__________________________________________________Pgm12">#REF!</definedName>
    <definedName name="__________________________________________________Pgm13">#REF!</definedName>
    <definedName name="__________________________________________________Pgm14">#REF!</definedName>
    <definedName name="__________________________________________________Pgm15">#REF!</definedName>
    <definedName name="__________________________________________________Pgm2">#REF!</definedName>
    <definedName name="__________________________________________________Pgm3">#REF!</definedName>
    <definedName name="__________________________________________________Pgm4">#REF!</definedName>
    <definedName name="__________________________________________________Pgm5">#REF!</definedName>
    <definedName name="__________________________________________________Pgm6">#REF!</definedName>
    <definedName name="__________________________________________________Pgm7">#REF!</definedName>
    <definedName name="__________________________________________________Pgm8">#REF!</definedName>
    <definedName name="__________________________________________________Pgm9">#REF!</definedName>
    <definedName name="_________________________________________________pgm10">#REF!</definedName>
    <definedName name="_________________________________________________Pgm11">'[13]CSS WP 11'!$D$3</definedName>
    <definedName name="_________________________________________________Pgm12">'[13]CSS WP 12'!$D$3</definedName>
    <definedName name="_________________________________________________Pgm13">'[13]CSS WP 13'!$D$3</definedName>
    <definedName name="_________________________________________________Pgm14">'[13]CSS WP 14'!$D$3</definedName>
    <definedName name="_________________________________________________Pgm15">'[13]CSS WP 15'!$D$3</definedName>
    <definedName name="_________________________________________________Pgm2">'[13]CSS WP 2'!$D$3</definedName>
    <definedName name="_________________________________________________Pgm3">'[13]CSS WP 3'!$D$3</definedName>
    <definedName name="_________________________________________________Pgm4">'[13]CSS WP 4'!$D$3</definedName>
    <definedName name="_________________________________________________Pgm5">'[13]CSS WP 5'!$D$3</definedName>
    <definedName name="_________________________________________________Pgm6">'[13]CSS WP 6'!$D$3</definedName>
    <definedName name="_________________________________________________Pgm7">'[13]CSS WP 7'!$D$3</definedName>
    <definedName name="_________________________________________________Pgm8">'[13]CSS WP 8'!$D$3</definedName>
    <definedName name="_________________________________________________Pgm9">'[13]CSS WP 9'!$D$3</definedName>
    <definedName name="________________________________________________pgm10">'[13]CSS WP 10'!$D$3</definedName>
    <definedName name="________________________________________________Pgm11">'[14]CSS Pgm 11'!$D$3</definedName>
    <definedName name="________________________________________________Pgm12">'[14]CSS Pgm 12'!$D$3</definedName>
    <definedName name="________________________________________________Pgm13">'[14]CSS Pgm 13'!$D$3</definedName>
    <definedName name="________________________________________________Pgm14">'[14]CSS Pgm 14'!$D$3</definedName>
    <definedName name="________________________________________________Pgm15">'[14]CSS Pgm 15'!$D$3</definedName>
    <definedName name="________________________________________________Pgm2">'[14]CSS Pgm 2'!$D$3</definedName>
    <definedName name="________________________________________________Pgm3">'[14]CSS Pgm 3'!$D$3</definedName>
    <definedName name="________________________________________________Pgm4">'[14]CSS Pgm 4'!$D$3</definedName>
    <definedName name="________________________________________________Pgm5">'[14]CSS Pgm 5'!$D$3</definedName>
    <definedName name="________________________________________________Pgm6">'[14]CSS Pgm 6'!$D$3</definedName>
    <definedName name="________________________________________________Pgm7">'[14]CSS Pgm 7'!$D$3</definedName>
    <definedName name="________________________________________________Pgm8">'[14]CSS Pgm 8'!$D$3</definedName>
    <definedName name="________________________________________________Pgm9">'[14]CSS Pgm 9'!$D$3</definedName>
    <definedName name="_______________________________________________pgm10">'[14]CSS Pgm 10'!$D$3</definedName>
    <definedName name="_______________________________________________Pgm11">#REF!</definedName>
    <definedName name="_______________________________________________Pgm12">#REF!</definedName>
    <definedName name="_______________________________________________Pgm13">#REF!</definedName>
    <definedName name="_______________________________________________Pgm14">#REF!</definedName>
    <definedName name="_______________________________________________Pgm15">#REF!</definedName>
    <definedName name="_______________________________________________Pgm2">#REF!</definedName>
    <definedName name="_______________________________________________Pgm3">#REF!</definedName>
    <definedName name="_______________________________________________Pgm4">#REF!</definedName>
    <definedName name="_______________________________________________Pgm5">#REF!</definedName>
    <definedName name="_______________________________________________Pgm6">#REF!</definedName>
    <definedName name="_______________________________________________Pgm7">#REF!</definedName>
    <definedName name="_______________________________________________Pgm8">#REF!</definedName>
    <definedName name="_______________________________________________Pgm9">#REF!</definedName>
    <definedName name="______________________________________________pgm10">#REF!</definedName>
    <definedName name="______________________________________________Pgm11">'[15]CSS WP 11'!$D$3</definedName>
    <definedName name="______________________________________________Pgm12">'[15]CSS WP 12'!$D$3</definedName>
    <definedName name="______________________________________________Pgm13">'[15]CSS WP 13'!$D$3</definedName>
    <definedName name="______________________________________________Pgm14">'[15]CSS WP 14'!$D$3</definedName>
    <definedName name="______________________________________________Pgm15">'[15]CSS WP 15'!$D$3</definedName>
    <definedName name="______________________________________________Pgm2">'[15]CSS WP 2'!$D$3</definedName>
    <definedName name="______________________________________________Pgm3">'[15]CSS WP 3'!$D$3</definedName>
    <definedName name="______________________________________________Pgm4">'[15]CSS WP 4'!$D$3</definedName>
    <definedName name="______________________________________________Pgm5">'[15]CSS WP 5'!$D$3</definedName>
    <definedName name="______________________________________________Pgm6">'[15]CSS WP 6'!$D$3</definedName>
    <definedName name="______________________________________________Pgm7">'[15]CSS WP 7'!$D$3</definedName>
    <definedName name="______________________________________________Pgm8">'[15]CSS WP 8'!$D$3</definedName>
    <definedName name="______________________________________________Pgm9">'[15]CSS WP 9'!$D$3</definedName>
    <definedName name="_____________________________________________pgm10">'[15]CSS WP 10'!$D$3</definedName>
    <definedName name="_____________________________________________Pgm11">'[16]CSS Pgm 11'!$D$3</definedName>
    <definedName name="_____________________________________________Pgm12">'[16]CSS Pgm 12'!$D$3</definedName>
    <definedName name="_____________________________________________Pgm13">'[16]CSS Pgm 13'!$D$3</definedName>
    <definedName name="_____________________________________________Pgm14">'[16]CSS Pgm 14'!$D$3</definedName>
    <definedName name="_____________________________________________Pgm15">'[16]CSS Pgm 15'!$D$3</definedName>
    <definedName name="_____________________________________________Pgm2">'[16]CSS Pgm 2'!$D$3</definedName>
    <definedName name="_____________________________________________Pgm3">'[16]CSS Pgm 3'!$D$3</definedName>
    <definedName name="_____________________________________________Pgm4">'[16]CSS Pgm 4'!$D$3</definedName>
    <definedName name="_____________________________________________Pgm5">'[16]CSS Pgm 5'!$D$3</definedName>
    <definedName name="_____________________________________________Pgm6">'[16]CSS Pgm 6'!$D$3</definedName>
    <definedName name="_____________________________________________Pgm7">'[16]CSS Pgm 7'!$D$3</definedName>
    <definedName name="_____________________________________________Pgm8">'[16]CSS Pgm 8'!$D$3</definedName>
    <definedName name="_____________________________________________Pgm9">'[16]CSS Pgm 9'!$D$3</definedName>
    <definedName name="____________________________________________pgm10">'[16]CSS Pgm 10'!$D$3</definedName>
    <definedName name="____________________________________________Pgm11">#REF!</definedName>
    <definedName name="____________________________________________Pgm12">#REF!</definedName>
    <definedName name="____________________________________________Pgm13">#REF!</definedName>
    <definedName name="____________________________________________Pgm14">#REF!</definedName>
    <definedName name="____________________________________________Pgm15">#REF!</definedName>
    <definedName name="____________________________________________Pgm2">#REF!</definedName>
    <definedName name="____________________________________________Pgm3">#REF!</definedName>
    <definedName name="____________________________________________Pgm4">#REF!</definedName>
    <definedName name="____________________________________________Pgm5">#REF!</definedName>
    <definedName name="____________________________________________Pgm6">#REF!</definedName>
    <definedName name="____________________________________________Pgm7">#REF!</definedName>
    <definedName name="____________________________________________Pgm8">#REF!</definedName>
    <definedName name="____________________________________________Pgm9">#REF!</definedName>
    <definedName name="___________________________________________Pgm1">#REF!</definedName>
    <definedName name="___________________________________________pgm10">#REF!</definedName>
    <definedName name="___________________________________________Pgm11">#REF!</definedName>
    <definedName name="___________________________________________Pgm12">#REF!</definedName>
    <definedName name="___________________________________________Pgm13">#REF!</definedName>
    <definedName name="___________________________________________Pgm14">#REF!</definedName>
    <definedName name="___________________________________________Pgm15">#REF!</definedName>
    <definedName name="___________________________________________Pgm2">#REF!</definedName>
    <definedName name="___________________________________________Pgm3">#REF!</definedName>
    <definedName name="___________________________________________Pgm4">#REF!</definedName>
    <definedName name="___________________________________________Pgm5">#REF!</definedName>
    <definedName name="___________________________________________Pgm6">#REF!</definedName>
    <definedName name="___________________________________________Pgm7">#REF!</definedName>
    <definedName name="___________________________________________Pgm8">#REF!</definedName>
    <definedName name="___________________________________________Pgm9">#REF!</definedName>
    <definedName name="__________________________________________pgm10">#REF!</definedName>
    <definedName name="__________________________________________Pgm11">'[17]CSS WP 11'!$D$3</definedName>
    <definedName name="__________________________________________Pgm12">'[17]CSS WP 12'!$D$3</definedName>
    <definedName name="__________________________________________Pgm13">'[17]CSS WP 13'!$D$3</definedName>
    <definedName name="__________________________________________Pgm14">'[17]CSS WP 14'!$D$3</definedName>
    <definedName name="__________________________________________Pgm15">'[17]CSS WP 15'!$D$3</definedName>
    <definedName name="__________________________________________Pgm16">#REF!</definedName>
    <definedName name="__________________________________________Pgm17">#REF!</definedName>
    <definedName name="__________________________________________Pgm18">#REF!</definedName>
    <definedName name="__________________________________________Pgm19">#REF!</definedName>
    <definedName name="__________________________________________Pgm2">'[17]CSS WP 2'!$D$3</definedName>
    <definedName name="__________________________________________Pgm3">'[17]CSS WP 3'!$D$3</definedName>
    <definedName name="__________________________________________Pgm4">'[17]CSS WP 4'!$D$3</definedName>
    <definedName name="__________________________________________Pgm5">'[17]CSS WP 5'!$D$3</definedName>
    <definedName name="__________________________________________Pgm6">'[17]CSS WP 6'!$D$3</definedName>
    <definedName name="__________________________________________Pgm7">'[17]CSS WP 7'!$D$3</definedName>
    <definedName name="__________________________________________Pgm8">'[17]CSS WP 8'!$D$3</definedName>
    <definedName name="__________________________________________Pgm9">'[17]CSS WP 9'!$D$3</definedName>
    <definedName name="_________________________________________Pgm1">#REF!</definedName>
    <definedName name="_________________________________________pgm10">'[17]CSS WP 10'!$D$3</definedName>
    <definedName name="_________________________________________Pgm11">'[18]CSS Pgm 11'!$D$3</definedName>
    <definedName name="_________________________________________Pgm12">'[18]CSS Pgm 12'!$D$3</definedName>
    <definedName name="_________________________________________Pgm13">'[18]CSS Pgm 13'!$D$3</definedName>
    <definedName name="_________________________________________Pgm14">'[18]CSS Pgm 14'!$D$3</definedName>
    <definedName name="_________________________________________Pgm15">'[18]CSS Pgm 15'!$D$3</definedName>
    <definedName name="_________________________________________Pgm16">#REF!</definedName>
    <definedName name="_________________________________________Pgm17">#REF!</definedName>
    <definedName name="_________________________________________Pgm18">#REF!</definedName>
    <definedName name="_________________________________________Pgm19">#REF!</definedName>
    <definedName name="_________________________________________Pgm2">'[18]CSS Pgm 2'!$D$3</definedName>
    <definedName name="_________________________________________Pgm3">'[18]CSS Pgm 3'!$D$3</definedName>
    <definedName name="_________________________________________Pgm4">'[18]CSS Pgm 4'!$D$3</definedName>
    <definedName name="_________________________________________Pgm5">'[18]CSS Pgm 5'!$D$3</definedName>
    <definedName name="_________________________________________Pgm6">'[18]CSS Pgm 6'!$D$3</definedName>
    <definedName name="_________________________________________Pgm7">'[18]CSS Pgm 7'!$D$3</definedName>
    <definedName name="_________________________________________Pgm8">'[18]CSS Pgm 8'!$D$3</definedName>
    <definedName name="_________________________________________Pgm9">'[18]CSS Pgm 9'!$D$3</definedName>
    <definedName name="________________________________________Pgm1">#REF!</definedName>
    <definedName name="________________________________________pgm10">'[18]CSS Pgm 10'!$D$3</definedName>
    <definedName name="________________________________________Pgm11">#REF!</definedName>
    <definedName name="________________________________________Pgm12">#REF!</definedName>
    <definedName name="________________________________________Pgm13">#REF!</definedName>
    <definedName name="________________________________________Pgm14">#REF!</definedName>
    <definedName name="________________________________________Pgm15">#REF!</definedName>
    <definedName name="________________________________________Pgm16">#REF!</definedName>
    <definedName name="________________________________________Pgm17">#REF!</definedName>
    <definedName name="________________________________________Pgm18">#REF!</definedName>
    <definedName name="________________________________________Pgm19">#REF!</definedName>
    <definedName name="________________________________________Pgm2">#REF!</definedName>
    <definedName name="________________________________________Pgm3">#REF!</definedName>
    <definedName name="________________________________________Pgm4">#REF!</definedName>
    <definedName name="________________________________________Pgm5">#REF!</definedName>
    <definedName name="________________________________________Pgm6">#REF!</definedName>
    <definedName name="________________________________________Pgm7">#REF!</definedName>
    <definedName name="________________________________________Pgm8">#REF!</definedName>
    <definedName name="________________________________________Pgm9">#REF!</definedName>
    <definedName name="_______________________________________Pgm1">#REF!</definedName>
    <definedName name="_______________________________________pgm10">#REF!</definedName>
    <definedName name="_______________________________________Pgm11">#REF!</definedName>
    <definedName name="_______________________________________Pgm12">#REF!</definedName>
    <definedName name="_______________________________________Pgm13">#REF!</definedName>
    <definedName name="_______________________________________Pgm14">#REF!</definedName>
    <definedName name="_______________________________________Pgm15">#REF!</definedName>
    <definedName name="_______________________________________Pgm16">#REF!</definedName>
    <definedName name="_______________________________________Pgm17">#REF!</definedName>
    <definedName name="_______________________________________Pgm18">#REF!</definedName>
    <definedName name="_______________________________________Pgm19">#REF!</definedName>
    <definedName name="_______________________________________Pgm2">#REF!</definedName>
    <definedName name="_______________________________________Pgm3">#REF!</definedName>
    <definedName name="_______________________________________Pgm4">#REF!</definedName>
    <definedName name="_______________________________________Pgm5">#REF!</definedName>
    <definedName name="_______________________________________Pgm6">#REF!</definedName>
    <definedName name="_______________________________________Pgm7">#REF!</definedName>
    <definedName name="_______________________________________Pgm8">#REF!</definedName>
    <definedName name="_______________________________________Pgm9">#REF!</definedName>
    <definedName name="______________________________________Pgm1">#REF!</definedName>
    <definedName name="______________________________________pgm10">#REF!</definedName>
    <definedName name="______________________________________Pgm11">'[19]CSS WP 11'!$D$3</definedName>
    <definedName name="______________________________________Pgm12">'[19]CSS WP 12'!$D$3</definedName>
    <definedName name="______________________________________Pgm13">'[19]CSS WP 13'!$D$3</definedName>
    <definedName name="______________________________________Pgm14">'[19]CSS WP 14'!$D$3</definedName>
    <definedName name="______________________________________Pgm15">'[19]CSS WP 15'!$D$3</definedName>
    <definedName name="______________________________________Pgm16">#REF!</definedName>
    <definedName name="______________________________________Pgm17">#REF!</definedName>
    <definedName name="______________________________________Pgm18">#REF!</definedName>
    <definedName name="______________________________________Pgm19">#REF!</definedName>
    <definedName name="______________________________________Pgm2">[19]WASS!$D$3</definedName>
    <definedName name="______________________________________Pgm3">[19]JSTS!$D$3</definedName>
    <definedName name="______________________________________Pgm4">[19]TAY!$D$3</definedName>
    <definedName name="______________________________________Pgm5">[19]SASS!$D$3</definedName>
    <definedName name="______________________________________Pgm6">[19]Outreach!$D$3</definedName>
    <definedName name="______________________________________Pgm7">'[19]CSS WP 7'!$D$3</definedName>
    <definedName name="______________________________________Pgm8">'[19]CSS WP 8'!$D$3</definedName>
    <definedName name="______________________________________Pgm9">'[19]CSS WP 9'!$D$3</definedName>
    <definedName name="_____________________________________Pgm1">#REF!</definedName>
    <definedName name="_____________________________________pgm10">'[19]CSS WP 10'!$D$3</definedName>
    <definedName name="_____________________________________Pgm11">'[20]CSS Pgm 11'!$D$3</definedName>
    <definedName name="_____________________________________Pgm12">'[20]CSS Pgm 12'!$D$3</definedName>
    <definedName name="_____________________________________Pgm13">'[20]CSS Pgm 13'!$D$3</definedName>
    <definedName name="_____________________________________Pgm14">'[20]CSS Pgm 14'!$D$3</definedName>
    <definedName name="_____________________________________Pgm15">'[20]CSS Pgm 15'!$D$3</definedName>
    <definedName name="_____________________________________Pgm16">#REF!</definedName>
    <definedName name="_____________________________________Pgm17">#REF!</definedName>
    <definedName name="_____________________________________Pgm18">#REF!</definedName>
    <definedName name="_____________________________________Pgm19">#REF!</definedName>
    <definedName name="_____________________________________Pgm2">'[20]CSS Pgm 2'!$D$3</definedName>
    <definedName name="_____________________________________Pgm3">'[20]CSS Pgm 3'!$D$3</definedName>
    <definedName name="_____________________________________Pgm4">'[20]CSS Pgm 4'!$D$3</definedName>
    <definedName name="_____________________________________Pgm5">'[20]CSS Pgm 5'!$D$3</definedName>
    <definedName name="_____________________________________Pgm6">'[20]CSS Pgm 6'!$D$3</definedName>
    <definedName name="_____________________________________Pgm7">'[20]CSS Pgm 7'!$D$3</definedName>
    <definedName name="_____________________________________Pgm8">'[20]CSS Pgm 8'!$D$3</definedName>
    <definedName name="_____________________________________Pgm9">'[20]CSS Pgm 9'!$D$3</definedName>
    <definedName name="____________________________________Pgm1">#REF!</definedName>
    <definedName name="____________________________________pgm10">'[20]CSS Pgm 10'!$D$3</definedName>
    <definedName name="____________________________________Pgm11">#REF!</definedName>
    <definedName name="____________________________________Pgm12">#REF!</definedName>
    <definedName name="____________________________________Pgm13">#REF!</definedName>
    <definedName name="____________________________________Pgm14">#REF!</definedName>
    <definedName name="____________________________________Pgm15">#REF!</definedName>
    <definedName name="____________________________________Pgm16">#REF!</definedName>
    <definedName name="____________________________________Pgm17">#REF!</definedName>
    <definedName name="____________________________________Pgm18">#REF!</definedName>
    <definedName name="____________________________________Pgm19">#REF!</definedName>
    <definedName name="____________________________________Pgm2">#REF!</definedName>
    <definedName name="____________________________________Pgm3">#REF!</definedName>
    <definedName name="____________________________________Pgm4">#REF!</definedName>
    <definedName name="____________________________________Pgm5">#REF!</definedName>
    <definedName name="____________________________________Pgm6">#REF!</definedName>
    <definedName name="____________________________________Pgm7">#REF!</definedName>
    <definedName name="____________________________________Pgm8">#REF!</definedName>
    <definedName name="____________________________________Pgm9">#REF!</definedName>
    <definedName name="___________________________________Pgm1">#REF!</definedName>
    <definedName name="___________________________________pgm10">#REF!</definedName>
    <definedName name="___________________________________Pgm11">'[21]CSS WP 11'!$D$3</definedName>
    <definedName name="___________________________________Pgm12">'[21]CSS WP 12'!$D$3</definedName>
    <definedName name="___________________________________Pgm13">'[21]CSS WP 13'!$D$3</definedName>
    <definedName name="___________________________________Pgm14">'[21]CSS WP 14'!$D$3</definedName>
    <definedName name="___________________________________Pgm15">'[21]CSS WP 15'!$D$3</definedName>
    <definedName name="___________________________________Pgm16">#REF!</definedName>
    <definedName name="___________________________________Pgm17">#REF!</definedName>
    <definedName name="___________________________________Pgm18">#REF!</definedName>
    <definedName name="___________________________________Pgm19">#REF!</definedName>
    <definedName name="___________________________________Pgm2">'[21]CSS WP 2'!$D$3</definedName>
    <definedName name="___________________________________Pgm3">'[21]CSS WP 3'!$D$3</definedName>
    <definedName name="___________________________________Pgm4">'[21]CSS WP 4'!$D$3</definedName>
    <definedName name="___________________________________Pgm5">'[21]CSS WP 5'!$D$3</definedName>
    <definedName name="___________________________________Pgm6">'[21]CSS WP 6'!$D$3</definedName>
    <definedName name="___________________________________Pgm7">'[21]CSS WP 7'!$D$3</definedName>
    <definedName name="___________________________________Pgm8">'[21]CSS WP 8'!$D$3</definedName>
    <definedName name="___________________________________Pgm9">'[21]CSS WP 9'!$D$3</definedName>
    <definedName name="__________________________________Pgm1">#REF!</definedName>
    <definedName name="__________________________________pgm10">'[21]CSS WP 10'!$D$3</definedName>
    <definedName name="__________________________________Pgm11">'[22]CSS Pgm 11'!$D$3</definedName>
    <definedName name="__________________________________Pgm12">'[22]CSS Pgm 12'!$D$3</definedName>
    <definedName name="__________________________________Pgm13">'[22]CSS Pgm 13'!$D$3</definedName>
    <definedName name="__________________________________Pgm14">'[22]CSS Pgm 14'!$D$3</definedName>
    <definedName name="__________________________________Pgm15">'[22]CSS Pgm 15'!$D$3</definedName>
    <definedName name="__________________________________Pgm16">#REF!</definedName>
    <definedName name="__________________________________Pgm17">#REF!</definedName>
    <definedName name="__________________________________Pgm18">#REF!</definedName>
    <definedName name="__________________________________Pgm19">#REF!</definedName>
    <definedName name="__________________________________Pgm2">'[22]CSS Pgm 2'!$D$3</definedName>
    <definedName name="__________________________________Pgm3">'[22]CSS Pgm 3'!$D$3</definedName>
    <definedName name="__________________________________Pgm4">'[22]CSS Pgm 4'!$D$3</definedName>
    <definedName name="__________________________________Pgm5">'[22]CSS Pgm 5'!$D$3</definedName>
    <definedName name="__________________________________Pgm6">'[22]CSS Pgm 6'!$D$3</definedName>
    <definedName name="__________________________________Pgm7">'[22]CSS Pgm 7'!$D$3</definedName>
    <definedName name="__________________________________Pgm8">'[22]CSS Pgm 8'!$D$3</definedName>
    <definedName name="__________________________________Pgm9">'[22]CSS Pgm 9'!$D$3</definedName>
    <definedName name="_________________________________Pgm1">#REF!</definedName>
    <definedName name="_________________________________pgm10">'[22]CSS Pgm 10'!$D$3</definedName>
    <definedName name="_________________________________Pgm11">#REF!</definedName>
    <definedName name="_________________________________Pgm12">#REF!</definedName>
    <definedName name="_________________________________Pgm13">#REF!</definedName>
    <definedName name="_________________________________Pgm14">#REF!</definedName>
    <definedName name="_________________________________Pgm15">#REF!</definedName>
    <definedName name="_________________________________Pgm16">#REF!</definedName>
    <definedName name="_________________________________Pgm17">#REF!</definedName>
    <definedName name="_________________________________Pgm18">#REF!</definedName>
    <definedName name="_________________________________Pgm19">#REF!</definedName>
    <definedName name="_________________________________Pgm2">#REF!</definedName>
    <definedName name="_________________________________Pgm3">#REF!</definedName>
    <definedName name="_________________________________Pgm4">#REF!</definedName>
    <definedName name="_________________________________Pgm5">#REF!</definedName>
    <definedName name="_________________________________Pgm6">#REF!</definedName>
    <definedName name="_________________________________Pgm7">#REF!</definedName>
    <definedName name="_________________________________Pgm8">#REF!</definedName>
    <definedName name="_________________________________Pgm9">#REF!</definedName>
    <definedName name="________________________________Pgm1">#REF!</definedName>
    <definedName name="________________________________pgm10">#REF!</definedName>
    <definedName name="________________________________Pgm11">#REF!</definedName>
    <definedName name="________________________________Pgm12">#REF!</definedName>
    <definedName name="________________________________Pgm13">#REF!</definedName>
    <definedName name="________________________________Pgm14">#REF!</definedName>
    <definedName name="________________________________Pgm15">#REF!</definedName>
    <definedName name="________________________________Pgm16">#REF!</definedName>
    <definedName name="________________________________Pgm17">#REF!</definedName>
    <definedName name="________________________________Pgm18">#REF!</definedName>
    <definedName name="________________________________Pgm19">#REF!</definedName>
    <definedName name="________________________________Pgm2">#REF!</definedName>
    <definedName name="________________________________Pgm3">#REF!</definedName>
    <definedName name="________________________________Pgm4">#REF!</definedName>
    <definedName name="________________________________Pgm5">#REF!</definedName>
    <definedName name="________________________________Pgm6">#REF!</definedName>
    <definedName name="________________________________Pgm7">#REF!</definedName>
    <definedName name="________________________________Pgm8">#REF!</definedName>
    <definedName name="________________________________Pgm9">#REF!</definedName>
    <definedName name="_______________________________Pgm1">#REF!</definedName>
    <definedName name="_______________________________pgm10">#REF!</definedName>
    <definedName name="_______________________________Pgm11">#REF!</definedName>
    <definedName name="_______________________________Pgm12">#REF!</definedName>
    <definedName name="_______________________________Pgm13">#REF!</definedName>
    <definedName name="_______________________________Pgm14">#REF!</definedName>
    <definedName name="_______________________________Pgm15">#REF!</definedName>
    <definedName name="_______________________________Pgm16">'[9]A-16 OA Transformative Design'!$D$3</definedName>
    <definedName name="_______________________________Pgm17">'[9]A-17 OA Field-Capable Clinical'!$D$3</definedName>
    <definedName name="_______________________________Pgm18">'[9]A-18 OA Svcs Extenders'!$D$3</definedName>
    <definedName name="_______________________________Pgm19">'[9]A-19 OA Training'!$D$3</definedName>
    <definedName name="_______________________________Pgm2">'[23]CSS WP 2'!$D$3</definedName>
    <definedName name="_______________________________Pgm3">'[23]CSS WP 3'!$D$3</definedName>
    <definedName name="_______________________________Pgm4">'[23]CSS WP 4'!$D$3</definedName>
    <definedName name="_______________________________Pgm5">#REF!</definedName>
    <definedName name="_______________________________Pgm6">#REF!</definedName>
    <definedName name="_______________________________Pgm7">#REF!</definedName>
    <definedName name="_______________________________Pgm8">#REF!</definedName>
    <definedName name="_______________________________Pgm9">#REF!</definedName>
    <definedName name="______________________________Pgm1">#REF!</definedName>
    <definedName name="______________________________pgm10">#REF!</definedName>
    <definedName name="______________________________Pgm11">#REF!</definedName>
    <definedName name="______________________________Pgm12">#REF!</definedName>
    <definedName name="______________________________Pgm13">#REF!</definedName>
    <definedName name="______________________________Pgm14">#REF!</definedName>
    <definedName name="______________________________Pgm15">#REF!</definedName>
    <definedName name="______________________________Pgm16">#REF!</definedName>
    <definedName name="______________________________Pgm17">#REF!</definedName>
    <definedName name="______________________________Pgm18">#REF!</definedName>
    <definedName name="______________________________Pgm19">#REF!</definedName>
    <definedName name="______________________________Pgm2">'[24]CSS Pgm 2'!$D$3</definedName>
    <definedName name="______________________________Pgm3">'[24]CSS Pgm 3'!$D$3</definedName>
    <definedName name="______________________________Pgm4">'[24]CSS Pgm 4'!$D$3</definedName>
    <definedName name="______________________________Pgm5">#REF!</definedName>
    <definedName name="______________________________Pgm6">#REF!</definedName>
    <definedName name="______________________________Pgm7">#REF!</definedName>
    <definedName name="______________________________Pgm8">#REF!</definedName>
    <definedName name="______________________________Pgm9">#REF!</definedName>
    <definedName name="_____________________________Pgm1">#REF!</definedName>
    <definedName name="_____________________________pgm10">#REF!</definedName>
    <definedName name="_____________________________Pgm11">#REF!</definedName>
    <definedName name="_____________________________Pgm12">#REF!</definedName>
    <definedName name="_____________________________Pgm13">#REF!</definedName>
    <definedName name="_____________________________Pgm14">#REF!</definedName>
    <definedName name="_____________________________Pgm15">#REF!</definedName>
    <definedName name="_____________________________Pgm16">#REF!</definedName>
    <definedName name="_____________________________Pgm17">#REF!</definedName>
    <definedName name="_____________________________Pgm18">#REF!</definedName>
    <definedName name="_____________________________Pgm19">#REF!</definedName>
    <definedName name="_____________________________Pgm2">#REF!</definedName>
    <definedName name="_____________________________Pgm3">#REF!</definedName>
    <definedName name="_____________________________Pgm4">#REF!</definedName>
    <definedName name="_____________________________Pgm5">#REF!</definedName>
    <definedName name="_____________________________Pgm6">#REF!</definedName>
    <definedName name="_____________________________Pgm7">#REF!</definedName>
    <definedName name="_____________________________Pgm8">#REF!</definedName>
    <definedName name="_____________________________Pgm9">#REF!</definedName>
    <definedName name="____________________________pgm10">#REF!</definedName>
    <definedName name="____________________________Pgm11">#REF!</definedName>
    <definedName name="____________________________Pgm12">#REF!</definedName>
    <definedName name="____________________________Pgm13">#REF!</definedName>
    <definedName name="____________________________Pgm14">#REF!</definedName>
    <definedName name="____________________________Pgm15">#REF!</definedName>
    <definedName name="____________________________Pgm16">#REF!</definedName>
    <definedName name="____________________________Pgm17">#REF!</definedName>
    <definedName name="____________________________Pgm18">#REF!</definedName>
    <definedName name="____________________________Pgm19">#REF!</definedName>
    <definedName name="____________________________Pgm2">#REF!</definedName>
    <definedName name="____________________________Pgm3">#REF!</definedName>
    <definedName name="____________________________Pgm4">#REF!</definedName>
    <definedName name="____________________________Pgm5">#REF!</definedName>
    <definedName name="____________________________Pgm6">#REF!</definedName>
    <definedName name="____________________________Pgm7">#REF!</definedName>
    <definedName name="____________________________Pgm8">#REF!</definedName>
    <definedName name="____________________________Pgm9">#REF!</definedName>
    <definedName name="___________________________Pgm1">#REF!</definedName>
    <definedName name="___________________________pgm10">#REF!</definedName>
    <definedName name="___________________________Pgm11">'[25]CSS WP 11'!$D$3</definedName>
    <definedName name="___________________________Pgm12">'[25]CSS WP 12'!$D$3</definedName>
    <definedName name="___________________________Pgm13">'[25]CSS WP 13'!$D$3</definedName>
    <definedName name="___________________________Pgm14">'[25]CSS WP 14'!$D$3</definedName>
    <definedName name="___________________________Pgm15">'[25]CSS WP 15'!$D$3</definedName>
    <definedName name="___________________________Pgm16">#REF!</definedName>
    <definedName name="___________________________Pgm17">#REF!</definedName>
    <definedName name="___________________________Pgm18">#REF!</definedName>
    <definedName name="___________________________Pgm19">#REF!</definedName>
    <definedName name="___________________________Pgm2">'[25]CSS WP 2'!$D$3</definedName>
    <definedName name="___________________________Pgm3">'[25]CSS WP 3'!$D$3</definedName>
    <definedName name="___________________________Pgm4">'[25]CSS WP 4'!$D$3</definedName>
    <definedName name="___________________________Pgm5">'[25]CSS WP 5'!$D$3</definedName>
    <definedName name="___________________________Pgm6">'[25]CSS WP 6'!$D$3</definedName>
    <definedName name="___________________________Pgm7">'[25]CSS WP 7'!$D$3</definedName>
    <definedName name="___________________________Pgm8">'[25]CSS WP 8'!$D$3</definedName>
    <definedName name="___________________________Pgm9">'[25]CSS WP 9'!$D$3</definedName>
    <definedName name="__________________________Pgm1">#REF!</definedName>
    <definedName name="__________________________pgm10">'[25]CSS WP 10'!$D$3</definedName>
    <definedName name="__________________________Pgm11">#REF!</definedName>
    <definedName name="__________________________Pgm12">#REF!</definedName>
    <definedName name="__________________________Pgm13">#REF!</definedName>
    <definedName name="__________________________Pgm14">#REF!</definedName>
    <definedName name="__________________________Pgm15">#REF!</definedName>
    <definedName name="__________________________Pgm16">#REF!</definedName>
    <definedName name="__________________________Pgm17">#REF!</definedName>
    <definedName name="__________________________Pgm18">#REF!</definedName>
    <definedName name="__________________________Pgm19">#REF!</definedName>
    <definedName name="__________________________Pgm2">'[26]CSS Pgm 2'!$D$3</definedName>
    <definedName name="__________________________Pgm3">#REF!</definedName>
    <definedName name="__________________________Pgm4">#REF!</definedName>
    <definedName name="__________________________Pgm5">#REF!</definedName>
    <definedName name="__________________________Pgm6">#REF!</definedName>
    <definedName name="__________________________Pgm7">#REF!</definedName>
    <definedName name="__________________________Pgm8">#REF!</definedName>
    <definedName name="__________________________Pgm9">#REF!</definedName>
    <definedName name="_________________________Pgm1">#REF!</definedName>
    <definedName name="_________________________pgm10">#REF!</definedName>
    <definedName name="_________________________Pgm11">#REF!</definedName>
    <definedName name="_________________________Pgm12">#REF!</definedName>
    <definedName name="_________________________Pgm13">#REF!</definedName>
    <definedName name="_________________________Pgm14">#REF!</definedName>
    <definedName name="_________________________Pgm15">#REF!</definedName>
    <definedName name="_________________________Pgm16">#REF!</definedName>
    <definedName name="_________________________Pgm17">#REF!</definedName>
    <definedName name="_________________________Pgm18">#REF!</definedName>
    <definedName name="_________________________Pgm19">#REF!</definedName>
    <definedName name="_________________________Pgm2">#REF!</definedName>
    <definedName name="_________________________Pgm3">#REF!</definedName>
    <definedName name="_________________________Pgm4">#REF!</definedName>
    <definedName name="_________________________Pgm5">#REF!</definedName>
    <definedName name="_________________________Pgm6">#REF!</definedName>
    <definedName name="_________________________Pgm7">#REF!</definedName>
    <definedName name="_________________________Pgm8">#REF!</definedName>
    <definedName name="_________________________Pgm9">#REF!</definedName>
    <definedName name="________________________Pgm1">#REF!</definedName>
    <definedName name="________________________pgm10">#REF!</definedName>
    <definedName name="________________________Pgm11">#REF!</definedName>
    <definedName name="________________________Pgm12">#REF!</definedName>
    <definedName name="________________________Pgm13">#REF!</definedName>
    <definedName name="________________________Pgm14">#REF!</definedName>
    <definedName name="________________________Pgm15">#REF!</definedName>
    <definedName name="________________________Pgm16">#REF!</definedName>
    <definedName name="________________________Pgm17">#REF!</definedName>
    <definedName name="________________________Pgm18">#REF!</definedName>
    <definedName name="________________________Pgm19">#REF!</definedName>
    <definedName name="________________________Pgm2">#REF!</definedName>
    <definedName name="________________________Pgm3">#REF!</definedName>
    <definedName name="________________________Pgm4">#REF!</definedName>
    <definedName name="________________________Pgm5">#REF!</definedName>
    <definedName name="________________________Pgm6">#REF!</definedName>
    <definedName name="________________________Pgm7">#REF!</definedName>
    <definedName name="________________________Pgm8">#REF!</definedName>
    <definedName name="________________________Pgm9">#REF!</definedName>
    <definedName name="_______________________Pgm1">#REF!</definedName>
    <definedName name="_______________________pgm10">#REF!</definedName>
    <definedName name="_______________________Pgm11">'[27]CSS WP 11'!$D$3</definedName>
    <definedName name="_______________________Pgm12">'[27]CSS WP 12'!$D$3</definedName>
    <definedName name="_______________________Pgm13">'[27]CSS WP 13'!$D$3</definedName>
    <definedName name="_______________________Pgm14">'[27]CSS WP 14'!$D$3</definedName>
    <definedName name="_______________________Pgm15">'[27]CSS WP 15'!$D$3</definedName>
    <definedName name="_______________________Pgm16">#REF!</definedName>
    <definedName name="_______________________Pgm17">#REF!</definedName>
    <definedName name="_______________________Pgm18">#REF!</definedName>
    <definedName name="_______________________Pgm19">#REF!</definedName>
    <definedName name="_______________________Pgm2">'[27]CSS WP 2'!$D$3</definedName>
    <definedName name="_______________________Pgm3">'[27]CSS WP 3'!$D$3</definedName>
    <definedName name="_______________________Pgm4">'[27]CSS WP 4'!$D$3</definedName>
    <definedName name="_______________________Pgm5">'[27]CSS WP 5'!$D$3</definedName>
    <definedName name="_______________________Pgm6">'[27]CSS WP 6'!$D$3</definedName>
    <definedName name="_______________________Pgm7">'[27]CSS WP 7'!$D$3</definedName>
    <definedName name="_______________________Pgm8">'[27]CSS WP 8'!$D$3</definedName>
    <definedName name="_______________________Pgm9">'[27]CSS WP 9'!$D$3</definedName>
    <definedName name="______________________pgm10">'[27]CSS WP 10'!$D$3</definedName>
    <definedName name="______________________Pgm11">#REF!</definedName>
    <definedName name="______________________Pgm12">#REF!</definedName>
    <definedName name="______________________Pgm13">#REF!</definedName>
    <definedName name="______________________Pgm14">#REF!</definedName>
    <definedName name="______________________Pgm15">#REF!</definedName>
    <definedName name="______________________Pgm16">#REF!</definedName>
    <definedName name="______________________Pgm17">#REF!</definedName>
    <definedName name="______________________Pgm18">#REF!</definedName>
    <definedName name="______________________Pgm19">#REF!</definedName>
    <definedName name="______________________Pgm2">'[28]CSS Pgm 2'!$D$3</definedName>
    <definedName name="______________________Pgm3">'[28]CSS Pgm 3'!$D$3</definedName>
    <definedName name="______________________Pgm4">'[28]CSS Pgm 4'!$D$3</definedName>
    <definedName name="______________________Pgm5">'[28]CSS Pgm 5'!$D$3</definedName>
    <definedName name="______________________Pgm6">#REF!</definedName>
    <definedName name="______________________Pgm7">#REF!</definedName>
    <definedName name="______________________Pgm8">#REF!</definedName>
    <definedName name="______________________Pgm9">#REF!</definedName>
    <definedName name="_____________________Pgm1">#REF!</definedName>
    <definedName name="_____________________pgm10">#REF!</definedName>
    <definedName name="_____________________Pgm11">#REF!</definedName>
    <definedName name="_____________________Pgm12">#REF!</definedName>
    <definedName name="_____________________Pgm13">#REF!</definedName>
    <definedName name="_____________________Pgm14">#REF!</definedName>
    <definedName name="_____________________Pgm15">#REF!</definedName>
    <definedName name="_____________________Pgm16">#REF!</definedName>
    <definedName name="_____________________Pgm17">#REF!</definedName>
    <definedName name="_____________________Pgm18">#REF!</definedName>
    <definedName name="_____________________Pgm19">#REF!</definedName>
    <definedName name="_____________________Pgm2">#REF!</definedName>
    <definedName name="_____________________Pgm3">#REF!</definedName>
    <definedName name="_____________________Pgm4">#REF!</definedName>
    <definedName name="_____________________Pgm5">#REF!</definedName>
    <definedName name="_____________________Pgm6">#REF!</definedName>
    <definedName name="_____________________Pgm7">#REF!</definedName>
    <definedName name="_____________________Pgm8">#REF!</definedName>
    <definedName name="_____________________Pgm9">#REF!</definedName>
    <definedName name="____________________Pgm1">#REF!</definedName>
    <definedName name="____________________pgm10">#REF!</definedName>
    <definedName name="____________________Pgm11">#REF!</definedName>
    <definedName name="____________________Pgm12">#REF!</definedName>
    <definedName name="____________________Pgm13">#REF!</definedName>
    <definedName name="____________________Pgm14">#REF!</definedName>
    <definedName name="____________________Pgm15">#REF!</definedName>
    <definedName name="____________________Pgm16">#REF!</definedName>
    <definedName name="____________________Pgm17">#REF!</definedName>
    <definedName name="____________________Pgm18">#REF!</definedName>
    <definedName name="____________________Pgm19">#REF!</definedName>
    <definedName name="____________________Pgm2">#REF!</definedName>
    <definedName name="____________________Pgm3">#REF!</definedName>
    <definedName name="____________________Pgm4">#REF!</definedName>
    <definedName name="____________________Pgm5">#REF!</definedName>
    <definedName name="____________________Pgm6">#REF!</definedName>
    <definedName name="____________________Pgm7">#REF!</definedName>
    <definedName name="____________________Pgm8">#REF!</definedName>
    <definedName name="____________________Pgm9">#REF!</definedName>
    <definedName name="___________________Pgm1">#REF!</definedName>
    <definedName name="___________________pgm10">#REF!</definedName>
    <definedName name="___________________Pgm11">'[29]CSS WP 11'!$D$3</definedName>
    <definedName name="___________________Pgm12">'[29]CSS WP 12'!$D$3</definedName>
    <definedName name="___________________Pgm13">'[29]CSS WP 13'!$D$3</definedName>
    <definedName name="___________________Pgm14">'[29]CSS WP 14'!$D$3</definedName>
    <definedName name="___________________Pgm15">'[29]CSS WP 15'!$D$3</definedName>
    <definedName name="___________________Pgm16">#REF!</definedName>
    <definedName name="___________________Pgm17">#REF!</definedName>
    <definedName name="___________________Pgm18">#REF!</definedName>
    <definedName name="___________________Pgm19">#REF!</definedName>
    <definedName name="___________________Pgm2">'[29]CSS WP 2'!$D$3</definedName>
    <definedName name="___________________Pgm3">'[29]CSS WP 3'!$D$3</definedName>
    <definedName name="___________________Pgm4">'[29]CSS WP 4'!$D$3</definedName>
    <definedName name="___________________Pgm5">'[29]CSS WP 5'!$D$3</definedName>
    <definedName name="___________________Pgm6">'[29]CSS WP 6'!$D$3</definedName>
    <definedName name="___________________Pgm7">'[29]CSS WP 7'!$D$3</definedName>
    <definedName name="___________________Pgm8">'[29]CSS WP 8'!$D$3</definedName>
    <definedName name="___________________Pgm9">'[29]CSS WP 9'!$D$3</definedName>
    <definedName name="__________________pgm10">'[29]CSS WP 10'!$D$3</definedName>
    <definedName name="__________________Pgm11">'[30]CSS Pgm 11'!$D$3</definedName>
    <definedName name="__________________Pgm12">'[30]CSS Pgm 12'!$D$3</definedName>
    <definedName name="__________________Pgm13">'[30]CSS Pgm 13'!$D$3</definedName>
    <definedName name="__________________Pgm14">'[30]CSS Pgm 14'!$D$3</definedName>
    <definedName name="__________________Pgm15">'[30]CSS Pgm 15'!$D$3</definedName>
    <definedName name="__________________Pgm16">#REF!</definedName>
    <definedName name="__________________Pgm17">#REF!</definedName>
    <definedName name="__________________Pgm18">#REF!</definedName>
    <definedName name="__________________Pgm19">#REF!</definedName>
    <definedName name="__________________Pgm2">'[30]CSS Pgm 2'!$D$3</definedName>
    <definedName name="__________________Pgm3">'[30]CSS Pgm 3'!$D$3</definedName>
    <definedName name="__________________Pgm4">'[30]CSS Pgm 4'!$D$3</definedName>
    <definedName name="__________________Pgm5">'[30]CSS Pgm 5'!$D$3</definedName>
    <definedName name="__________________Pgm6">'[30]CSS Pgm 6'!$D$3</definedName>
    <definedName name="__________________Pgm7">'[30]CSS Pgm 7'!$D$3</definedName>
    <definedName name="__________________Pgm8">'[30]CSS Pgm 8'!$D$3</definedName>
    <definedName name="__________________Pgm9">'[30]CSS Pgm 9'!$D$3</definedName>
    <definedName name="_________________Pgm1">#REF!</definedName>
    <definedName name="_________________pgm10">'[30]CSS Pgm 10'!$D$3</definedName>
    <definedName name="_________________Pgm11">#REF!</definedName>
    <definedName name="_________________Pgm12">#REF!</definedName>
    <definedName name="_________________Pgm13">#REF!</definedName>
    <definedName name="_________________Pgm14">#REF!</definedName>
    <definedName name="_________________Pgm15">#REF!</definedName>
    <definedName name="_________________Pgm16">#REF!</definedName>
    <definedName name="_________________Pgm17">#REF!</definedName>
    <definedName name="_________________Pgm18">#REF!</definedName>
    <definedName name="_________________Pgm19">#REF!</definedName>
    <definedName name="_________________Pgm2">#REF!</definedName>
    <definedName name="_________________Pgm3">#REF!</definedName>
    <definedName name="_________________Pgm4">#REF!</definedName>
    <definedName name="_________________Pgm5">#REF!</definedName>
    <definedName name="_________________Pgm6">#REF!</definedName>
    <definedName name="_________________Pgm7">#REF!</definedName>
    <definedName name="_________________Pgm8">#REF!</definedName>
    <definedName name="_________________Pgm9">#REF!</definedName>
    <definedName name="________________Pgm1">#REF!</definedName>
    <definedName name="________________pgm10">#REF!</definedName>
    <definedName name="________________Pgm11">#REF!</definedName>
    <definedName name="________________Pgm12">#REF!</definedName>
    <definedName name="________________Pgm13">#REF!</definedName>
    <definedName name="________________Pgm14">#REF!</definedName>
    <definedName name="________________Pgm15">#REF!</definedName>
    <definedName name="________________Pgm16">#REF!</definedName>
    <definedName name="________________Pgm17">#REF!</definedName>
    <definedName name="________________Pgm18">#REF!</definedName>
    <definedName name="________________Pgm19">#REF!</definedName>
    <definedName name="________________Pgm2">#REF!</definedName>
    <definedName name="________________Pgm3">#REF!</definedName>
    <definedName name="________________Pgm4">#REF!</definedName>
    <definedName name="________________Pgm5">#REF!</definedName>
    <definedName name="________________Pgm6">#REF!</definedName>
    <definedName name="________________Pgm7">#REF!</definedName>
    <definedName name="________________Pgm8">#REF!</definedName>
    <definedName name="________________Pgm9">#REF!</definedName>
    <definedName name="_______________Pgm1">#REF!</definedName>
    <definedName name="_______________pgm10">#REF!</definedName>
    <definedName name="_______________Pgm11">'[31]CSS WP 11'!$D$3</definedName>
    <definedName name="_______________Pgm12">'[31]CSS WP 12'!$D$3</definedName>
    <definedName name="_______________Pgm13">'[31]CSS WP 13'!$D$3</definedName>
    <definedName name="_______________Pgm14">'[31]CSS WP 14'!$D$3</definedName>
    <definedName name="_______________Pgm15">'[31]CSS WP 15'!$D$3</definedName>
    <definedName name="_______________Pgm16">#REF!</definedName>
    <definedName name="_______________Pgm17">#REF!</definedName>
    <definedName name="_______________Pgm18">#REF!</definedName>
    <definedName name="_______________Pgm19">#REF!</definedName>
    <definedName name="_______________Pgm2">'[31]CSS WP 2'!$D$3</definedName>
    <definedName name="_______________Pgm3">'[31]CSS WP 3'!$D$3</definedName>
    <definedName name="_______________Pgm4">'[31]CSS WP 4'!$D$3</definedName>
    <definedName name="_______________Pgm5">'[31]CSS WP 5'!$D$3</definedName>
    <definedName name="_______________Pgm6">'[31]CSS WP 6'!$D$3</definedName>
    <definedName name="_______________Pgm7">'[31]CSS WP 7'!$D$3</definedName>
    <definedName name="_______________Pgm8">'[31]CSS WP 8'!$D$3</definedName>
    <definedName name="_______________Pgm9">'[31]CSS WP 9'!$D$3</definedName>
    <definedName name="______________Pgm1">#REF!</definedName>
    <definedName name="______________pgm10">'[31]CSS WP 10'!$D$3</definedName>
    <definedName name="______________Pgm11">'[32]CSS Pgm 11'!$D$3</definedName>
    <definedName name="______________Pgm12">'[32]CSS Pgm 12'!$D$3</definedName>
    <definedName name="______________Pgm13">'[32]CSS Pgm 13'!$D$3</definedName>
    <definedName name="______________Pgm14">'[32]CSS Pgm 14'!$D$3</definedName>
    <definedName name="______________Pgm15">'[32]CSS Pgm 15'!$D$3</definedName>
    <definedName name="______________Pgm16">#REF!</definedName>
    <definedName name="______________Pgm17">#REF!</definedName>
    <definedName name="______________Pgm18">#REF!</definedName>
    <definedName name="______________Pgm19">#REF!</definedName>
    <definedName name="______________Pgm2">'[32]CSS Pgm 2'!$D$3</definedName>
    <definedName name="______________Pgm3">'[32]CSS Pgm 3'!$D$3</definedName>
    <definedName name="______________Pgm4">'[32]CSS Pgm 4'!$D$3</definedName>
    <definedName name="______________Pgm5">'[32]CSS Pgm 5'!$D$3</definedName>
    <definedName name="______________Pgm6">'[32]CSS Pgm 6'!$D$3</definedName>
    <definedName name="______________Pgm7">'[32]CSS Pgm 7'!$D$3</definedName>
    <definedName name="______________Pgm8">'[32]CSS Pgm 8'!$D$3</definedName>
    <definedName name="______________Pgm9">'[32]CSS Pgm 9'!$D$3</definedName>
    <definedName name="_____________Pgm1">#REF!</definedName>
    <definedName name="_____________pgm10">'[32]CSS Pgm 10'!$D$3</definedName>
    <definedName name="_____________Pgm11">#REF!</definedName>
    <definedName name="_____________Pgm12">#REF!</definedName>
    <definedName name="_____________Pgm13">#REF!</definedName>
    <definedName name="_____________Pgm14">#REF!</definedName>
    <definedName name="_____________Pgm15">#REF!</definedName>
    <definedName name="_____________Pgm16">#REF!</definedName>
    <definedName name="_____________Pgm17">#REF!</definedName>
    <definedName name="_____________Pgm18">#REF!</definedName>
    <definedName name="_____________Pgm19">#REF!</definedName>
    <definedName name="_____________Pgm2">#REF!</definedName>
    <definedName name="_____________Pgm3">#REF!</definedName>
    <definedName name="_____________Pgm4">#REF!</definedName>
    <definedName name="_____________Pgm5">#REF!</definedName>
    <definedName name="_____________Pgm6">#REF!</definedName>
    <definedName name="_____________Pgm7">#REF!</definedName>
    <definedName name="_____________Pgm8">#REF!</definedName>
    <definedName name="_____________Pgm9">#REF!</definedName>
    <definedName name="____________Pgm1">#REF!</definedName>
    <definedName name="____________pgm10">#REF!</definedName>
    <definedName name="____________Pgm11">#REF!</definedName>
    <definedName name="____________Pgm12">#REF!</definedName>
    <definedName name="____________Pgm13">#REF!</definedName>
    <definedName name="____________Pgm14">#REF!</definedName>
    <definedName name="____________Pgm15">#REF!</definedName>
    <definedName name="____________Pgm16">#REF!</definedName>
    <definedName name="____________Pgm17">#REF!</definedName>
    <definedName name="____________Pgm18">#REF!</definedName>
    <definedName name="____________Pgm19">#REF!</definedName>
    <definedName name="____________Pgm2">#REF!</definedName>
    <definedName name="____________Pgm3">#REF!</definedName>
    <definedName name="____________Pgm4">#REF!</definedName>
    <definedName name="____________Pgm5">#REF!</definedName>
    <definedName name="____________Pgm6">#REF!</definedName>
    <definedName name="____________Pgm7">#REF!</definedName>
    <definedName name="____________Pgm8">#REF!</definedName>
    <definedName name="____________Pgm9">#REF!</definedName>
    <definedName name="___________Pgm1">#REF!</definedName>
    <definedName name="___________pgm10">#REF!</definedName>
    <definedName name="___________Pgm11">'[33]11'!$D$3</definedName>
    <definedName name="___________Pgm12">'[33]12'!$D$3</definedName>
    <definedName name="___________Pgm13">'[33]13'!$D$3</definedName>
    <definedName name="___________Pgm14">'[33]14'!$D$3</definedName>
    <definedName name="___________Pgm15">'[33]15'!$D$3</definedName>
    <definedName name="___________Pgm16">#REF!</definedName>
    <definedName name="___________Pgm17">#REF!</definedName>
    <definedName name="___________Pgm18">#REF!</definedName>
    <definedName name="___________Pgm19">#REF!</definedName>
    <definedName name="___________Pgm2">'[33]CSS WP 2'!$D$3</definedName>
    <definedName name="___________Pgm3">'[33]CSS WP 3'!$D$3</definedName>
    <definedName name="___________Pgm4">'[33]CSS WP 4'!$D$3</definedName>
    <definedName name="___________Pgm5">'[33]5'!$D$3</definedName>
    <definedName name="___________Pgm6">'[33]6'!$D$3</definedName>
    <definedName name="___________Pgm7">'[33]7'!$D$3</definedName>
    <definedName name="___________Pgm8">'[33]8'!$D$3</definedName>
    <definedName name="___________Pgm9">'[33]9'!$D$3</definedName>
    <definedName name="__________Pgm1">#REF!</definedName>
    <definedName name="__________pgm10">'[33]10'!$D$3</definedName>
    <definedName name="__________Pgm11">'[34]CSS Pgm 11'!$D$3</definedName>
    <definedName name="__________Pgm12">'[34]CSS Pgm 12'!$D$3</definedName>
    <definedName name="__________Pgm13">'[34]CSS Pgm 13'!$D$3</definedName>
    <definedName name="__________Pgm14">'[34]CSS Pgm 14'!$D$3</definedName>
    <definedName name="__________Pgm15">'[34]CSS Pgm 15'!$D$3</definedName>
    <definedName name="__________Pgm16">#REF!</definedName>
    <definedName name="__________Pgm17">#REF!</definedName>
    <definedName name="__________Pgm18">#REF!</definedName>
    <definedName name="__________Pgm19">#REF!</definedName>
    <definedName name="__________Pgm2">'[34]CSS Pgm 2'!$D$3</definedName>
    <definedName name="__________Pgm3">'[34]CSS Pgm 3'!$D$3</definedName>
    <definedName name="__________Pgm4">'[34]CSS Pgm 4'!$D$3</definedName>
    <definedName name="__________Pgm5">'[34]CSS Pgm 5'!$D$3</definedName>
    <definedName name="__________Pgm6">'[34]CSS Pgm 6'!$D$3</definedName>
    <definedName name="__________Pgm7">'[34]CSS Pgm 7'!$D$3</definedName>
    <definedName name="__________Pgm8">'[34]CSS Pgm 8'!$D$3</definedName>
    <definedName name="__________Pgm9">'[34]CSS Pgm 9'!$D$3</definedName>
    <definedName name="_________Pgm1">#REF!</definedName>
    <definedName name="_________pgm10">'[34]CSS Pgm 10'!$D$3</definedName>
    <definedName name="_________Pgm11">#REF!</definedName>
    <definedName name="_________Pgm12">#REF!</definedName>
    <definedName name="_________Pgm13">#REF!</definedName>
    <definedName name="_________Pgm14">#REF!</definedName>
    <definedName name="_________Pgm15">#REF!</definedName>
    <definedName name="_________Pgm16">#REF!</definedName>
    <definedName name="_________Pgm17">#REF!</definedName>
    <definedName name="_________Pgm18">#REF!</definedName>
    <definedName name="_________Pgm19">#REF!</definedName>
    <definedName name="_________Pgm2">#REF!</definedName>
    <definedName name="_________Pgm3">#REF!</definedName>
    <definedName name="_________Pgm4">#REF!</definedName>
    <definedName name="_________Pgm5">#REF!</definedName>
    <definedName name="_________Pgm6">#REF!</definedName>
    <definedName name="_________Pgm7">#REF!</definedName>
    <definedName name="_________Pgm8">#REF!</definedName>
    <definedName name="_________Pgm9">#REF!</definedName>
    <definedName name="________Pgm1">#REF!</definedName>
    <definedName name="________pgm10">#REF!</definedName>
    <definedName name="________Pgm11">#REF!</definedName>
    <definedName name="________Pgm12">#REF!</definedName>
    <definedName name="________Pgm13">#REF!</definedName>
    <definedName name="________Pgm14">#REF!</definedName>
    <definedName name="________Pgm15">#REF!</definedName>
    <definedName name="________Pgm16">#REF!</definedName>
    <definedName name="________Pgm17">#REF!</definedName>
    <definedName name="________Pgm18">#REF!</definedName>
    <definedName name="________Pgm19">#REF!</definedName>
    <definedName name="________Pgm2">#REF!</definedName>
    <definedName name="________Pgm3">#REF!</definedName>
    <definedName name="________Pgm4">#REF!</definedName>
    <definedName name="________Pgm5">#REF!</definedName>
    <definedName name="________Pgm6">#REF!</definedName>
    <definedName name="________Pgm7">#REF!</definedName>
    <definedName name="________Pgm8">#REF!</definedName>
    <definedName name="________Pgm9">#REF!</definedName>
    <definedName name="_______Pgm1">#REF!</definedName>
    <definedName name="_______pgm10">#REF!</definedName>
    <definedName name="_______Pgm11">'[35]CSS WP 11'!$D$3</definedName>
    <definedName name="_______Pgm12">'[35]CSS WP 12'!$D$3</definedName>
    <definedName name="_______Pgm13">'[35]CSS WP 13'!$D$3</definedName>
    <definedName name="_______Pgm14">'[35]CSS WP 14'!$D$3</definedName>
    <definedName name="_______Pgm15">'[35]CSS WP 15'!$D$3</definedName>
    <definedName name="_______Pgm16">#REF!</definedName>
    <definedName name="_______Pgm17">#REF!</definedName>
    <definedName name="_______Pgm18">#REF!</definedName>
    <definedName name="_______Pgm19">#REF!</definedName>
    <definedName name="_______Pgm2">'[35]CSS WP 2'!$D$3</definedName>
    <definedName name="_______Pgm3">'[35]CSS WP 3'!$D$3</definedName>
    <definedName name="_______Pgm4">'[35]CSS WP 4'!$D$3</definedName>
    <definedName name="_______Pgm5">'[35]CSS WP 5'!$D$3</definedName>
    <definedName name="_______Pgm6">'[35]CSS WP 6'!$D$3</definedName>
    <definedName name="_______Pgm7">'[35]CSS WP 7'!$D$3</definedName>
    <definedName name="_______Pgm8">'[35]CSS WP 8'!$D$3</definedName>
    <definedName name="_______Pgm9">'[35]CSS WP 9'!$D$3</definedName>
    <definedName name="______Pgm1">#REF!</definedName>
    <definedName name="______pgm10">'[35]CSS WP 10'!$D$3</definedName>
    <definedName name="______Pgm11">'[36]CSS Pgm 11'!$D$3</definedName>
    <definedName name="______Pgm12">'[36]CSS Pgm 12'!$D$3</definedName>
    <definedName name="______Pgm13">'[36]CSS Pgm 13'!$D$3</definedName>
    <definedName name="______Pgm14">'[36]CSS Pgm 14'!$D$3</definedName>
    <definedName name="______Pgm15">'[36]CSS Pgm 15'!$D$3</definedName>
    <definedName name="______Pgm16">#REF!</definedName>
    <definedName name="______Pgm17">#REF!</definedName>
    <definedName name="______Pgm18">#REF!</definedName>
    <definedName name="______Pgm19">#REF!</definedName>
    <definedName name="______Pgm2">'[36]CSS Pgm 2'!$D$3</definedName>
    <definedName name="______Pgm3">'[36]CSS Pgm 3'!$D$3</definedName>
    <definedName name="______Pgm4">'[36]CSS Pgm 4'!$D$3</definedName>
    <definedName name="______Pgm5">'[36]CSS Pgm 5'!$D$3</definedName>
    <definedName name="______Pgm6">'[36]CSS Pgm 6'!$D$3</definedName>
    <definedName name="______Pgm7">'[36]CSS Pgm 7'!$D$3</definedName>
    <definedName name="______Pgm8">'[36]CSS Pgm 8'!$D$3</definedName>
    <definedName name="______Pgm9">'[36]CSS Pgm 9'!$D$3</definedName>
    <definedName name="_____Pgm1">#REF!</definedName>
    <definedName name="_____pgm10">'[36]CSS Pgm 10'!$D$3</definedName>
    <definedName name="_____Pgm11">#REF!</definedName>
    <definedName name="_____Pgm12">#REF!</definedName>
    <definedName name="_____Pgm13">#REF!</definedName>
    <definedName name="_____Pgm14">#REF!</definedName>
    <definedName name="_____Pgm15">#REF!</definedName>
    <definedName name="_____Pgm16">#REF!</definedName>
    <definedName name="_____Pgm17">#REF!</definedName>
    <definedName name="_____Pgm18">#REF!</definedName>
    <definedName name="_____Pgm19">#REF!</definedName>
    <definedName name="_____Pgm2">#REF!</definedName>
    <definedName name="_____Pgm3">#REF!</definedName>
    <definedName name="_____Pgm4">#REF!</definedName>
    <definedName name="_____Pgm5">#REF!</definedName>
    <definedName name="_____Pgm6">#REF!</definedName>
    <definedName name="_____Pgm7">#REF!</definedName>
    <definedName name="_____Pgm8">#REF!</definedName>
    <definedName name="_____Pgm9">#REF!</definedName>
    <definedName name="____Pgm1">#REF!</definedName>
    <definedName name="____pgm10">#REF!</definedName>
    <definedName name="____Pgm11">#REF!</definedName>
    <definedName name="____Pgm12">#REF!</definedName>
    <definedName name="____Pgm13">#REF!</definedName>
    <definedName name="____Pgm14">#REF!</definedName>
    <definedName name="____Pgm15">#REF!</definedName>
    <definedName name="____Pgm16">#REF!</definedName>
    <definedName name="____Pgm17">#REF!</definedName>
    <definedName name="____Pgm18">#REF!</definedName>
    <definedName name="____Pgm19">#REF!</definedName>
    <definedName name="____Pgm2">#REF!</definedName>
    <definedName name="____Pgm3">#REF!</definedName>
    <definedName name="____Pgm4">#REF!</definedName>
    <definedName name="____Pgm5">#REF!</definedName>
    <definedName name="____Pgm6">#REF!</definedName>
    <definedName name="____Pgm7">#REF!</definedName>
    <definedName name="____Pgm8">#REF!</definedName>
    <definedName name="____Pgm9">#REF!</definedName>
    <definedName name="___Pgm1">#REF!</definedName>
    <definedName name="___pgm10">#REF!</definedName>
    <definedName name="___Pgm11">'[37]CSS WP 11'!$D$3</definedName>
    <definedName name="___Pgm12">'[37]CSS WP 12'!$D$3</definedName>
    <definedName name="___Pgm13">'[37]CSS WP 13'!$D$3</definedName>
    <definedName name="___Pgm14">'[37]CSS WP 14'!$D$3</definedName>
    <definedName name="___Pgm15">'[37]CSS WP 15'!$D$3</definedName>
    <definedName name="___Pgm16">#REF!</definedName>
    <definedName name="___Pgm17">#REF!</definedName>
    <definedName name="___Pgm18">#REF!</definedName>
    <definedName name="___Pgm19">#REF!</definedName>
    <definedName name="___Pgm2">'[37]CSS WP 2'!$D$3</definedName>
    <definedName name="___Pgm3">'[37]CSS WP 3'!$D$3</definedName>
    <definedName name="___Pgm4">'[37]CSS WP 4'!$D$3</definedName>
    <definedName name="___Pgm5">'[37]CSS WP 5'!$D$3</definedName>
    <definedName name="___Pgm6">'[37]CSS WP 6'!$D$3</definedName>
    <definedName name="___Pgm7">'[37]CSS WP 7'!$D$3</definedName>
    <definedName name="___Pgm8">'[37]CSS WP 8'!$D$3</definedName>
    <definedName name="___Pgm9">'[37]CSS WP 9'!$D$3</definedName>
    <definedName name="__Pgm1">#REF!</definedName>
    <definedName name="__pgm10">#REF!</definedName>
    <definedName name="__Pgm11">#REF!</definedName>
    <definedName name="__Pgm12">#REF!</definedName>
    <definedName name="__Pgm13">#REF!</definedName>
    <definedName name="__Pgm14">#REF!</definedName>
    <definedName name="__Pgm15">#REF!</definedName>
    <definedName name="__Pgm16">#REF!</definedName>
    <definedName name="__Pgm17">#REF!</definedName>
    <definedName name="__Pgm18">#REF!</definedName>
    <definedName name="__Pgm19">#REF!</definedName>
    <definedName name="__Pgm2">#REF!</definedName>
    <definedName name="__Pgm3">#REF!</definedName>
    <definedName name="__Pgm4">#REF!</definedName>
    <definedName name="__Pgm5">#REF!</definedName>
    <definedName name="__Pgm6">#REF!</definedName>
    <definedName name="__Pgm7">#REF!</definedName>
    <definedName name="__Pgm8">#REF!</definedName>
    <definedName name="__Pgm9">#REF!</definedName>
    <definedName name="_Pgm1">#REF!</definedName>
    <definedName name="_pgm10">'[37]CSS WP 10'!$D$3</definedName>
    <definedName name="_Pgm11">#REF!</definedName>
    <definedName name="_Pgm12">#REF!</definedName>
    <definedName name="_Pgm13">#REF!</definedName>
    <definedName name="_Pgm14">#REF!</definedName>
    <definedName name="_Pgm15">#REF!</definedName>
    <definedName name="_Pgm16">#REF!</definedName>
    <definedName name="_Pgm17">#REF!</definedName>
    <definedName name="_Pgm18">#REF!</definedName>
    <definedName name="_Pgm19">#REF!</definedName>
    <definedName name="_Pgm2">#REF!</definedName>
    <definedName name="_Pgm20">'[9]A-20 Services Area Navigator'!$D$3</definedName>
    <definedName name="_Pgm21">'[9]A-21Alt.Crisis Svcs Urgent Care'!$D$3</definedName>
    <definedName name="_Pgm22">'[9]A-22 Alt.Crisis Svcs Countywide'!$D$3</definedName>
    <definedName name="_Pgm23">'[9]A-23 Alt.Crisis Svcs Res&amp;Bridg'!$D$3</definedName>
    <definedName name="_Pgm24">'[9]A-24Alt.Crisis Svcs EnrichedRes'!$D$3</definedName>
    <definedName name="_Pgm25">'[9]A-25Int.BH Information Systems'!$D$3</definedName>
    <definedName name="_Pgm26">'[9]A-26IT Support for MHSA Program'!$D$3</definedName>
    <definedName name="_Pgm3">#REF!</definedName>
    <definedName name="_Pgm4">#REF!</definedName>
    <definedName name="_Pgm5">#REF!</definedName>
    <definedName name="_Pgm6">#REF!</definedName>
    <definedName name="_Pgm7">#REF!</definedName>
    <definedName name="_Pgm8">#REF!</definedName>
    <definedName name="_Pgm9">#REF!</definedName>
    <definedName name="Adjustment_MHSA_Component">'drop down fields'!$J$2:$J$11</definedName>
    <definedName name="Adjustment_MHSA_FY">'drop down fields'!$K$2:$K$12</definedName>
    <definedName name="Adjustment_Reason">'drop down fields'!$L$2:$L$7</definedName>
    <definedName name="CFTN_Project_Type">'drop down fields'!$I$2:$I$3</definedName>
    <definedName name="Cost_Report_Stage">'drop down fields'!$M$2:$M$4</definedName>
    <definedName name="County">'drop down fields'!$A$2:$A$60</definedName>
    <definedName name="County_Population">'E-1 CountyState2017'!$A$10:$E$70</definedName>
    <definedName name="CSS_Pgm1">#REF!</definedName>
    <definedName name="CSS_Service_Category">'drop down fields'!$D$2:$D$3</definedName>
    <definedName name="Info_County_Code">'drop down fields'!$A$2:$B$60</definedName>
    <definedName name="Info_Population">'drop down fields'!$C$2:$C$3</definedName>
    <definedName name="INN_Expenditure_Type">'drop down fields'!$G$2:$G$4</definedName>
    <definedName name="INVOICE">#REF!</definedName>
    <definedName name="PEI_Combined_Standalone">'drop down fields'!$E$2:$E$3</definedName>
    <definedName name="PEI_Program_Type">'drop down fields'!$F$2:$F$9</definedName>
    <definedName name="_xlnm.Print_Area" localSheetId="1">'1. Information'!$C$4:$J$15</definedName>
    <definedName name="_xlnm.Print_Area" localSheetId="10">'10. Adjustment (FFP)'!$B$6:$I$52</definedName>
    <definedName name="_xlnm.Print_Area" localSheetId="2">'2. Component Summary'!$B$6:$N$103</definedName>
    <definedName name="_xlnm.Print_Area" localSheetId="3">'3. CSS'!$B$7:$V$83</definedName>
    <definedName name="_xlnm.Print_Area" localSheetId="4">'4. PEI'!$B$6:$AA$66</definedName>
    <definedName name="_xlnm.Print_Area" localSheetId="5">'5. INN'!$B$1:$Z$87</definedName>
    <definedName name="_xlnm.Print_Area" localSheetId="6">'6. WET'!$B$6:$X$33</definedName>
    <definedName name="_xlnm.Print_Area" localSheetId="7">'7. CFTN'!$B$6:$X$48</definedName>
    <definedName name="_xlnm.Print_Area" localSheetId="8">'8. TTACB, WET RP, HP'!$B$6:$V$16</definedName>
    <definedName name="_xlnm.Print_Area" localSheetId="9">'9. Adjustment (MHSA)'!$B$6:$G$85</definedName>
    <definedName name="_xlnm.Print_Area" localSheetId="12">'drop down fields'!$A$1:$M$60</definedName>
    <definedName name="_xlnm.Print_Area" localSheetId="13">'E-1 CountyState2017'!$A$1:$G$82</definedName>
    <definedName name="_xlnm.Print_Area" localSheetId="0">Instructions!$A$3:$K$16</definedName>
    <definedName name="_xlnm.Print_Titles" localSheetId="2">'2. Component Summary'!$14:$14</definedName>
    <definedName name="WET_Funding_Category">'drop down fields'!$H$2:$H$6</definedName>
  </definedNames>
  <calcPr calcId="162913"/>
</workbook>
</file>

<file path=xl/calcChain.xml><?xml version="1.0" encoding="utf-8"?>
<calcChain xmlns="http://schemas.openxmlformats.org/spreadsheetml/2006/main">
  <c r="C70" i="14" l="1"/>
  <c r="B70" i="14"/>
  <c r="E70" i="14" s="1"/>
  <c r="E69" i="14"/>
  <c r="C68" i="14"/>
  <c r="B68" i="14"/>
  <c r="E68" i="14" s="1"/>
  <c r="E67" i="14"/>
  <c r="E66" i="14"/>
  <c r="E65" i="14"/>
  <c r="E64" i="14"/>
  <c r="E63" i="14"/>
  <c r="E62" i="14"/>
  <c r="E61" i="14"/>
  <c r="E60" i="14"/>
  <c r="E59" i="14"/>
  <c r="E58" i="14"/>
  <c r="E57" i="14"/>
  <c r="E56" i="14"/>
  <c r="E55" i="14"/>
  <c r="E54" i="14"/>
  <c r="E53" i="14"/>
  <c r="E52" i="14"/>
  <c r="E51" i="14"/>
  <c r="E50" i="14"/>
  <c r="E49" i="14"/>
  <c r="E48" i="14"/>
  <c r="E47" i="14"/>
  <c r="E46" i="14"/>
  <c r="E45" i="14"/>
  <c r="E44" i="14"/>
  <c r="E43" i="14"/>
  <c r="E42" i="14"/>
  <c r="E41" i="14"/>
  <c r="E40" i="14"/>
  <c r="E39" i="14"/>
  <c r="E38" i="14"/>
  <c r="E37" i="14"/>
  <c r="E36" i="14"/>
  <c r="E35" i="14"/>
  <c r="E34" i="14"/>
  <c r="E33" i="14"/>
  <c r="E32" i="14"/>
  <c r="E31" i="14"/>
  <c r="E30" i="14"/>
  <c r="E29" i="14"/>
  <c r="E28" i="14"/>
  <c r="E27" i="14"/>
  <c r="E26" i="14"/>
  <c r="E25" i="14"/>
  <c r="E24" i="14"/>
  <c r="E23" i="14"/>
  <c r="E22" i="14"/>
  <c r="E21" i="14"/>
  <c r="E20" i="14"/>
  <c r="E19" i="14"/>
  <c r="E18" i="14"/>
  <c r="E17" i="14"/>
  <c r="E16" i="14"/>
  <c r="E15" i="14"/>
  <c r="E14" i="14"/>
  <c r="E13" i="14"/>
  <c r="E12" i="14"/>
  <c r="E11" i="14"/>
  <c r="E10" i="14"/>
  <c r="I52" i="11"/>
  <c r="C52" i="11"/>
  <c r="I51" i="11"/>
  <c r="C51" i="11"/>
  <c r="I50" i="11"/>
  <c r="C50" i="11"/>
  <c r="I49" i="11"/>
  <c r="C49" i="11"/>
  <c r="I48" i="11"/>
  <c r="C48" i="11"/>
  <c r="I47" i="11"/>
  <c r="C47" i="11"/>
  <c r="I46" i="11"/>
  <c r="C46" i="11"/>
  <c r="I45" i="11"/>
  <c r="C45" i="11"/>
  <c r="I44" i="11"/>
  <c r="C44" i="11"/>
  <c r="I43" i="11"/>
  <c r="C43" i="11"/>
  <c r="I42" i="11"/>
  <c r="C42" i="11"/>
  <c r="I41" i="11"/>
  <c r="C41" i="11"/>
  <c r="I40" i="11"/>
  <c r="C40" i="11"/>
  <c r="I39" i="11"/>
  <c r="C39" i="11"/>
  <c r="I38" i="11"/>
  <c r="C38" i="11"/>
  <c r="I37" i="11"/>
  <c r="C37" i="11"/>
  <c r="I36" i="11"/>
  <c r="C36" i="11"/>
  <c r="I35" i="11"/>
  <c r="C35" i="11"/>
  <c r="I34" i="11"/>
  <c r="C34" i="11"/>
  <c r="I33" i="11"/>
  <c r="C33" i="11"/>
  <c r="I32" i="11"/>
  <c r="C32" i="11"/>
  <c r="I31" i="11"/>
  <c r="C31" i="11"/>
  <c r="I30" i="11"/>
  <c r="C30" i="11"/>
  <c r="I29" i="11"/>
  <c r="C29" i="11"/>
  <c r="I28" i="11"/>
  <c r="C28" i="11"/>
  <c r="I27" i="11"/>
  <c r="C27" i="11"/>
  <c r="I26" i="11"/>
  <c r="C26" i="11"/>
  <c r="I25" i="11"/>
  <c r="C25" i="11"/>
  <c r="I24" i="11"/>
  <c r="C24" i="11"/>
  <c r="I23" i="11"/>
  <c r="C23" i="11"/>
  <c r="I22" i="11"/>
  <c r="C22" i="11"/>
  <c r="I21" i="11"/>
  <c r="C21" i="11"/>
  <c r="I20" i="11"/>
  <c r="C20" i="11"/>
  <c r="I19" i="11"/>
  <c r="C19" i="11"/>
  <c r="I18" i="11"/>
  <c r="C18" i="11"/>
  <c r="I17" i="11"/>
  <c r="C17" i="11"/>
  <c r="I16" i="11"/>
  <c r="C16" i="11"/>
  <c r="I15" i="11"/>
  <c r="C15" i="11"/>
  <c r="I14" i="11"/>
  <c r="C14" i="11"/>
  <c r="I13" i="11"/>
  <c r="C13" i="11"/>
  <c r="G7" i="11"/>
  <c r="D7" i="11"/>
  <c r="C112" i="10"/>
  <c r="C111" i="10"/>
  <c r="C110" i="10"/>
  <c r="C109" i="10"/>
  <c r="C108" i="10"/>
  <c r="C107" i="10"/>
  <c r="C106" i="10"/>
  <c r="C105" i="10"/>
  <c r="C104" i="10"/>
  <c r="C103" i="10"/>
  <c r="C102" i="10"/>
  <c r="C101" i="10"/>
  <c r="C100" i="10"/>
  <c r="C99" i="10"/>
  <c r="C98" i="10"/>
  <c r="C97" i="10"/>
  <c r="C96" i="10"/>
  <c r="C95" i="10"/>
  <c r="C94" i="10"/>
  <c r="C93" i="10"/>
  <c r="C92" i="10"/>
  <c r="C91" i="10"/>
  <c r="C90" i="10"/>
  <c r="C89" i="10"/>
  <c r="C88" i="10"/>
  <c r="C87" i="10"/>
  <c r="C86" i="10"/>
  <c r="C85" i="10"/>
  <c r="C84" i="10"/>
  <c r="C83" i="10"/>
  <c r="C77" i="10"/>
  <c r="C76" i="10"/>
  <c r="C75" i="10"/>
  <c r="C74" i="10"/>
  <c r="C73" i="10"/>
  <c r="C72" i="10"/>
  <c r="C71" i="10"/>
  <c r="C70" i="10"/>
  <c r="C69" i="10"/>
  <c r="C68" i="10"/>
  <c r="C67" i="10"/>
  <c r="C66" i="10"/>
  <c r="C65" i="10"/>
  <c r="C64" i="10"/>
  <c r="C63" i="10"/>
  <c r="C62" i="10"/>
  <c r="C61" i="10"/>
  <c r="C60" i="10"/>
  <c r="C59" i="10"/>
  <c r="C58" i="10"/>
  <c r="C57" i="10"/>
  <c r="C56" i="10"/>
  <c r="C55" i="10"/>
  <c r="C54" i="10"/>
  <c r="C53" i="10"/>
  <c r="C52" i="10"/>
  <c r="C51" i="10"/>
  <c r="C50" i="10"/>
  <c r="C49" i="10"/>
  <c r="C48" i="10"/>
  <c r="C43" i="10"/>
  <c r="C42" i="10"/>
  <c r="C41" i="10"/>
  <c r="C40" i="10"/>
  <c r="C39" i="10"/>
  <c r="C38" i="10"/>
  <c r="C37" i="10"/>
  <c r="C36" i="10"/>
  <c r="C35" i="10"/>
  <c r="C34" i="10"/>
  <c r="C33" i="10"/>
  <c r="C32" i="10"/>
  <c r="C31" i="10"/>
  <c r="C30" i="10"/>
  <c r="C29" i="10"/>
  <c r="C28" i="10"/>
  <c r="C27" i="10"/>
  <c r="C26" i="10"/>
  <c r="C25" i="10"/>
  <c r="C24" i="10"/>
  <c r="C23" i="10"/>
  <c r="C22" i="10"/>
  <c r="C21" i="10"/>
  <c r="C20" i="10"/>
  <c r="C19" i="10"/>
  <c r="C18" i="10"/>
  <c r="C17" i="10"/>
  <c r="C16" i="10"/>
  <c r="C15" i="10"/>
  <c r="C14" i="10"/>
  <c r="C13" i="10"/>
  <c r="G7" i="10"/>
  <c r="D7" i="10"/>
  <c r="J16" i="9"/>
  <c r="E16" i="9"/>
  <c r="C16" i="9"/>
  <c r="J15" i="9"/>
  <c r="E15" i="9" s="1"/>
  <c r="C15" i="9"/>
  <c r="J14" i="9"/>
  <c r="E14" i="9" s="1"/>
  <c r="C14" i="9"/>
  <c r="G7" i="9"/>
  <c r="D7" i="9"/>
  <c r="L48" i="8"/>
  <c r="G48" i="8" s="1"/>
  <c r="C48" i="8"/>
  <c r="L47" i="8"/>
  <c r="G47" i="8" s="1"/>
  <c r="C47" i="8"/>
  <c r="L46" i="8"/>
  <c r="G46" i="8" s="1"/>
  <c r="C46" i="8"/>
  <c r="L45" i="8"/>
  <c r="G45" i="8"/>
  <c r="C45" i="8"/>
  <c r="L44" i="8"/>
  <c r="G44" i="8" s="1"/>
  <c r="C44" i="8"/>
  <c r="L43" i="8"/>
  <c r="G43" i="8" s="1"/>
  <c r="C43" i="8"/>
  <c r="L42" i="8"/>
  <c r="G42" i="8" s="1"/>
  <c r="C42" i="8"/>
  <c r="L41" i="8"/>
  <c r="G41" i="8"/>
  <c r="C41" i="8"/>
  <c r="L40" i="8"/>
  <c r="G40" i="8" s="1"/>
  <c r="C40" i="8"/>
  <c r="L39" i="8"/>
  <c r="G39" i="8" s="1"/>
  <c r="C39" i="8"/>
  <c r="L38" i="8"/>
  <c r="G38" i="8" s="1"/>
  <c r="C38" i="8"/>
  <c r="L37" i="8"/>
  <c r="G37" i="8" s="1"/>
  <c r="C37" i="8"/>
  <c r="L36" i="8"/>
  <c r="G36" i="8" s="1"/>
  <c r="C36" i="8"/>
  <c r="L35" i="8"/>
  <c r="G35" i="8" s="1"/>
  <c r="C35" i="8"/>
  <c r="L34" i="8"/>
  <c r="G34" i="8" s="1"/>
  <c r="C34" i="8"/>
  <c r="L33" i="8"/>
  <c r="G33" i="8" s="1"/>
  <c r="C33" i="8"/>
  <c r="L32" i="8"/>
  <c r="G32" i="8" s="1"/>
  <c r="C32" i="8"/>
  <c r="L31" i="8"/>
  <c r="G31" i="8" s="1"/>
  <c r="C31" i="8"/>
  <c r="L30" i="8"/>
  <c r="G30" i="8" s="1"/>
  <c r="C30" i="8"/>
  <c r="L29" i="8"/>
  <c r="G29" i="8"/>
  <c r="C29" i="8"/>
  <c r="W22" i="8"/>
  <c r="V22" i="8"/>
  <c r="U22" i="8"/>
  <c r="T22" i="8"/>
  <c r="S22" i="8"/>
  <c r="R22" i="8"/>
  <c r="Q22" i="8"/>
  <c r="P22" i="8"/>
  <c r="O22" i="8"/>
  <c r="N22" i="8"/>
  <c r="M22" i="8"/>
  <c r="L22" i="8"/>
  <c r="K22" i="8" s="1"/>
  <c r="V21" i="8"/>
  <c r="R21" i="8"/>
  <c r="N21" i="8"/>
  <c r="J21" i="8"/>
  <c r="H53" i="3" s="1"/>
  <c r="I21" i="8"/>
  <c r="H51" i="3" s="1"/>
  <c r="W20" i="8"/>
  <c r="W21" i="8" s="1"/>
  <c r="V20" i="8"/>
  <c r="U20" i="8"/>
  <c r="U21" i="8" s="1"/>
  <c r="H38" i="3" s="1"/>
  <c r="T20" i="8"/>
  <c r="T21" i="8" s="1"/>
  <c r="S20" i="8"/>
  <c r="S21" i="8" s="1"/>
  <c r="R20" i="8"/>
  <c r="Q20" i="8"/>
  <c r="Q21" i="8" s="1"/>
  <c r="H42" i="3" s="1"/>
  <c r="H97" i="3" s="1"/>
  <c r="P20" i="8"/>
  <c r="P21" i="8" s="1"/>
  <c r="H43" i="3" s="1"/>
  <c r="O20" i="8"/>
  <c r="O21" i="8" s="1"/>
  <c r="N20" i="8"/>
  <c r="M20" i="8"/>
  <c r="M21" i="8" s="1"/>
  <c r="H46" i="3" s="1"/>
  <c r="H101" i="3" s="1"/>
  <c r="L20" i="8"/>
  <c r="J20" i="8"/>
  <c r="I20" i="8"/>
  <c r="H20" i="8"/>
  <c r="H21" i="8" s="1"/>
  <c r="H50" i="3" s="1"/>
  <c r="G20" i="8"/>
  <c r="G21" i="8" s="1"/>
  <c r="H52" i="3" s="1"/>
  <c r="K19" i="8"/>
  <c r="F19" i="8" s="1"/>
  <c r="K18" i="8"/>
  <c r="F18" i="8" s="1"/>
  <c r="K17" i="8"/>
  <c r="F17" i="8" s="1"/>
  <c r="K16" i="8"/>
  <c r="F16" i="8" s="1"/>
  <c r="K15" i="8"/>
  <c r="F15" i="8"/>
  <c r="K14" i="8"/>
  <c r="G7" i="8"/>
  <c r="D7" i="8"/>
  <c r="L33" i="7"/>
  <c r="G33" i="7" s="1"/>
  <c r="C33" i="7"/>
  <c r="L31" i="7"/>
  <c r="G31" i="7" s="1"/>
  <c r="C31" i="7"/>
  <c r="L30" i="7"/>
  <c r="G30" i="7" s="1"/>
  <c r="L29" i="7"/>
  <c r="G29" i="7" s="1"/>
  <c r="W21" i="7"/>
  <c r="V21" i="7"/>
  <c r="U21" i="7"/>
  <c r="T21" i="7"/>
  <c r="S21" i="7"/>
  <c r="R21" i="7"/>
  <c r="Q21" i="7"/>
  <c r="P21" i="7"/>
  <c r="O21" i="7"/>
  <c r="N21" i="7"/>
  <c r="M21" i="7"/>
  <c r="W19" i="7"/>
  <c r="W20" i="7" s="1"/>
  <c r="G36" i="3" s="1"/>
  <c r="V19" i="7"/>
  <c r="V20" i="7" s="1"/>
  <c r="G37" i="3" s="1"/>
  <c r="U19" i="7"/>
  <c r="U20" i="7" s="1"/>
  <c r="T19" i="7"/>
  <c r="S19" i="7"/>
  <c r="S20" i="7" s="1"/>
  <c r="G40" i="3" s="1"/>
  <c r="G95" i="3" s="1"/>
  <c r="R19" i="7"/>
  <c r="R20" i="7" s="1"/>
  <c r="G41" i="3" s="1"/>
  <c r="G96" i="3" s="1"/>
  <c r="Q19" i="7"/>
  <c r="Q20" i="7" s="1"/>
  <c r="P19" i="7"/>
  <c r="P20" i="7" s="1"/>
  <c r="O19" i="7"/>
  <c r="O20" i="7" s="1"/>
  <c r="G44" i="3" s="1"/>
  <c r="G99" i="3" s="1"/>
  <c r="N19" i="7"/>
  <c r="N20" i="7" s="1"/>
  <c r="G45" i="3" s="1"/>
  <c r="G100" i="3" s="1"/>
  <c r="M19" i="7"/>
  <c r="M20" i="7" s="1"/>
  <c r="L19" i="7"/>
  <c r="L20" i="7" s="1"/>
  <c r="J19" i="7"/>
  <c r="J20" i="7" s="1"/>
  <c r="G53" i="3" s="1"/>
  <c r="I19" i="7"/>
  <c r="I20" i="7" s="1"/>
  <c r="H19" i="7"/>
  <c r="H20" i="7" s="1"/>
  <c r="G19" i="7"/>
  <c r="G20" i="7" s="1"/>
  <c r="G52" i="3" s="1"/>
  <c r="K18" i="7"/>
  <c r="F18" i="7" s="1"/>
  <c r="K17" i="7"/>
  <c r="F17" i="7" s="1"/>
  <c r="T20" i="7"/>
  <c r="K15" i="7"/>
  <c r="F15" i="7" s="1"/>
  <c r="K14" i="7"/>
  <c r="G7" i="7"/>
  <c r="D7" i="7"/>
  <c r="C30" i="7" s="1"/>
  <c r="Z87" i="6"/>
  <c r="Y87" i="6"/>
  <c r="X87" i="6"/>
  <c r="W87" i="6"/>
  <c r="V87" i="6"/>
  <c r="U87" i="6"/>
  <c r="T87" i="6"/>
  <c r="S87" i="6"/>
  <c r="R87" i="6"/>
  <c r="Q87" i="6"/>
  <c r="O87" i="6"/>
  <c r="N87" i="6"/>
  <c r="M87" i="6"/>
  <c r="L87" i="6"/>
  <c r="J87" i="6"/>
  <c r="I87" i="6"/>
  <c r="H87" i="6"/>
  <c r="G87" i="6"/>
  <c r="F87" i="6"/>
  <c r="E87" i="6"/>
  <c r="D87" i="6"/>
  <c r="P86" i="6"/>
  <c r="K86" i="6" s="1"/>
  <c r="J86" i="6"/>
  <c r="I86" i="6"/>
  <c r="H86" i="6"/>
  <c r="G86" i="6"/>
  <c r="F86" i="6"/>
  <c r="E86" i="6"/>
  <c r="D86" i="6"/>
  <c r="P85" i="6"/>
  <c r="K85" i="6"/>
  <c r="J85" i="6"/>
  <c r="I85" i="6"/>
  <c r="H85" i="6"/>
  <c r="G85" i="6"/>
  <c r="F85" i="6"/>
  <c r="E85" i="6"/>
  <c r="D85" i="6"/>
  <c r="P84" i="6"/>
  <c r="K84" i="6" s="1"/>
  <c r="J84" i="6"/>
  <c r="C84" i="6"/>
  <c r="C87" i="6" s="1"/>
  <c r="Z83" i="6"/>
  <c r="Y83" i="6"/>
  <c r="X83" i="6"/>
  <c r="W83" i="6"/>
  <c r="V83" i="6"/>
  <c r="U83" i="6"/>
  <c r="T83" i="6"/>
  <c r="S83" i="6"/>
  <c r="R83" i="6"/>
  <c r="Q83" i="6"/>
  <c r="O83" i="6"/>
  <c r="N83" i="6"/>
  <c r="M83" i="6"/>
  <c r="L83" i="6"/>
  <c r="J83" i="6"/>
  <c r="I83" i="6"/>
  <c r="H83" i="6"/>
  <c r="G83" i="6"/>
  <c r="F83" i="6"/>
  <c r="E83" i="6"/>
  <c r="D83" i="6"/>
  <c r="P82" i="6"/>
  <c r="K82" i="6" s="1"/>
  <c r="J82" i="6"/>
  <c r="I82" i="6"/>
  <c r="H82" i="6"/>
  <c r="G82" i="6"/>
  <c r="F82" i="6"/>
  <c r="E82" i="6"/>
  <c r="D82" i="6"/>
  <c r="P81" i="6"/>
  <c r="K81" i="6"/>
  <c r="J81" i="6"/>
  <c r="I81" i="6"/>
  <c r="H81" i="6"/>
  <c r="G81" i="6"/>
  <c r="F81" i="6"/>
  <c r="E81" i="6"/>
  <c r="D81" i="6"/>
  <c r="P80" i="6"/>
  <c r="K80" i="6" s="1"/>
  <c r="J80" i="6"/>
  <c r="C80" i="6"/>
  <c r="C83" i="6" s="1"/>
  <c r="Z79" i="6"/>
  <c r="Y79" i="6"/>
  <c r="X79" i="6"/>
  <c r="W79" i="6"/>
  <c r="V79" i="6"/>
  <c r="U79" i="6"/>
  <c r="T79" i="6"/>
  <c r="S79" i="6"/>
  <c r="R79" i="6"/>
  <c r="Q79" i="6"/>
  <c r="O79" i="6"/>
  <c r="N79" i="6"/>
  <c r="M79" i="6"/>
  <c r="L79" i="6"/>
  <c r="J79" i="6"/>
  <c r="I79" i="6"/>
  <c r="H79" i="6"/>
  <c r="G79" i="6"/>
  <c r="F79" i="6"/>
  <c r="E79" i="6"/>
  <c r="D79" i="6"/>
  <c r="P78" i="6"/>
  <c r="K78" i="6" s="1"/>
  <c r="J78" i="6"/>
  <c r="I78" i="6"/>
  <c r="H78" i="6"/>
  <c r="G78" i="6"/>
  <c r="F78" i="6"/>
  <c r="E78" i="6"/>
  <c r="D78" i="6"/>
  <c r="P77" i="6"/>
  <c r="K77" i="6" s="1"/>
  <c r="J77" i="6"/>
  <c r="I77" i="6"/>
  <c r="H77" i="6"/>
  <c r="G77" i="6"/>
  <c r="F77" i="6"/>
  <c r="E77" i="6"/>
  <c r="D77" i="6"/>
  <c r="P76" i="6"/>
  <c r="K76" i="6" s="1"/>
  <c r="J76" i="6"/>
  <c r="C76" i="6"/>
  <c r="C79" i="6" s="1"/>
  <c r="Z75" i="6"/>
  <c r="Y75" i="6"/>
  <c r="X75" i="6"/>
  <c r="W75" i="6"/>
  <c r="V75" i="6"/>
  <c r="U75" i="6"/>
  <c r="T75" i="6"/>
  <c r="S75" i="6"/>
  <c r="R75" i="6"/>
  <c r="Q75" i="6"/>
  <c r="O75" i="6"/>
  <c r="N75" i="6"/>
  <c r="M75" i="6"/>
  <c r="L75" i="6"/>
  <c r="J75" i="6"/>
  <c r="I75" i="6"/>
  <c r="H75" i="6"/>
  <c r="G75" i="6"/>
  <c r="F75" i="6"/>
  <c r="E75" i="6"/>
  <c r="D75" i="6"/>
  <c r="P74" i="6"/>
  <c r="K74" i="6" s="1"/>
  <c r="J74" i="6"/>
  <c r="I74" i="6"/>
  <c r="H74" i="6"/>
  <c r="G74" i="6"/>
  <c r="F74" i="6"/>
  <c r="E74" i="6"/>
  <c r="D74" i="6"/>
  <c r="P73" i="6"/>
  <c r="K73" i="6" s="1"/>
  <c r="J73" i="6"/>
  <c r="I73" i="6"/>
  <c r="H73" i="6"/>
  <c r="G73" i="6"/>
  <c r="F73" i="6"/>
  <c r="E73" i="6"/>
  <c r="D73" i="6"/>
  <c r="P72" i="6"/>
  <c r="K72" i="6" s="1"/>
  <c r="J72" i="6"/>
  <c r="C72" i="6"/>
  <c r="C75" i="6" s="1"/>
  <c r="Z71" i="6"/>
  <c r="Y71" i="6"/>
  <c r="X71" i="6"/>
  <c r="W71" i="6"/>
  <c r="V71" i="6"/>
  <c r="U71" i="6"/>
  <c r="T71" i="6"/>
  <c r="S71" i="6"/>
  <c r="R71" i="6"/>
  <c r="Q71" i="6"/>
  <c r="O71" i="6"/>
  <c r="N71" i="6"/>
  <c r="M71" i="6"/>
  <c r="L71" i="6"/>
  <c r="J71" i="6"/>
  <c r="I71" i="6"/>
  <c r="H71" i="6"/>
  <c r="G71" i="6"/>
  <c r="F71" i="6"/>
  <c r="E71" i="6"/>
  <c r="D71" i="6"/>
  <c r="P70" i="6"/>
  <c r="K70" i="6" s="1"/>
  <c r="J70" i="6"/>
  <c r="I70" i="6"/>
  <c r="H70" i="6"/>
  <c r="G70" i="6"/>
  <c r="F70" i="6"/>
  <c r="E70" i="6"/>
  <c r="D70" i="6"/>
  <c r="P69" i="6"/>
  <c r="K69" i="6" s="1"/>
  <c r="J69" i="6"/>
  <c r="I69" i="6"/>
  <c r="H69" i="6"/>
  <c r="G69" i="6"/>
  <c r="F69" i="6"/>
  <c r="E69" i="6"/>
  <c r="D69" i="6"/>
  <c r="P68" i="6"/>
  <c r="K68" i="6" s="1"/>
  <c r="J68" i="6"/>
  <c r="C68" i="6"/>
  <c r="C71" i="6" s="1"/>
  <c r="Z67" i="6"/>
  <c r="Y67" i="6"/>
  <c r="X67" i="6"/>
  <c r="W67" i="6"/>
  <c r="V67" i="6"/>
  <c r="U67" i="6"/>
  <c r="T67" i="6"/>
  <c r="S67" i="6"/>
  <c r="R67" i="6"/>
  <c r="Q67" i="6"/>
  <c r="O67" i="6"/>
  <c r="N67" i="6"/>
  <c r="M67" i="6"/>
  <c r="L67" i="6"/>
  <c r="J67" i="6"/>
  <c r="I67" i="6"/>
  <c r="H67" i="6"/>
  <c r="G67" i="6"/>
  <c r="F67" i="6"/>
  <c r="E67" i="6"/>
  <c r="D67" i="6"/>
  <c r="P66" i="6"/>
  <c r="K66" i="6" s="1"/>
  <c r="J66" i="6"/>
  <c r="I66" i="6"/>
  <c r="H66" i="6"/>
  <c r="G66" i="6"/>
  <c r="F66" i="6"/>
  <c r="E66" i="6"/>
  <c r="D66" i="6"/>
  <c r="P65" i="6"/>
  <c r="K65" i="6"/>
  <c r="J65" i="6"/>
  <c r="I65" i="6"/>
  <c r="H65" i="6"/>
  <c r="G65" i="6"/>
  <c r="F65" i="6"/>
  <c r="E65" i="6"/>
  <c r="D65" i="6"/>
  <c r="P64" i="6"/>
  <c r="K64" i="6" s="1"/>
  <c r="J64" i="6"/>
  <c r="C64" i="6"/>
  <c r="C67" i="6" s="1"/>
  <c r="Z63" i="6"/>
  <c r="Y63" i="6"/>
  <c r="X63" i="6"/>
  <c r="W63" i="6"/>
  <c r="V63" i="6"/>
  <c r="U63" i="6"/>
  <c r="T63" i="6"/>
  <c r="S63" i="6"/>
  <c r="R63" i="6"/>
  <c r="Q63" i="6"/>
  <c r="O63" i="6"/>
  <c r="N63" i="6"/>
  <c r="M63" i="6"/>
  <c r="L63" i="6"/>
  <c r="J63" i="6"/>
  <c r="I63" i="6"/>
  <c r="H63" i="6"/>
  <c r="G63" i="6"/>
  <c r="F63" i="6"/>
  <c r="E63" i="6"/>
  <c r="D63" i="6"/>
  <c r="P62" i="6"/>
  <c r="K62" i="6" s="1"/>
  <c r="J62" i="6"/>
  <c r="I62" i="6"/>
  <c r="H62" i="6"/>
  <c r="G62" i="6"/>
  <c r="F62" i="6"/>
  <c r="E62" i="6"/>
  <c r="D62" i="6"/>
  <c r="P61" i="6"/>
  <c r="K61" i="6" s="1"/>
  <c r="J61" i="6"/>
  <c r="I61" i="6"/>
  <c r="H61" i="6"/>
  <c r="G61" i="6"/>
  <c r="F61" i="6"/>
  <c r="E61" i="6"/>
  <c r="D61" i="6"/>
  <c r="P60" i="6"/>
  <c r="K60" i="6" s="1"/>
  <c r="J60" i="6"/>
  <c r="C60" i="6"/>
  <c r="C63" i="6" s="1"/>
  <c r="Z59" i="6"/>
  <c r="Y59" i="6"/>
  <c r="X59" i="6"/>
  <c r="W59" i="6"/>
  <c r="V59" i="6"/>
  <c r="U59" i="6"/>
  <c r="T59" i="6"/>
  <c r="S59" i="6"/>
  <c r="R59" i="6"/>
  <c r="P59" i="6" s="1"/>
  <c r="K59" i="6" s="1"/>
  <c r="Q59" i="6"/>
  <c r="O59" i="6"/>
  <c r="N59" i="6"/>
  <c r="M59" i="6"/>
  <c r="L59" i="6"/>
  <c r="J59" i="6"/>
  <c r="I59" i="6"/>
  <c r="H59" i="6"/>
  <c r="G59" i="6"/>
  <c r="F59" i="6"/>
  <c r="E59" i="6"/>
  <c r="D59" i="6"/>
  <c r="P58" i="6"/>
  <c r="K58" i="6" s="1"/>
  <c r="J58" i="6"/>
  <c r="I58" i="6"/>
  <c r="H58" i="6"/>
  <c r="G58" i="6"/>
  <c r="F58" i="6"/>
  <c r="E58" i="6"/>
  <c r="D58" i="6"/>
  <c r="P57" i="6"/>
  <c r="K57" i="6"/>
  <c r="J57" i="6"/>
  <c r="I57" i="6"/>
  <c r="H57" i="6"/>
  <c r="G57" i="6"/>
  <c r="F57" i="6"/>
  <c r="E57" i="6"/>
  <c r="D57" i="6"/>
  <c r="P56" i="6"/>
  <c r="K56" i="6" s="1"/>
  <c r="J56" i="6"/>
  <c r="C56" i="6"/>
  <c r="C59" i="6" s="1"/>
  <c r="Z55" i="6"/>
  <c r="Y55" i="6"/>
  <c r="X55" i="6"/>
  <c r="W55" i="6"/>
  <c r="V55" i="6"/>
  <c r="U55" i="6"/>
  <c r="T55" i="6"/>
  <c r="S55" i="6"/>
  <c r="R55" i="6"/>
  <c r="Q55" i="6"/>
  <c r="O55" i="6"/>
  <c r="N55" i="6"/>
  <c r="M55" i="6"/>
  <c r="L55" i="6"/>
  <c r="J55" i="6"/>
  <c r="I55" i="6"/>
  <c r="H55" i="6"/>
  <c r="G55" i="6"/>
  <c r="F55" i="6"/>
  <c r="E55" i="6"/>
  <c r="D55" i="6"/>
  <c r="P54" i="6"/>
  <c r="K54" i="6" s="1"/>
  <c r="J54" i="6"/>
  <c r="I54" i="6"/>
  <c r="H54" i="6"/>
  <c r="G54" i="6"/>
  <c r="F54" i="6"/>
  <c r="E54" i="6"/>
  <c r="D54" i="6"/>
  <c r="P53" i="6"/>
  <c r="K53" i="6"/>
  <c r="J53" i="6"/>
  <c r="I53" i="6"/>
  <c r="H53" i="6"/>
  <c r="G53" i="6"/>
  <c r="F53" i="6"/>
  <c r="E53" i="6"/>
  <c r="D53" i="6"/>
  <c r="P52" i="6"/>
  <c r="K52" i="6" s="1"/>
  <c r="J52" i="6"/>
  <c r="C52" i="6"/>
  <c r="C55" i="6" s="1"/>
  <c r="Z51" i="6"/>
  <c r="Y51" i="6"/>
  <c r="X51" i="6"/>
  <c r="W51" i="6"/>
  <c r="V51" i="6"/>
  <c r="U51" i="6"/>
  <c r="T51" i="6"/>
  <c r="S51" i="6"/>
  <c r="R51" i="6"/>
  <c r="Q51" i="6"/>
  <c r="O51" i="6"/>
  <c r="N51" i="6"/>
  <c r="M51" i="6"/>
  <c r="L51" i="6"/>
  <c r="J51" i="6"/>
  <c r="I51" i="6"/>
  <c r="H51" i="6"/>
  <c r="G51" i="6"/>
  <c r="F51" i="6"/>
  <c r="E51" i="6"/>
  <c r="D51" i="6"/>
  <c r="P50" i="6"/>
  <c r="K50" i="6" s="1"/>
  <c r="J50" i="6"/>
  <c r="S18" i="6" s="1"/>
  <c r="I50" i="6"/>
  <c r="H50" i="6"/>
  <c r="G50" i="6"/>
  <c r="F50" i="6"/>
  <c r="E50" i="6"/>
  <c r="D50" i="6"/>
  <c r="P49" i="6"/>
  <c r="K49" i="6"/>
  <c r="J49" i="6"/>
  <c r="I49" i="6"/>
  <c r="H49" i="6"/>
  <c r="G49" i="6"/>
  <c r="F49" i="6"/>
  <c r="E49" i="6"/>
  <c r="D49" i="6"/>
  <c r="P48" i="6"/>
  <c r="K48" i="6" s="1"/>
  <c r="J48" i="6"/>
  <c r="C48" i="6"/>
  <c r="C51" i="6" s="1"/>
  <c r="Z47" i="6"/>
  <c r="Y47" i="6"/>
  <c r="X47" i="6"/>
  <c r="W47" i="6"/>
  <c r="V47" i="6"/>
  <c r="U47" i="6"/>
  <c r="T47" i="6"/>
  <c r="S47" i="6"/>
  <c r="R47" i="6"/>
  <c r="Q47" i="6"/>
  <c r="O47" i="6"/>
  <c r="N47" i="6"/>
  <c r="M47" i="6"/>
  <c r="L47" i="6"/>
  <c r="J47" i="6"/>
  <c r="I47" i="6"/>
  <c r="H47" i="6"/>
  <c r="G47" i="6"/>
  <c r="F47" i="6"/>
  <c r="E47" i="6"/>
  <c r="D47" i="6"/>
  <c r="P46" i="6"/>
  <c r="K46" i="6" s="1"/>
  <c r="J46" i="6"/>
  <c r="I46" i="6"/>
  <c r="H46" i="6"/>
  <c r="G46" i="6"/>
  <c r="F46" i="6"/>
  <c r="E46" i="6"/>
  <c r="D46" i="6"/>
  <c r="P45" i="6"/>
  <c r="K45" i="6" s="1"/>
  <c r="J45" i="6"/>
  <c r="I45" i="6"/>
  <c r="H45" i="6"/>
  <c r="G45" i="6"/>
  <c r="F45" i="6"/>
  <c r="E45" i="6"/>
  <c r="D45" i="6"/>
  <c r="P44" i="6"/>
  <c r="K44" i="6" s="1"/>
  <c r="J44" i="6"/>
  <c r="C44" i="6"/>
  <c r="C47" i="6" s="1"/>
  <c r="Z43" i="6"/>
  <c r="Y43" i="6"/>
  <c r="X43" i="6"/>
  <c r="W43" i="6"/>
  <c r="V43" i="6"/>
  <c r="U43" i="6"/>
  <c r="T43" i="6"/>
  <c r="S43" i="6"/>
  <c r="R43" i="6"/>
  <c r="Q43" i="6"/>
  <c r="O43" i="6"/>
  <c r="N43" i="6"/>
  <c r="M43" i="6"/>
  <c r="L43" i="6"/>
  <c r="J43" i="6"/>
  <c r="I43" i="6"/>
  <c r="H43" i="6"/>
  <c r="G43" i="6"/>
  <c r="F43" i="6"/>
  <c r="E43" i="6"/>
  <c r="D43" i="6"/>
  <c r="P42" i="6"/>
  <c r="K42" i="6" s="1"/>
  <c r="J42" i="6"/>
  <c r="I42" i="6"/>
  <c r="H42" i="6"/>
  <c r="G42" i="6"/>
  <c r="F42" i="6"/>
  <c r="E42" i="6"/>
  <c r="D42" i="6"/>
  <c r="P41" i="6"/>
  <c r="K41" i="6" s="1"/>
  <c r="J41" i="6"/>
  <c r="I41" i="6"/>
  <c r="H41" i="6"/>
  <c r="G41" i="6"/>
  <c r="F41" i="6"/>
  <c r="E41" i="6"/>
  <c r="D41" i="6"/>
  <c r="P40" i="6"/>
  <c r="K40" i="6" s="1"/>
  <c r="J40" i="6"/>
  <c r="C40" i="6"/>
  <c r="C43" i="6" s="1"/>
  <c r="Z39" i="6"/>
  <c r="Y39" i="6"/>
  <c r="X39" i="6"/>
  <c r="W39" i="6"/>
  <c r="V39" i="6"/>
  <c r="U39" i="6"/>
  <c r="T39" i="6"/>
  <c r="S39" i="6"/>
  <c r="R39" i="6"/>
  <c r="Q39" i="6"/>
  <c r="O39" i="6"/>
  <c r="N39" i="6"/>
  <c r="M39" i="6"/>
  <c r="L39" i="6"/>
  <c r="J39" i="6"/>
  <c r="I39" i="6"/>
  <c r="H39" i="6"/>
  <c r="G39" i="6"/>
  <c r="F39" i="6"/>
  <c r="E39" i="6"/>
  <c r="D39" i="6"/>
  <c r="P38" i="6"/>
  <c r="K38" i="6" s="1"/>
  <c r="J38" i="6"/>
  <c r="I38" i="6"/>
  <c r="H38" i="6"/>
  <c r="G38" i="6"/>
  <c r="F38" i="6"/>
  <c r="E38" i="6"/>
  <c r="D38" i="6"/>
  <c r="P37" i="6"/>
  <c r="K37" i="6"/>
  <c r="J37" i="6"/>
  <c r="I37" i="6"/>
  <c r="H37" i="6"/>
  <c r="G37" i="6"/>
  <c r="F37" i="6"/>
  <c r="E37" i="6"/>
  <c r="D37" i="6"/>
  <c r="P36" i="6"/>
  <c r="K36" i="6" s="1"/>
  <c r="J36" i="6"/>
  <c r="C36" i="6"/>
  <c r="C39" i="6" s="1"/>
  <c r="Z35" i="6"/>
  <c r="Y35" i="6"/>
  <c r="X35" i="6"/>
  <c r="W35" i="6"/>
  <c r="V35" i="6"/>
  <c r="U35" i="6"/>
  <c r="T35" i="6"/>
  <c r="S35" i="6"/>
  <c r="R35" i="6"/>
  <c r="Q35" i="6"/>
  <c r="O35" i="6"/>
  <c r="N35" i="6"/>
  <c r="M35" i="6"/>
  <c r="L35" i="6"/>
  <c r="J35" i="6"/>
  <c r="I35" i="6"/>
  <c r="H35" i="6"/>
  <c r="G35" i="6"/>
  <c r="F35" i="6"/>
  <c r="E35" i="6"/>
  <c r="D35" i="6"/>
  <c r="P34" i="6"/>
  <c r="K34" i="6" s="1"/>
  <c r="J34" i="6"/>
  <c r="I34" i="6"/>
  <c r="H34" i="6"/>
  <c r="G34" i="6"/>
  <c r="F34" i="6"/>
  <c r="E34" i="6"/>
  <c r="D34" i="6"/>
  <c r="P33" i="6"/>
  <c r="K33" i="6"/>
  <c r="J33" i="6"/>
  <c r="I33" i="6"/>
  <c r="H33" i="6"/>
  <c r="G33" i="6"/>
  <c r="F33" i="6"/>
  <c r="E33" i="6"/>
  <c r="D33" i="6"/>
  <c r="P32" i="6"/>
  <c r="K32" i="6" s="1"/>
  <c r="J32" i="6"/>
  <c r="C32" i="6"/>
  <c r="C35" i="6" s="1"/>
  <c r="Z31" i="6"/>
  <c r="Y31" i="6"/>
  <c r="X31" i="6"/>
  <c r="W31" i="6"/>
  <c r="V31" i="6"/>
  <c r="T31" i="6"/>
  <c r="S31" i="6"/>
  <c r="R31" i="6"/>
  <c r="Q31" i="6"/>
  <c r="I31" i="6"/>
  <c r="H31" i="6"/>
  <c r="G31" i="6"/>
  <c r="F31" i="6"/>
  <c r="E31" i="6"/>
  <c r="D31" i="6"/>
  <c r="H30" i="6"/>
  <c r="G30" i="6"/>
  <c r="F30" i="6"/>
  <c r="E30" i="6"/>
  <c r="D30" i="6"/>
  <c r="P29" i="6"/>
  <c r="I29" i="6"/>
  <c r="I30" i="6" s="1"/>
  <c r="H29" i="6"/>
  <c r="G29" i="6"/>
  <c r="F29" i="6"/>
  <c r="E29" i="6"/>
  <c r="D29" i="6"/>
  <c r="P28" i="6"/>
  <c r="K28" i="6" s="1"/>
  <c r="U21" i="6"/>
  <c r="T21" i="6"/>
  <c r="S21" i="6"/>
  <c r="R21" i="6"/>
  <c r="Q21" i="6"/>
  <c r="P21" i="6"/>
  <c r="O21" i="6"/>
  <c r="N21" i="6"/>
  <c r="M21" i="6"/>
  <c r="T18" i="6"/>
  <c r="U17" i="6"/>
  <c r="M17" i="6"/>
  <c r="S16" i="6"/>
  <c r="J16" i="6"/>
  <c r="K15" i="6"/>
  <c r="F15" i="6" s="1"/>
  <c r="K14" i="6"/>
  <c r="G7" i="6"/>
  <c r="D7" i="6"/>
  <c r="C28" i="6" s="1"/>
  <c r="Q66" i="5"/>
  <c r="L66" i="5"/>
  <c r="K66" i="5"/>
  <c r="C66" i="5"/>
  <c r="Q65" i="5"/>
  <c r="L65" i="5"/>
  <c r="K65" i="5"/>
  <c r="C65" i="5"/>
  <c r="Q64" i="5"/>
  <c r="L64" i="5"/>
  <c r="K64" i="5"/>
  <c r="C64" i="5"/>
  <c r="Q63" i="5"/>
  <c r="L63" i="5"/>
  <c r="K63" i="5"/>
  <c r="C63" i="5"/>
  <c r="Q62" i="5"/>
  <c r="L62" i="5"/>
  <c r="K62" i="5"/>
  <c r="C62" i="5"/>
  <c r="Q61" i="5"/>
  <c r="L61" i="5"/>
  <c r="K61" i="5"/>
  <c r="C61" i="5"/>
  <c r="Q60" i="5"/>
  <c r="L60" i="5"/>
  <c r="K60" i="5"/>
  <c r="C60" i="5"/>
  <c r="Q59" i="5"/>
  <c r="L59" i="5"/>
  <c r="K59" i="5"/>
  <c r="C59" i="5"/>
  <c r="Q58" i="5"/>
  <c r="L58" i="5"/>
  <c r="K58" i="5"/>
  <c r="C58" i="5"/>
  <c r="Q57" i="5"/>
  <c r="L57" i="5"/>
  <c r="K57" i="5"/>
  <c r="C57" i="5"/>
  <c r="Q56" i="5"/>
  <c r="L56" i="5"/>
  <c r="K56" i="5"/>
  <c r="C56" i="5"/>
  <c r="Q55" i="5"/>
  <c r="L55" i="5"/>
  <c r="K55" i="5"/>
  <c r="C55" i="5"/>
  <c r="Q54" i="5"/>
  <c r="L54" i="5"/>
  <c r="K54" i="5"/>
  <c r="C54" i="5"/>
  <c r="Q53" i="5"/>
  <c r="L53" i="5"/>
  <c r="K53" i="5"/>
  <c r="C53" i="5"/>
  <c r="Q52" i="5"/>
  <c r="L52" i="5"/>
  <c r="K52" i="5"/>
  <c r="C52" i="5"/>
  <c r="Q51" i="5"/>
  <c r="L51" i="5"/>
  <c r="K51" i="5"/>
  <c r="C51" i="5"/>
  <c r="Q50" i="5"/>
  <c r="L50" i="5"/>
  <c r="K50" i="5"/>
  <c r="C50" i="5"/>
  <c r="Q49" i="5"/>
  <c r="L49" i="5"/>
  <c r="K49" i="5"/>
  <c r="C49" i="5"/>
  <c r="Q48" i="5"/>
  <c r="L48" i="5"/>
  <c r="K48" i="5"/>
  <c r="C48" i="5"/>
  <c r="Q47" i="5"/>
  <c r="L47" i="5"/>
  <c r="K47" i="5"/>
  <c r="C47" i="5"/>
  <c r="Q46" i="5"/>
  <c r="Q45" i="5"/>
  <c r="Q44" i="5"/>
  <c r="L44" i="5" s="1"/>
  <c r="Q43" i="5"/>
  <c r="L43" i="5" s="1"/>
  <c r="Q42" i="5"/>
  <c r="L42" i="5" s="1"/>
  <c r="Q41" i="5"/>
  <c r="L41" i="5" s="1"/>
  <c r="Q40" i="5"/>
  <c r="Q39" i="5"/>
  <c r="K39" i="5"/>
  <c r="K41" i="5"/>
  <c r="Q38" i="5"/>
  <c r="L38" i="5"/>
  <c r="K38" i="5"/>
  <c r="K46" i="5"/>
  <c r="Q37" i="5"/>
  <c r="L37" i="5"/>
  <c r="K37" i="5"/>
  <c r="C37" i="5"/>
  <c r="U22" i="5"/>
  <c r="T22" i="5"/>
  <c r="S22" i="5"/>
  <c r="R22" i="5"/>
  <c r="Q22" i="5"/>
  <c r="P22" i="5"/>
  <c r="O22" i="5"/>
  <c r="N22" i="5"/>
  <c r="M22" i="5"/>
  <c r="U20" i="5"/>
  <c r="U21" i="5" s="1"/>
  <c r="T20" i="5"/>
  <c r="T21" i="5" s="1"/>
  <c r="S20" i="5"/>
  <c r="S21" i="5" s="1"/>
  <c r="R20" i="5"/>
  <c r="R21" i="5" s="1"/>
  <c r="Q20" i="5"/>
  <c r="Q21" i="5" s="1"/>
  <c r="P20" i="5"/>
  <c r="P21" i="5" s="1"/>
  <c r="O20" i="5"/>
  <c r="O21" i="5" s="1"/>
  <c r="E44" i="3" s="1"/>
  <c r="N20" i="5"/>
  <c r="N21" i="5" s="1"/>
  <c r="E45" i="3" s="1"/>
  <c r="M20" i="5"/>
  <c r="M21" i="5" s="1"/>
  <c r="E46" i="3" s="1"/>
  <c r="L20" i="5"/>
  <c r="L21" i="5" s="1"/>
  <c r="E47" i="3" s="1"/>
  <c r="J20" i="5"/>
  <c r="I20" i="5"/>
  <c r="H20" i="5"/>
  <c r="G20" i="5"/>
  <c r="G21" i="5" s="1"/>
  <c r="E52" i="3" s="1"/>
  <c r="K19" i="5"/>
  <c r="F19" i="5" s="1"/>
  <c r="K18" i="5"/>
  <c r="F18" i="5" s="1"/>
  <c r="K17" i="5"/>
  <c r="F17" i="5"/>
  <c r="K15" i="5"/>
  <c r="K14" i="5"/>
  <c r="F14" i="5" s="1"/>
  <c r="G7" i="5"/>
  <c r="D7" i="5"/>
  <c r="C40" i="5" s="1"/>
  <c r="L83" i="4"/>
  <c r="G83" i="4"/>
  <c r="C83" i="4"/>
  <c r="L82" i="4"/>
  <c r="G82" i="4" s="1"/>
  <c r="C82" i="4"/>
  <c r="L81" i="4"/>
  <c r="G81" i="4" s="1"/>
  <c r="C81" i="4"/>
  <c r="L80" i="4"/>
  <c r="G80" i="4"/>
  <c r="C80" i="4"/>
  <c r="L79" i="4"/>
  <c r="G79" i="4"/>
  <c r="C79" i="4"/>
  <c r="L78" i="4"/>
  <c r="G78" i="4" s="1"/>
  <c r="C78" i="4"/>
  <c r="L77" i="4"/>
  <c r="G77" i="4" s="1"/>
  <c r="C77" i="4"/>
  <c r="L76" i="4"/>
  <c r="G76" i="4" s="1"/>
  <c r="C76" i="4"/>
  <c r="L75" i="4"/>
  <c r="G75" i="4" s="1"/>
  <c r="C75" i="4"/>
  <c r="L74" i="4"/>
  <c r="G74" i="4" s="1"/>
  <c r="C74" i="4"/>
  <c r="L73" i="4"/>
  <c r="G73" i="4" s="1"/>
  <c r="C73" i="4"/>
  <c r="L72" i="4"/>
  <c r="G72" i="4"/>
  <c r="C72" i="4"/>
  <c r="L71" i="4"/>
  <c r="G71" i="4"/>
  <c r="C71" i="4"/>
  <c r="L70" i="4"/>
  <c r="G70" i="4" s="1"/>
  <c r="C70" i="4"/>
  <c r="L69" i="4"/>
  <c r="G69" i="4" s="1"/>
  <c r="C69" i="4"/>
  <c r="L68" i="4"/>
  <c r="G68" i="4" s="1"/>
  <c r="C68" i="4"/>
  <c r="L67" i="4"/>
  <c r="G67" i="4"/>
  <c r="C67" i="4"/>
  <c r="L66" i="4"/>
  <c r="G66" i="4" s="1"/>
  <c r="C66" i="4"/>
  <c r="L65" i="4"/>
  <c r="G65" i="4" s="1"/>
  <c r="C65" i="4"/>
  <c r="L64" i="4"/>
  <c r="G64" i="4"/>
  <c r="C64" i="4"/>
  <c r="L63" i="4"/>
  <c r="G63" i="4"/>
  <c r="C63" i="4"/>
  <c r="L62" i="4"/>
  <c r="G62" i="4" s="1"/>
  <c r="C62" i="4"/>
  <c r="L61" i="4"/>
  <c r="G61" i="4" s="1"/>
  <c r="C61" i="4"/>
  <c r="L60" i="4"/>
  <c r="G60" i="4" s="1"/>
  <c r="C60" i="4"/>
  <c r="L59" i="4"/>
  <c r="G59" i="4" s="1"/>
  <c r="C59" i="4"/>
  <c r="L58" i="4"/>
  <c r="G58" i="4" s="1"/>
  <c r="C58" i="4"/>
  <c r="L57" i="4"/>
  <c r="G57" i="4" s="1"/>
  <c r="C57" i="4"/>
  <c r="L56" i="4"/>
  <c r="G56" i="4"/>
  <c r="C56" i="4"/>
  <c r="L55" i="4"/>
  <c r="G55" i="4" s="1"/>
  <c r="C55" i="4"/>
  <c r="L54" i="4"/>
  <c r="G54" i="4" s="1"/>
  <c r="C54" i="4"/>
  <c r="L53" i="4"/>
  <c r="G53" i="4" s="1"/>
  <c r="C53" i="4"/>
  <c r="L52" i="4"/>
  <c r="G52" i="4" s="1"/>
  <c r="C52" i="4"/>
  <c r="L51" i="4"/>
  <c r="G51" i="4"/>
  <c r="C51" i="4"/>
  <c r="L50" i="4"/>
  <c r="G50" i="4" s="1"/>
  <c r="C50" i="4"/>
  <c r="L49" i="4"/>
  <c r="G49" i="4" s="1"/>
  <c r="C49" i="4"/>
  <c r="L48" i="4"/>
  <c r="G48" i="4"/>
  <c r="C48" i="4"/>
  <c r="L47" i="4"/>
  <c r="G47" i="4" s="1"/>
  <c r="C47" i="4"/>
  <c r="L46" i="4"/>
  <c r="G46" i="4" s="1"/>
  <c r="C46" i="4"/>
  <c r="L45" i="4"/>
  <c r="G45" i="4" s="1"/>
  <c r="C45" i="4"/>
  <c r="L44" i="4"/>
  <c r="G44" i="4"/>
  <c r="C44" i="4"/>
  <c r="L43" i="4"/>
  <c r="G43" i="4" s="1"/>
  <c r="C43" i="4"/>
  <c r="L42" i="4"/>
  <c r="G42" i="4" s="1"/>
  <c r="L41" i="4"/>
  <c r="G41" i="4"/>
  <c r="L40" i="4"/>
  <c r="U25" i="4"/>
  <c r="T25" i="4"/>
  <c r="S25" i="4"/>
  <c r="R25" i="4"/>
  <c r="Q25" i="4"/>
  <c r="P25" i="4"/>
  <c r="O25" i="4"/>
  <c r="N25" i="4"/>
  <c r="M25" i="4"/>
  <c r="U23" i="4"/>
  <c r="U24" i="4" s="1"/>
  <c r="T23" i="4"/>
  <c r="T24" i="4" s="1"/>
  <c r="S23" i="4"/>
  <c r="S24" i="4" s="1"/>
  <c r="R23" i="4"/>
  <c r="R24" i="4" s="1"/>
  <c r="Q23" i="4"/>
  <c r="Q24" i="4" s="1"/>
  <c r="P23" i="4"/>
  <c r="P24" i="4" s="1"/>
  <c r="O23" i="4"/>
  <c r="O24" i="4" s="1"/>
  <c r="L23" i="4"/>
  <c r="L24" i="4" s="1"/>
  <c r="D47" i="3" s="1"/>
  <c r="I23" i="4"/>
  <c r="I24" i="4" s="1"/>
  <c r="H23" i="4"/>
  <c r="H24" i="4" s="1"/>
  <c r="D50" i="3" s="1"/>
  <c r="G23" i="4"/>
  <c r="G24" i="4" s="1"/>
  <c r="D52" i="3" s="1"/>
  <c r="K22" i="4"/>
  <c r="F22" i="4" s="1"/>
  <c r="K21" i="4"/>
  <c r="F21" i="4" s="1"/>
  <c r="K20" i="4"/>
  <c r="F20" i="4" s="1"/>
  <c r="K19" i="4"/>
  <c r="F19" i="4" s="1"/>
  <c r="K18" i="4"/>
  <c r="F18" i="4" s="1"/>
  <c r="K17" i="4"/>
  <c r="F17" i="4" s="1"/>
  <c r="K15" i="4"/>
  <c r="F15" i="4" s="1"/>
  <c r="K14" i="4"/>
  <c r="G7" i="4"/>
  <c r="D7" i="4"/>
  <c r="C42" i="4" s="1"/>
  <c r="G87" i="3"/>
  <c r="F87" i="3"/>
  <c r="E87" i="3"/>
  <c r="D87" i="3"/>
  <c r="G86" i="3"/>
  <c r="F86" i="3"/>
  <c r="E86" i="3"/>
  <c r="D86" i="3"/>
  <c r="N86" i="3" s="1"/>
  <c r="G85" i="3"/>
  <c r="F85" i="3"/>
  <c r="E85" i="3"/>
  <c r="D85" i="3"/>
  <c r="G84" i="3"/>
  <c r="F84" i="3"/>
  <c r="E84" i="3"/>
  <c r="D84" i="3"/>
  <c r="N84" i="3" s="1"/>
  <c r="G83" i="3"/>
  <c r="F83" i="3"/>
  <c r="E83" i="3"/>
  <c r="D83" i="3"/>
  <c r="G82" i="3"/>
  <c r="F82" i="3"/>
  <c r="E82" i="3"/>
  <c r="D82" i="3"/>
  <c r="N82" i="3" s="1"/>
  <c r="G81" i="3"/>
  <c r="F81" i="3"/>
  <c r="E81" i="3"/>
  <c r="D81" i="3"/>
  <c r="G80" i="3"/>
  <c r="F80" i="3"/>
  <c r="E80" i="3"/>
  <c r="D80" i="3"/>
  <c r="N80" i="3" s="1"/>
  <c r="G79" i="3"/>
  <c r="F79" i="3"/>
  <c r="E79" i="3"/>
  <c r="D79" i="3"/>
  <c r="G78" i="3"/>
  <c r="F78" i="3"/>
  <c r="E78" i="3"/>
  <c r="E88" i="3" s="1"/>
  <c r="D78" i="3"/>
  <c r="N78" i="3" s="1"/>
  <c r="M75" i="3"/>
  <c r="L75" i="3"/>
  <c r="K75" i="3"/>
  <c r="J75" i="3"/>
  <c r="I75" i="3"/>
  <c r="H75" i="3"/>
  <c r="G75" i="3"/>
  <c r="F75" i="3"/>
  <c r="E75" i="3"/>
  <c r="D75" i="3"/>
  <c r="L74" i="3"/>
  <c r="J74" i="3"/>
  <c r="I74" i="3"/>
  <c r="H74" i="3"/>
  <c r="G74" i="3"/>
  <c r="F74" i="3"/>
  <c r="E74" i="3"/>
  <c r="D74" i="3"/>
  <c r="L73" i="3"/>
  <c r="J73" i="3"/>
  <c r="I73" i="3"/>
  <c r="H73" i="3"/>
  <c r="G73" i="3"/>
  <c r="F73" i="3"/>
  <c r="E73" i="3"/>
  <c r="D73" i="3"/>
  <c r="L72" i="3"/>
  <c r="L76" i="3" s="1"/>
  <c r="J72" i="3"/>
  <c r="I72" i="3"/>
  <c r="H72" i="3"/>
  <c r="G72" i="3"/>
  <c r="F72" i="3"/>
  <c r="E72" i="3"/>
  <c r="D72" i="3"/>
  <c r="J71" i="3"/>
  <c r="I71" i="3"/>
  <c r="H71" i="3"/>
  <c r="G71" i="3"/>
  <c r="F71" i="3"/>
  <c r="E71" i="3"/>
  <c r="E98" i="3" s="1"/>
  <c r="D71" i="3"/>
  <c r="J70" i="3"/>
  <c r="I70" i="3"/>
  <c r="H70" i="3"/>
  <c r="G70" i="3"/>
  <c r="F70" i="3"/>
  <c r="E70" i="3"/>
  <c r="E97" i="3" s="1"/>
  <c r="D70" i="3"/>
  <c r="K69" i="3"/>
  <c r="J69" i="3"/>
  <c r="I69" i="3"/>
  <c r="H69" i="3"/>
  <c r="G69" i="3"/>
  <c r="F69" i="3"/>
  <c r="E69" i="3"/>
  <c r="E96" i="3" s="1"/>
  <c r="D69" i="3"/>
  <c r="D96" i="3" s="1"/>
  <c r="K68" i="3"/>
  <c r="J68" i="3"/>
  <c r="I68" i="3"/>
  <c r="H68" i="3"/>
  <c r="G68" i="3"/>
  <c r="F68" i="3"/>
  <c r="E68" i="3"/>
  <c r="E95" i="3" s="1"/>
  <c r="D68" i="3"/>
  <c r="K67" i="3"/>
  <c r="J67" i="3"/>
  <c r="I67" i="3"/>
  <c r="H67" i="3"/>
  <c r="G67" i="3"/>
  <c r="F67" i="3"/>
  <c r="E67" i="3"/>
  <c r="E94" i="3" s="1"/>
  <c r="D67" i="3"/>
  <c r="K66" i="3"/>
  <c r="J66" i="3"/>
  <c r="I66" i="3"/>
  <c r="H66" i="3"/>
  <c r="G66" i="3"/>
  <c r="F66" i="3"/>
  <c r="E66" i="3"/>
  <c r="E93" i="3" s="1"/>
  <c r="D66" i="3"/>
  <c r="D93" i="3" s="1"/>
  <c r="H65" i="3"/>
  <c r="G65" i="3"/>
  <c r="D65" i="3"/>
  <c r="G64" i="3"/>
  <c r="D64" i="3"/>
  <c r="M63" i="3"/>
  <c r="M60" i="3"/>
  <c r="D60" i="3" s="1"/>
  <c r="N60" i="3" s="1"/>
  <c r="H60" i="3"/>
  <c r="G60" i="3"/>
  <c r="M59" i="3"/>
  <c r="H59" i="3"/>
  <c r="D59" i="3" s="1"/>
  <c r="N59" i="3" s="1"/>
  <c r="G59" i="3"/>
  <c r="M58" i="3"/>
  <c r="H58" i="3"/>
  <c r="H61" i="3" s="1"/>
  <c r="G58" i="3"/>
  <c r="M57" i="3"/>
  <c r="H57" i="3"/>
  <c r="G57" i="3"/>
  <c r="L53" i="3"/>
  <c r="K53" i="3"/>
  <c r="J53" i="3"/>
  <c r="I53" i="3"/>
  <c r="L52" i="3"/>
  <c r="K52" i="3"/>
  <c r="J52" i="3"/>
  <c r="I52" i="3"/>
  <c r="L51" i="3"/>
  <c r="K51" i="3"/>
  <c r="J51" i="3"/>
  <c r="I51" i="3"/>
  <c r="G51" i="3"/>
  <c r="D51" i="3"/>
  <c r="L50" i="3"/>
  <c r="K50" i="3"/>
  <c r="J50" i="3"/>
  <c r="I50" i="3"/>
  <c r="G50" i="3"/>
  <c r="L47" i="3"/>
  <c r="L102" i="3" s="1"/>
  <c r="K47" i="3"/>
  <c r="K102" i="3" s="1"/>
  <c r="J47" i="3"/>
  <c r="J102" i="3" s="1"/>
  <c r="I47" i="3"/>
  <c r="I102" i="3" s="1"/>
  <c r="G47" i="3"/>
  <c r="L46" i="3"/>
  <c r="L101" i="3" s="1"/>
  <c r="J46" i="3"/>
  <c r="J101" i="3" s="1"/>
  <c r="G46" i="3"/>
  <c r="G101" i="3" s="1"/>
  <c r="L45" i="3"/>
  <c r="L100" i="3" s="1"/>
  <c r="J45" i="3"/>
  <c r="J100" i="3" s="1"/>
  <c r="H45" i="3"/>
  <c r="L44" i="3"/>
  <c r="L48" i="3" s="1"/>
  <c r="J44" i="3"/>
  <c r="J99" i="3" s="1"/>
  <c r="H44" i="3"/>
  <c r="J43" i="3"/>
  <c r="J98" i="3" s="1"/>
  <c r="G43" i="3"/>
  <c r="J42" i="3"/>
  <c r="J97" i="3" s="1"/>
  <c r="G42" i="3"/>
  <c r="K41" i="3"/>
  <c r="J41" i="3"/>
  <c r="J96" i="3" s="1"/>
  <c r="I41" i="3"/>
  <c r="I96" i="3" s="1"/>
  <c r="H41" i="3"/>
  <c r="H96" i="3" s="1"/>
  <c r="K40" i="3"/>
  <c r="J40" i="3"/>
  <c r="J95" i="3" s="1"/>
  <c r="I40" i="3"/>
  <c r="I95" i="3" s="1"/>
  <c r="H40" i="3"/>
  <c r="K39" i="3"/>
  <c r="J39" i="3"/>
  <c r="J94" i="3" s="1"/>
  <c r="I39" i="3"/>
  <c r="I94" i="3" s="1"/>
  <c r="H39" i="3"/>
  <c r="H94" i="3" s="1"/>
  <c r="G39" i="3"/>
  <c r="K38" i="3"/>
  <c r="J38" i="3"/>
  <c r="I38" i="3"/>
  <c r="I93" i="3" s="1"/>
  <c r="G38" i="3"/>
  <c r="H37" i="3"/>
  <c r="L33" i="3"/>
  <c r="K33" i="3"/>
  <c r="J33" i="3"/>
  <c r="I33" i="3"/>
  <c r="H33" i="3"/>
  <c r="G33" i="3"/>
  <c r="F33" i="3"/>
  <c r="E33" i="3"/>
  <c r="N31" i="3"/>
  <c r="M30" i="3"/>
  <c r="M33" i="3" s="1"/>
  <c r="L28" i="3"/>
  <c r="K28" i="3"/>
  <c r="J28" i="3"/>
  <c r="I28" i="3"/>
  <c r="H28" i="3"/>
  <c r="M28" i="3"/>
  <c r="F28" i="3"/>
  <c r="L22" i="5"/>
  <c r="D28" i="3"/>
  <c r="N26" i="3"/>
  <c r="N25" i="3"/>
  <c r="N24" i="3"/>
  <c r="N23" i="3"/>
  <c r="N22" i="3"/>
  <c r="N21" i="3"/>
  <c r="N20" i="3"/>
  <c r="N19" i="3"/>
  <c r="N18" i="3"/>
  <c r="N17" i="3"/>
  <c r="N16" i="3"/>
  <c r="G5" i="3"/>
  <c r="D5" i="3"/>
  <c r="D11" i="2"/>
  <c r="D7" i="2"/>
  <c r="G91" i="3" l="1"/>
  <c r="N36" i="3"/>
  <c r="N17" i="6"/>
  <c r="P63" i="6"/>
  <c r="K63" i="6" s="1"/>
  <c r="E101" i="3"/>
  <c r="C43" i="5"/>
  <c r="M16" i="6"/>
  <c r="M20" i="6" s="1"/>
  <c r="F46" i="3" s="1"/>
  <c r="F101" i="3" s="1"/>
  <c r="U16" i="6"/>
  <c r="U20" i="6" s="1"/>
  <c r="F38" i="3" s="1"/>
  <c r="F93" i="3" s="1"/>
  <c r="O17" i="6"/>
  <c r="M18" i="6"/>
  <c r="G18" i="6"/>
  <c r="P35" i="6"/>
  <c r="K35" i="6" s="1"/>
  <c r="P67" i="6"/>
  <c r="K67" i="6" s="1"/>
  <c r="C32" i="7"/>
  <c r="T16" i="6"/>
  <c r="M76" i="3"/>
  <c r="H92" i="3"/>
  <c r="H95" i="3"/>
  <c r="G54" i="3"/>
  <c r="N63" i="3"/>
  <c r="F88" i="3"/>
  <c r="E100" i="3"/>
  <c r="N16" i="6"/>
  <c r="G17" i="6"/>
  <c r="G19" i="6" s="1"/>
  <c r="P17" i="6"/>
  <c r="N18" i="6"/>
  <c r="H18" i="6"/>
  <c r="P39" i="6"/>
  <c r="K39" i="6" s="1"/>
  <c r="P71" i="6"/>
  <c r="K71" i="6" s="1"/>
  <c r="N68" i="3"/>
  <c r="L16" i="6"/>
  <c r="D44" i="3"/>
  <c r="D99" i="3" s="1"/>
  <c r="H100" i="3"/>
  <c r="G88" i="3"/>
  <c r="E99" i="3"/>
  <c r="O16" i="6"/>
  <c r="H17" i="6"/>
  <c r="Q17" i="6"/>
  <c r="O18" i="6"/>
  <c r="I18" i="6"/>
  <c r="I20" i="6" s="1"/>
  <c r="F51" i="3" s="1"/>
  <c r="P43" i="6"/>
  <c r="K43" i="6" s="1"/>
  <c r="P75" i="6"/>
  <c r="K75" i="6" s="1"/>
  <c r="K20" i="8"/>
  <c r="K22" i="5"/>
  <c r="N79" i="3"/>
  <c r="N81" i="3"/>
  <c r="N83" i="3"/>
  <c r="N85" i="3"/>
  <c r="N87" i="3"/>
  <c r="C45" i="5"/>
  <c r="G16" i="6"/>
  <c r="P16" i="6"/>
  <c r="I17" i="6"/>
  <c r="R17" i="6"/>
  <c r="Q18" i="6"/>
  <c r="Q19" i="6" s="1"/>
  <c r="P47" i="6"/>
  <c r="K47" i="6" s="1"/>
  <c r="P79" i="6"/>
  <c r="K79" i="6" s="1"/>
  <c r="C29" i="7"/>
  <c r="G98" i="3"/>
  <c r="L18" i="6"/>
  <c r="M90" i="3"/>
  <c r="K96" i="3"/>
  <c r="G76" i="3"/>
  <c r="G97" i="3"/>
  <c r="J54" i="3"/>
  <c r="M61" i="3"/>
  <c r="N65" i="3"/>
  <c r="I76" i="3"/>
  <c r="H16" i="6"/>
  <c r="H20" i="6" s="1"/>
  <c r="F50" i="3" s="1"/>
  <c r="Q16" i="6"/>
  <c r="J17" i="6"/>
  <c r="S17" i="6"/>
  <c r="S20" i="6" s="1"/>
  <c r="F40" i="3" s="1"/>
  <c r="R18" i="6"/>
  <c r="P51" i="6"/>
  <c r="K51" i="6" s="1"/>
  <c r="P83" i="6"/>
  <c r="K83" i="6" s="1"/>
  <c r="U18" i="6"/>
  <c r="N30" i="3"/>
  <c r="G93" i="3"/>
  <c r="I54" i="3"/>
  <c r="D57" i="3"/>
  <c r="D61" i="3" s="1"/>
  <c r="N61" i="3" s="1"/>
  <c r="K95" i="3"/>
  <c r="H99" i="3"/>
  <c r="K54" i="3"/>
  <c r="D58" i="3"/>
  <c r="N58" i="3" s="1"/>
  <c r="N72" i="3"/>
  <c r="N73" i="3"/>
  <c r="N74" i="3"/>
  <c r="N75" i="3"/>
  <c r="I16" i="6"/>
  <c r="R16" i="6"/>
  <c r="R20" i="6" s="1"/>
  <c r="F41" i="3" s="1"/>
  <c r="F96" i="3" s="1"/>
  <c r="N96" i="3" s="1"/>
  <c r="L17" i="6"/>
  <c r="T17" i="6"/>
  <c r="P55" i="6"/>
  <c r="K55" i="6" s="1"/>
  <c r="P87" i="6"/>
  <c r="K87" i="6" s="1"/>
  <c r="K21" i="8"/>
  <c r="L40" i="5"/>
  <c r="K20" i="5"/>
  <c r="N32" i="3"/>
  <c r="C42" i="5"/>
  <c r="K29" i="6"/>
  <c r="L31" i="6"/>
  <c r="H19" i="6"/>
  <c r="M31" i="6"/>
  <c r="U31" i="6"/>
  <c r="P31" i="6" s="1"/>
  <c r="E28" i="3"/>
  <c r="I21" i="5"/>
  <c r="E51" i="3" s="1"/>
  <c r="H21" i="5"/>
  <c r="E50" i="3" s="1"/>
  <c r="J21" i="5"/>
  <c r="E53" i="3" s="1"/>
  <c r="F20" i="5"/>
  <c r="L21" i="7"/>
  <c r="K21" i="7" s="1"/>
  <c r="G102" i="3"/>
  <c r="G28" i="3"/>
  <c r="D97" i="3"/>
  <c r="N70" i="3"/>
  <c r="N66" i="3"/>
  <c r="D98" i="3"/>
  <c r="N71" i="3"/>
  <c r="G92" i="3"/>
  <c r="N92" i="3" s="1"/>
  <c r="N37" i="3"/>
  <c r="N67" i="3"/>
  <c r="L25" i="4"/>
  <c r="K25" i="4" s="1"/>
  <c r="D102" i="3"/>
  <c r="N27" i="3"/>
  <c r="M102" i="3"/>
  <c r="I103" i="3"/>
  <c r="E48" i="3"/>
  <c r="G61" i="3"/>
  <c r="F76" i="3"/>
  <c r="J76" i="3"/>
  <c r="N23" i="4"/>
  <c r="D45" i="3" s="1"/>
  <c r="G40" i="4"/>
  <c r="L21" i="6"/>
  <c r="K21" i="6" s="1"/>
  <c r="K93" i="3"/>
  <c r="K48" i="3"/>
  <c r="K55" i="3" s="1"/>
  <c r="N90" i="3"/>
  <c r="D33" i="3"/>
  <c r="N33" i="3" s="1"/>
  <c r="H93" i="3"/>
  <c r="H98" i="3"/>
  <c r="N91" i="3"/>
  <c r="J48" i="3"/>
  <c r="J55" i="3" s="1"/>
  <c r="J93" i="3"/>
  <c r="J103" i="3" s="1"/>
  <c r="G94" i="3"/>
  <c r="K94" i="3"/>
  <c r="L103" i="3"/>
  <c r="H54" i="3"/>
  <c r="L54" i="3"/>
  <c r="L55" i="3" s="1"/>
  <c r="N57" i="3"/>
  <c r="D76" i="3"/>
  <c r="H76" i="3"/>
  <c r="K76" i="3"/>
  <c r="G48" i="3"/>
  <c r="G55" i="3" s="1"/>
  <c r="N64" i="3"/>
  <c r="N69" i="3"/>
  <c r="E76" i="3"/>
  <c r="D88" i="3"/>
  <c r="N88" i="3" s="1"/>
  <c r="J23" i="4"/>
  <c r="J24" i="4" s="1"/>
  <c r="D53" i="3" s="1"/>
  <c r="L39" i="5"/>
  <c r="K40" i="5"/>
  <c r="C41" i="5"/>
  <c r="C44" i="5"/>
  <c r="K45" i="5"/>
  <c r="D94" i="3"/>
  <c r="F14" i="4"/>
  <c r="C38" i="5"/>
  <c r="C39" i="5"/>
  <c r="K43" i="5"/>
  <c r="L45" i="5"/>
  <c r="I48" i="3"/>
  <c r="D95" i="3"/>
  <c r="E102" i="3"/>
  <c r="E103" i="3" s="1"/>
  <c r="K16" i="4"/>
  <c r="F16" i="4" s="1"/>
  <c r="F15" i="5"/>
  <c r="K16" i="5"/>
  <c r="F16" i="5" s="1"/>
  <c r="K44" i="5"/>
  <c r="C40" i="4"/>
  <c r="C41" i="4"/>
  <c r="K42" i="5"/>
  <c r="L46" i="5"/>
  <c r="C46" i="5"/>
  <c r="C31" i="6"/>
  <c r="C29" i="6"/>
  <c r="C30" i="6"/>
  <c r="F14" i="6"/>
  <c r="M19" i="6"/>
  <c r="J18" i="6"/>
  <c r="C34" i="6"/>
  <c r="C38" i="6"/>
  <c r="C42" i="6"/>
  <c r="C46" i="6"/>
  <c r="C50" i="6"/>
  <c r="C54" i="6"/>
  <c r="C58" i="6"/>
  <c r="C62" i="6"/>
  <c r="C66" i="6"/>
  <c r="C70" i="6"/>
  <c r="C74" i="6"/>
  <c r="C78" i="6"/>
  <c r="C82" i="6"/>
  <c r="C86" i="6"/>
  <c r="F14" i="7"/>
  <c r="K19" i="7"/>
  <c r="F14" i="8"/>
  <c r="F20" i="8"/>
  <c r="L21" i="8"/>
  <c r="H47" i="3" s="1"/>
  <c r="H102" i="3" s="1"/>
  <c r="N19" i="6"/>
  <c r="R19" i="6"/>
  <c r="N31" i="6"/>
  <c r="K16" i="7"/>
  <c r="F16" i="7" s="1"/>
  <c r="L32" i="7"/>
  <c r="G32" i="7" s="1"/>
  <c r="O19" i="6"/>
  <c r="S19" i="6"/>
  <c r="C33" i="6"/>
  <c r="C37" i="6"/>
  <c r="C41" i="6"/>
  <c r="C45" i="6"/>
  <c r="C49" i="6"/>
  <c r="C53" i="6"/>
  <c r="C57" i="6"/>
  <c r="C61" i="6"/>
  <c r="C65" i="6"/>
  <c r="C69" i="6"/>
  <c r="C73" i="6"/>
  <c r="C77" i="6"/>
  <c r="C81" i="6"/>
  <c r="C85" i="6"/>
  <c r="L19" i="6"/>
  <c r="T19" i="6"/>
  <c r="F19" i="7"/>
  <c r="N50" i="3" l="1"/>
  <c r="F95" i="3"/>
  <c r="N40" i="3"/>
  <c r="G20" i="6"/>
  <c r="F52" i="3" s="1"/>
  <c r="N52" i="3" s="1"/>
  <c r="Q20" i="6"/>
  <c r="F42" i="3" s="1"/>
  <c r="L20" i="6"/>
  <c r="F47" i="3" s="1"/>
  <c r="F102" i="3" s="1"/>
  <c r="N20" i="6"/>
  <c r="F45" i="3" s="1"/>
  <c r="F100" i="3" s="1"/>
  <c r="T20" i="6"/>
  <c r="F39" i="3" s="1"/>
  <c r="N38" i="3"/>
  <c r="J20" i="6"/>
  <c r="F53" i="3" s="1"/>
  <c r="N24" i="4"/>
  <c r="K16" i="6"/>
  <c r="F16" i="6" s="1"/>
  <c r="D11" i="3" s="1"/>
  <c r="U19" i="6"/>
  <c r="M103" i="3"/>
  <c r="O20" i="6"/>
  <c r="F44" i="3" s="1"/>
  <c r="F99" i="3" s="1"/>
  <c r="N99" i="3" s="1"/>
  <c r="N95" i="3"/>
  <c r="I55" i="3"/>
  <c r="N41" i="3"/>
  <c r="I19" i="6"/>
  <c r="K17" i="6"/>
  <c r="F17" i="6" s="1"/>
  <c r="D10" i="3" s="1"/>
  <c r="E54" i="3"/>
  <c r="G103" i="3"/>
  <c r="H103" i="3"/>
  <c r="N28" i="3"/>
  <c r="O31" i="6"/>
  <c r="K31" i="6" s="1"/>
  <c r="F20" i="7"/>
  <c r="K20" i="7"/>
  <c r="F54" i="3"/>
  <c r="J19" i="6"/>
  <c r="P30" i="6"/>
  <c r="P18" i="6"/>
  <c r="E55" i="3"/>
  <c r="M23" i="4"/>
  <c r="L39" i="4"/>
  <c r="D9" i="3"/>
  <c r="E9" i="3" s="1"/>
  <c r="N53" i="3"/>
  <c r="K21" i="5"/>
  <c r="F30" i="5" s="1"/>
  <c r="K103" i="3"/>
  <c r="F21" i="8"/>
  <c r="F21" i="5"/>
  <c r="N51" i="3"/>
  <c r="D54" i="3"/>
  <c r="N54" i="3" s="1"/>
  <c r="N47" i="3"/>
  <c r="H48" i="3"/>
  <c r="H55" i="3" s="1"/>
  <c r="K30" i="6"/>
  <c r="N76" i="3"/>
  <c r="D100" i="3"/>
  <c r="N45" i="3"/>
  <c r="N102" i="3"/>
  <c r="C39" i="4"/>
  <c r="N93" i="3"/>
  <c r="F97" i="3" l="1"/>
  <c r="N97" i="3" s="1"/>
  <c r="N42" i="3"/>
  <c r="N44" i="3"/>
  <c r="F94" i="3"/>
  <c r="N94" i="3" s="1"/>
  <c r="N39" i="3"/>
  <c r="K18" i="6"/>
  <c r="P20" i="6"/>
  <c r="F43" i="3" s="1"/>
  <c r="P19" i="6"/>
  <c r="K19" i="6" s="1"/>
  <c r="G39" i="4"/>
  <c r="F30" i="4"/>
  <c r="N100" i="3"/>
  <c r="M24" i="4"/>
  <c r="D46" i="3"/>
  <c r="K23" i="4"/>
  <c r="F98" i="3" l="1"/>
  <c r="F48" i="3"/>
  <c r="F55" i="3" s="1"/>
  <c r="N43" i="3"/>
  <c r="K20" i="6"/>
  <c r="F18" i="6"/>
  <c r="K24" i="4"/>
  <c r="F23" i="4"/>
  <c r="F24" i="4" s="1"/>
  <c r="F31" i="4"/>
  <c r="D101" i="3"/>
  <c r="N46" i="3"/>
  <c r="D48" i="3"/>
  <c r="F19" i="6" l="1"/>
  <c r="F20" i="6"/>
  <c r="F103" i="3"/>
  <c r="N98" i="3"/>
  <c r="F32" i="4"/>
  <c r="N48" i="3"/>
  <c r="D55" i="3"/>
  <c r="N55" i="3" s="1"/>
  <c r="N101" i="3"/>
  <c r="D103" i="3"/>
  <c r="N103" i="3" l="1"/>
</calcChain>
</file>

<file path=xl/sharedStrings.xml><?xml version="1.0" encoding="utf-8"?>
<sst xmlns="http://schemas.openxmlformats.org/spreadsheetml/2006/main" count="1194" uniqueCount="440">
  <si>
    <t>Annual Mental Health Services Act Revenue and Expenditure Report</t>
  </si>
  <si>
    <t>Fiscal Year 2016-17</t>
  </si>
  <si>
    <t>ARER Instructions (v. 01/25/2018)</t>
  </si>
  <si>
    <t xml:space="preserve">• For detailed instructions, see Enclosure 2: Instruction Manual for Fiscal Year 2016-17 of the MHSA Annual Revenue and Expenditure Report. </t>
  </si>
  <si>
    <t xml:space="preserve">• These worksheets are used to report the total expenditures for each MHSA-funded program. Expenditures should be recognized in the period that the fund liability is incurred. (Accounting Standards and Procedures for Counties, State Controller’s Office (SCO), May 2014). </t>
  </si>
  <si>
    <t>• Counties must report any expenditure that occurred between July 1, 2016 and June 30, 2017, on the appropriate component worksheet.</t>
  </si>
  <si>
    <t>• Counties should reflect total (gross) program expenditures for each MHSA program on the MHSA Component Expenditure Worksheets.</t>
  </si>
  <si>
    <r>
      <rPr>
        <b/>
        <sz val="12"/>
        <color theme="1"/>
        <rFont val="Arial"/>
        <family val="2"/>
      </rPr>
      <t>Step 1:</t>
    </r>
    <r>
      <rPr>
        <sz val="12"/>
        <color theme="1"/>
        <rFont val="Arial"/>
        <family val="2"/>
      </rPr>
      <t xml:space="preserve"> Complete the Information worksheet</t>
    </r>
  </si>
  <si>
    <t xml:space="preserve">The information provided on the Information worksheet automatically links to worksheets in the ARER.  This worksheet eliminates the redundant entry of county name, code, and date on worksheets. </t>
  </si>
  <si>
    <r>
      <rPr>
        <b/>
        <sz val="12"/>
        <color theme="1"/>
        <rFont val="Arial"/>
        <family val="2"/>
      </rPr>
      <t>Step 2:</t>
    </r>
    <r>
      <rPr>
        <sz val="12"/>
        <color theme="1"/>
        <rFont val="Arial"/>
        <family val="2"/>
      </rPr>
      <t xml:space="preserve"> Complete section one and two of the Component Summary worksheet</t>
    </r>
  </si>
  <si>
    <r>
      <rPr>
        <b/>
        <sz val="12"/>
        <color theme="1"/>
        <rFont val="Arial"/>
        <family val="2"/>
      </rPr>
      <t>Section one</t>
    </r>
    <r>
      <rPr>
        <sz val="12"/>
        <color theme="1"/>
        <rFont val="Arial"/>
        <family val="2"/>
      </rPr>
      <t xml:space="preserve"> provides the total amount of unspent funds available from prior fiscal years.  These amounts should match the amount of unspent funds previously reported in the FY 2015-16 ARER, Unspent MHSA Funds in the Local Mental Health Service (MHS) Fund (Section 6).</t>
    </r>
  </si>
  <si>
    <r>
      <rPr>
        <b/>
        <sz val="12"/>
        <color theme="1"/>
        <rFont val="Arial"/>
        <family val="2"/>
      </rPr>
      <t>Section two</t>
    </r>
    <r>
      <rPr>
        <sz val="12"/>
        <color theme="1"/>
        <rFont val="Arial"/>
        <family val="2"/>
      </rPr>
      <t xml:space="preserve"> provides the total amount of revenue received and deposited into the local MHS Fund from July 1, 2016 through June 30, 2017.</t>
    </r>
  </si>
  <si>
    <r>
      <rPr>
        <b/>
        <sz val="12"/>
        <color theme="1"/>
        <rFont val="Arial"/>
        <family val="2"/>
      </rPr>
      <t>Skip section three through seven of the Component Summary worksheet</t>
    </r>
    <r>
      <rPr>
        <sz val="12"/>
        <color theme="1"/>
        <rFont val="Arial"/>
        <family val="2"/>
      </rPr>
      <t>. These sections are linked to the remaining component worksheets and will auto populate as the county completes each individual worksheet.</t>
    </r>
  </si>
  <si>
    <r>
      <rPr>
        <b/>
        <sz val="12"/>
        <color theme="1"/>
        <rFont val="Arial"/>
        <family val="2"/>
      </rPr>
      <t>Step 3:</t>
    </r>
    <r>
      <rPr>
        <sz val="12"/>
        <color theme="1"/>
        <rFont val="Arial"/>
        <family val="2"/>
      </rPr>
      <t xml:space="preserve"> Complete each component and adjustment worksheet</t>
    </r>
  </si>
  <si>
    <t>In general, counties will enter expenditure data in the blue boxes throughout the workbook. Cells shaded gray will require no data entry because it is an excel formula or data is not relevant for that particular cell.</t>
  </si>
  <si>
    <r>
      <rPr>
        <b/>
        <sz val="12"/>
        <color theme="1"/>
        <rFont val="Arial"/>
        <family val="2"/>
      </rPr>
      <t>Step 4:</t>
    </r>
    <r>
      <rPr>
        <sz val="12"/>
        <color theme="1"/>
        <rFont val="Arial"/>
        <family val="2"/>
      </rPr>
      <t xml:space="preserve"> Review the Component Summary worksheet</t>
    </r>
  </si>
  <si>
    <r>
      <t xml:space="preserve">Counties should </t>
    </r>
    <r>
      <rPr>
        <b/>
        <sz val="12"/>
        <color theme="1"/>
        <rFont val="Arial"/>
        <family val="2"/>
      </rPr>
      <t>verify that sections three through seven of the Component Summary</t>
    </r>
    <r>
      <rPr>
        <sz val="12"/>
        <color theme="1"/>
        <rFont val="Arial"/>
        <family val="2"/>
      </rPr>
      <t xml:space="preserve"> worksheet accurately reflect the expenditures reported on the component and adjustment worksheets.</t>
    </r>
  </si>
  <si>
    <t>Information</t>
  </si>
  <si>
    <t>Date:</t>
  </si>
  <si>
    <t>County:</t>
  </si>
  <si>
    <t>Nevada</t>
  </si>
  <si>
    <t>County Code:</t>
  </si>
  <si>
    <t>Address:</t>
  </si>
  <si>
    <t>500 Crown Point Circle, Suite 120</t>
  </si>
  <si>
    <t>City:</t>
  </si>
  <si>
    <t>Grass Valley</t>
  </si>
  <si>
    <t>Zip:</t>
  </si>
  <si>
    <t>County Population:  Over 200,000? (Yes or No)</t>
  </si>
  <si>
    <t>Name of Preparer:</t>
  </si>
  <si>
    <t>Allison McClaughry Dobbins</t>
  </si>
  <si>
    <t>Title of Preparer:</t>
  </si>
  <si>
    <t>Administrative Services Officer</t>
  </si>
  <si>
    <t>Preparer Contact Email:</t>
  </si>
  <si>
    <t>allison.mcclaughry@co.nevada.ca.us</t>
  </si>
  <si>
    <t>Preparer Contact Telephone</t>
  </si>
  <si>
    <t>(530) 265-2414</t>
  </si>
  <si>
    <t xml:space="preserve">Component Summary </t>
  </si>
  <si>
    <t>A</t>
  </si>
  <si>
    <t xml:space="preserve">% of revenue </t>
  </si>
  <si>
    <t>Total Annual Planning Costs</t>
  </si>
  <si>
    <t>Total MHSA costs for planning for all components may not exceed 5 percent of the total annual MHSA revenues received by the County</t>
  </si>
  <si>
    <t>Total Evaluation Costs</t>
  </si>
  <si>
    <t>Total Administration</t>
  </si>
  <si>
    <t>B</t>
  </si>
  <si>
    <t>C</t>
  </si>
  <si>
    <t>D</t>
  </si>
  <si>
    <t>E</t>
  </si>
  <si>
    <t>F</t>
  </si>
  <si>
    <t>G</t>
  </si>
  <si>
    <t>H</t>
  </si>
  <si>
    <t>I</t>
  </si>
  <si>
    <t>J</t>
  </si>
  <si>
    <t>K</t>
  </si>
  <si>
    <t>CSS</t>
  </si>
  <si>
    <t>PEI</t>
  </si>
  <si>
    <t>INN</t>
  </si>
  <si>
    <t>WET</t>
  </si>
  <si>
    <t>CFTN</t>
  </si>
  <si>
    <t>TTACB</t>
  </si>
  <si>
    <t>WET RP</t>
  </si>
  <si>
    <t>PEI SW</t>
  </si>
  <si>
    <t>MHSA HP</t>
  </si>
  <si>
    <t>PR</t>
  </si>
  <si>
    <t>TOTAL</t>
  </si>
  <si>
    <t>SECTION 1: Unspent MHSA Funds Available in the MHS Fund From Prior Fiscal Years</t>
  </si>
  <si>
    <t>Local Prudent Reserve</t>
  </si>
  <si>
    <t>FY 2006-07</t>
  </si>
  <si>
    <t>FY 2007-08</t>
  </si>
  <si>
    <t>FY 2008-09</t>
  </si>
  <si>
    <t>FY 2009-10</t>
  </si>
  <si>
    <t>FY 2010-11</t>
  </si>
  <si>
    <t>FY 2011-12</t>
  </si>
  <si>
    <t>FY 2012-13</t>
  </si>
  <si>
    <t>FY 2013-14</t>
  </si>
  <si>
    <t>FY 2014-15</t>
  </si>
  <si>
    <t>FY 2015-16</t>
  </si>
  <si>
    <t>Interest</t>
  </si>
  <si>
    <t>SECTION 2: MHSA Funds Received in FY 2016-17 (Revenue)</t>
  </si>
  <si>
    <t>Transfer from Local Prudent Reserve</t>
  </si>
  <si>
    <t>FY 2016-17 MHSA Funds</t>
  </si>
  <si>
    <t>FY 2016-17 Interest Earned on local MHS Fund</t>
  </si>
  <si>
    <t>SECTION 3: Program Expenditures and Sources of Funding 2016-17</t>
  </si>
  <si>
    <t>MHSA Funds</t>
  </si>
  <si>
    <t>FY 2016-17</t>
  </si>
  <si>
    <t>MHSA Interest</t>
  </si>
  <si>
    <t>MHSA Net Expenditure Subtotal for FY 2016-17</t>
  </si>
  <si>
    <t>Other Funds</t>
  </si>
  <si>
    <t>1991 Realignment</t>
  </si>
  <si>
    <t>Behavioral Health Subaccount</t>
  </si>
  <si>
    <t>FFP Revenue</t>
  </si>
  <si>
    <t>Other</t>
  </si>
  <si>
    <t>MHSA Other Funds Expenditure Subtotal for FY 2016-17</t>
  </si>
  <si>
    <t>TOTAL MHSA and Other Funding Sources</t>
  </si>
  <si>
    <t>SECTION 4: Transfers to Prudent Reserve, WET or CFTN</t>
  </si>
  <si>
    <t>SECTION 5: Adjustments to MHSA Funds</t>
  </si>
  <si>
    <t>SECTION 6: Adjustments to FFP Revenue</t>
  </si>
  <si>
    <t>SECTION 7: Unspent MHSA Fund in the Local MHS Fund Balance (MHSA + FFP)</t>
  </si>
  <si>
    <t>Back to Summary</t>
  </si>
  <si>
    <t xml:space="preserve">Annual Mental Health Services Act Revenue and Expenditure Report          </t>
  </si>
  <si>
    <t xml:space="preserve">Community Services and Supports (CSS) Summary  </t>
  </si>
  <si>
    <t>SECTION ONE</t>
  </si>
  <si>
    <t>L</t>
  </si>
  <si>
    <t>M</t>
  </si>
  <si>
    <t>N</t>
  </si>
  <si>
    <t>O</t>
  </si>
  <si>
    <t>P</t>
  </si>
  <si>
    <t>Total</t>
  </si>
  <si>
    <t>Medi-Cal FFP</t>
  </si>
  <si>
    <t>Other Funding</t>
  </si>
  <si>
    <t>Total MHSA CSS (Including MHSA Interest)</t>
  </si>
  <si>
    <t>MHSA CSS 2016-17</t>
  </si>
  <si>
    <t>MHSA CSS 2015-16</t>
  </si>
  <si>
    <t>MHSA CSS 2014-15</t>
  </si>
  <si>
    <t>MHSA CSS 2013-14</t>
  </si>
  <si>
    <t>MHSA CSS 2012-13</t>
  </si>
  <si>
    <t>MHSA CSS 2011-12</t>
  </si>
  <si>
    <t>MHSA CSS 2010-11</t>
  </si>
  <si>
    <t>MHSA CSS 2009-10</t>
  </si>
  <si>
    <t>MHSA CSS 2008-09</t>
  </si>
  <si>
    <t>CSS Annual Planning Costs</t>
  </si>
  <si>
    <t>CSS Evaluation Costs</t>
  </si>
  <si>
    <t>CSS Administration Costs</t>
  </si>
  <si>
    <t>CSS Funds Transferred to JPA</t>
  </si>
  <si>
    <t>CSS Expenditure Incurred by JPA</t>
  </si>
  <si>
    <t>CSS Funds Transferred to CalHFA</t>
  </si>
  <si>
    <t>CSS Funds Transferred to WET</t>
  </si>
  <si>
    <t>CSS Funds Transferred to CFTN</t>
  </si>
  <si>
    <t>CSS Funds Transferred to PR</t>
  </si>
  <si>
    <t>CSS Program Expenditures</t>
  </si>
  <si>
    <t>Total CSS Expenditures (Excluding Funds Transferred to JPA)</t>
  </si>
  <si>
    <t>Total MHSA CSS Available for Expenditures</t>
  </si>
  <si>
    <t>SECTION TWO</t>
  </si>
  <si>
    <t>Total MHSA FSP Program Expenditure</t>
  </si>
  <si>
    <t>(A)</t>
  </si>
  <si>
    <t>Total MHSA CSS Expenditures (Excluding Funds Transferred)</t>
  </si>
  <si>
    <t>(B)</t>
  </si>
  <si>
    <t>FSP Percentage of Total CSS Expenditure</t>
  </si>
  <si>
    <t>(A) ÷ (B)</t>
  </si>
  <si>
    <t>SECTION THREE</t>
  </si>
  <si>
    <t>Q</t>
  </si>
  <si>
    <t>R</t>
  </si>
  <si>
    <t>S</t>
  </si>
  <si>
    <t>T</t>
  </si>
  <si>
    <t>CSS Component</t>
  </si>
  <si>
    <t>#</t>
  </si>
  <si>
    <t>County Code</t>
  </si>
  <si>
    <t>Program Name</t>
  </si>
  <si>
    <t>Prior Program Name</t>
  </si>
  <si>
    <t>Service Category</t>
  </si>
  <si>
    <t>Total CSS Program Expenditures</t>
  </si>
  <si>
    <t>Behavorial Health Subaccount</t>
  </si>
  <si>
    <t>FSP Wraparound</t>
  </si>
  <si>
    <t>FSP</t>
  </si>
  <si>
    <t>FSP Assertive Community Treatment</t>
  </si>
  <si>
    <t>General System Development</t>
  </si>
  <si>
    <t>Non-FSP</t>
  </si>
  <si>
    <t>Outreach and Engagement</t>
  </si>
  <si>
    <t xml:space="preserve">Annual Mental Health Services Act Revenue and Expenditure Report       </t>
  </si>
  <si>
    <t>Prevention and Early Intervention (PEI) Summary</t>
  </si>
  <si>
    <t>Total MHSA PEI (Including MHSA Interest)</t>
  </si>
  <si>
    <t>MHSA PEI 2016-17</t>
  </si>
  <si>
    <t>MHSA PEI 2015-16</t>
  </si>
  <si>
    <t>MHSA PEI 2014-15</t>
  </si>
  <si>
    <t>MHSA PEI 2013-14</t>
  </si>
  <si>
    <t>MHSA PEI 2012-13</t>
  </si>
  <si>
    <t>MHSA PEI 2011-12</t>
  </si>
  <si>
    <t>MHSA PEI 2010-11</t>
  </si>
  <si>
    <t>MHSA PEI 2009-10</t>
  </si>
  <si>
    <t>MHSA PEI 2008-09</t>
  </si>
  <si>
    <t>PEI Annual Planning Costs</t>
  </si>
  <si>
    <t>PEI Evaluation Costs</t>
  </si>
  <si>
    <t>PEI Administration Costs</t>
  </si>
  <si>
    <t xml:space="preserve">PEI Funds Expended by CalMHSA for PEI SW </t>
  </si>
  <si>
    <t>PEI Funds Transferred to JPA</t>
  </si>
  <si>
    <t>PEI Expenditure Incurred by JPA</t>
  </si>
  <si>
    <t>PEI Program Expenditures</t>
  </si>
  <si>
    <t>Total PEI Expenditures (Excluding Transfers and PEI SW)</t>
  </si>
  <si>
    <t>Total MHSA PEI Available for Expenditures</t>
  </si>
  <si>
    <t>Percent Expended for Clients 25 and Under, All PEI</t>
  </si>
  <si>
    <t>Percent Expended for Clients 25 and Under, JPA</t>
  </si>
  <si>
    <t>MHSA PEI Fund Expenditures in Program to Clients 25 and Under (calculated from weighted program values) divided by Total MHSA PEI Expenditures</t>
  </si>
  <si>
    <t>U</t>
  </si>
  <si>
    <t>V</t>
  </si>
  <si>
    <t>W</t>
  </si>
  <si>
    <t>X</t>
  </si>
  <si>
    <t>Y</t>
  </si>
  <si>
    <t>PEI Component</t>
  </si>
  <si>
    <t>County</t>
  </si>
  <si>
    <t>Combined/ Standalone</t>
  </si>
  <si>
    <t>Program Type</t>
  </si>
  <si>
    <t>Program Activity Name (in Combined Program)</t>
  </si>
  <si>
    <t>Subtotal Percentage for Combined Program</t>
  </si>
  <si>
    <t>% of PEI Expended on Clients 25 &amp; Under (Standalone and Program Activities in Combined Program)</t>
  </si>
  <si>
    <t>% of PEI Expended on Clients 25 &amp; Under (Combined Summary and Standalone)</t>
  </si>
  <si>
    <t>Total PEI Program Expenditures</t>
  </si>
  <si>
    <t>Access</t>
  </si>
  <si>
    <t>Standalone</t>
  </si>
  <si>
    <t>Prevention</t>
  </si>
  <si>
    <t>Outreach</t>
  </si>
  <si>
    <t>PEI for At-Risk Children, Youth &amp; Families</t>
  </si>
  <si>
    <t>Early Intervention</t>
  </si>
  <si>
    <t>Access &amp; Linkage</t>
  </si>
  <si>
    <t>Access and Linkage</t>
  </si>
  <si>
    <t>Outreach; First Reponder Training</t>
  </si>
  <si>
    <t>Stigma &amp; Discrimination Reduction</t>
  </si>
  <si>
    <t>Suicide Prevention Outreach</t>
  </si>
  <si>
    <t>Suicide Prevention</t>
  </si>
  <si>
    <t>Annual Mental Health Services Act Revenue and Expenditure Report for</t>
  </si>
  <si>
    <t>Innovation (INN) Summary</t>
  </si>
  <si>
    <t>MHSA INN Fiscal Year</t>
  </si>
  <si>
    <t>Total MHSA INN (Including MHSA Interest)</t>
  </si>
  <si>
    <t>MHSA INN 2016-17</t>
  </si>
  <si>
    <t>MHSA INN 2015-16</t>
  </si>
  <si>
    <t>MHSA INN 2014-15</t>
  </si>
  <si>
    <t>MHSA INN 2013-14</t>
  </si>
  <si>
    <t>MHSA INN 2012-13</t>
  </si>
  <si>
    <t>MHSA INN 2011-12</t>
  </si>
  <si>
    <t>MHSA INN 2010-11</t>
  </si>
  <si>
    <t>MHSA INN 2009-10</t>
  </si>
  <si>
    <t>MHSA INN 2008-09</t>
  </si>
  <si>
    <t>INN Annual Planning Costs</t>
  </si>
  <si>
    <t>INN Indirect Administration</t>
  </si>
  <si>
    <t>INN Project Administration</t>
  </si>
  <si>
    <t>INN Project Evaluation</t>
  </si>
  <si>
    <t>INN Project Direct</t>
  </si>
  <si>
    <t>INN Project Subtotal</t>
  </si>
  <si>
    <t>Total Innovation Expenditures</t>
  </si>
  <si>
    <t>Total MHSA INN Available for Expenditures</t>
  </si>
  <si>
    <t>INN Component</t>
  </si>
  <si>
    <t>Project Name</t>
  </si>
  <si>
    <t>Prior Project Name</t>
  </si>
  <si>
    <t>Project MHSOAC Approval Date</t>
  </si>
  <si>
    <t>Project Start Date</t>
  </si>
  <si>
    <t>MHSOAC-Authorized MHSA INN Project Budget</t>
  </si>
  <si>
    <t>Amended MHSOAC-Authorized MHSA INN Project Budget</t>
  </si>
  <si>
    <t>Project Expenditure Type</t>
  </si>
  <si>
    <t>Total Project Expenditures by Type</t>
  </si>
  <si>
    <t>BH Subaccount</t>
  </si>
  <si>
    <t>Total MHSA INN Funds (Including MHSA Interest)</t>
  </si>
  <si>
    <t>Primary Care MH Integraton</t>
  </si>
  <si>
    <t>Project Administration</t>
  </si>
  <si>
    <t>Project Evaluation</t>
  </si>
  <si>
    <t>Project Direct</t>
  </si>
  <si>
    <t>Project Subtotal</t>
  </si>
  <si>
    <t xml:space="preserve">Annual Mental Health Services Act Revenue and Expenditure Report             </t>
  </si>
  <si>
    <t>Workforce Education and Training (WET) Summary</t>
  </si>
  <si>
    <t>Other Fund</t>
  </si>
  <si>
    <t>MHSA Fund</t>
  </si>
  <si>
    <t>Total MHSA WET (Including Interest)</t>
  </si>
  <si>
    <t>MHSA WET 2016-17</t>
  </si>
  <si>
    <t>MHSA WET 2015-16</t>
  </si>
  <si>
    <t>MHSA WET 2014-15</t>
  </si>
  <si>
    <t>MHSA WET 2013-14</t>
  </si>
  <si>
    <t>MHSA WET 2012-13</t>
  </si>
  <si>
    <t>MHSA WET 2011-12</t>
  </si>
  <si>
    <t>MHSA WET 2010-11</t>
  </si>
  <si>
    <t>MHSA WET 2009-10</t>
  </si>
  <si>
    <t>MHSA WET 2008-09</t>
  </si>
  <si>
    <t>MHSA WET 2007-08</t>
  </si>
  <si>
    <t>MHSA WET 2006-07</t>
  </si>
  <si>
    <t>WET Annual Planning Costs</t>
  </si>
  <si>
    <t>WET Evaluation Costs</t>
  </si>
  <si>
    <t>WET Administration Costs</t>
  </si>
  <si>
    <t>WET Funds Transferred to JPA</t>
  </si>
  <si>
    <t>WET Expenditure Incurred by JPA</t>
  </si>
  <si>
    <t>WET Program Expenditures</t>
  </si>
  <si>
    <t>Total WET Expenditures (Excluding Transfers to JPA)</t>
  </si>
  <si>
    <t>Total MHSA WET Available for Expenditures</t>
  </si>
  <si>
    <t>Wet Component</t>
  </si>
  <si>
    <t>Funding Category</t>
  </si>
  <si>
    <t>Total WET Program Expenditures</t>
  </si>
  <si>
    <t>Workforce Staffing</t>
  </si>
  <si>
    <t>Training/Technical Assistance</t>
  </si>
  <si>
    <t>MH Career Pathways</t>
  </si>
  <si>
    <t>Residency/Internship</t>
  </si>
  <si>
    <t>Financial Incentive</t>
  </si>
  <si>
    <t xml:space="preserve">Annual Mental Health Services Act Revenue and Expenditure Report     </t>
  </si>
  <si>
    <t>Capital Facility Technological Needs (CFTN) Summary</t>
  </si>
  <si>
    <t>Total MHSA CFTN</t>
  </si>
  <si>
    <t>MHSA CFTN 2016-17</t>
  </si>
  <si>
    <t>MHSA CFTN 2015-16</t>
  </si>
  <si>
    <t>MHSA CFTN 2014-15</t>
  </si>
  <si>
    <t>MHSA CFTN 2013-14</t>
  </si>
  <si>
    <t>MHSA CFTN 2012-13</t>
  </si>
  <si>
    <t>MHSA CFTN 2011-12</t>
  </si>
  <si>
    <t>MHSA CFTN 2010-11</t>
  </si>
  <si>
    <t>MHSA CFTN 2009-10</t>
  </si>
  <si>
    <t>MHSA CFTN 2008-09</t>
  </si>
  <si>
    <t>MHSA CFTN 2007-08</t>
  </si>
  <si>
    <t>MHSA CFTN 2006-07</t>
  </si>
  <si>
    <t>CF Annual Planning Costs</t>
  </si>
  <si>
    <t>TN Annual Planning Costs</t>
  </si>
  <si>
    <t>CF Evaluation Costs</t>
  </si>
  <si>
    <t>TN Evaluation Costs</t>
  </si>
  <si>
    <t>CF Administration</t>
  </si>
  <si>
    <t>TN Administration</t>
  </si>
  <si>
    <t>CFTN Program Expenditure</t>
  </si>
  <si>
    <t>Total CFTN Expenditures</t>
  </si>
  <si>
    <t>Total MHSA CFTN Available for Expenditures</t>
  </si>
  <si>
    <t>CFTN Component</t>
  </si>
  <si>
    <t>Project Type</t>
  </si>
  <si>
    <t>Total Project Expenditures</t>
  </si>
  <si>
    <t>TTACB, WET RP, MHSA HP Summary</t>
  </si>
  <si>
    <t>TTACB, WET RP, PE SW, HP Component</t>
  </si>
  <si>
    <t>Funding Type</t>
  </si>
  <si>
    <t>Expenditures</t>
  </si>
  <si>
    <t>Total MHSA TTACB, WET RP, HP</t>
  </si>
  <si>
    <t xml:space="preserve"> TTACB, WET RP,  HP 2016-17</t>
  </si>
  <si>
    <t xml:space="preserve"> TTACB, WET RP, HP 2015-16</t>
  </si>
  <si>
    <t xml:space="preserve"> TTACB, WET RP, HP 2014-15</t>
  </si>
  <si>
    <t xml:space="preserve"> TTACB, WET RP, HP 2013-14</t>
  </si>
  <si>
    <t xml:space="preserve"> TTACB, WET RP, HP 2012-13</t>
  </si>
  <si>
    <t xml:space="preserve"> TTACB, WET RP, HP 2011-12</t>
  </si>
  <si>
    <t xml:space="preserve"> TTACB, WET RP, HP 2010-11</t>
  </si>
  <si>
    <t xml:space="preserve"> TTACB, WET RP, HP 2009-10</t>
  </si>
  <si>
    <t xml:space="preserve"> TTACB, WET RP, HP 2008-09</t>
  </si>
  <si>
    <t xml:space="preserve"> TTACB, WET RP, HP 2007-08</t>
  </si>
  <si>
    <t xml:space="preserve"> TTACB, WET RP, HP 2006-07</t>
  </si>
  <si>
    <t>Training, Technical Assistance &amp; Capacity Building (TTACB)</t>
  </si>
  <si>
    <t>WET Regional Partnerships (WET RP)</t>
  </si>
  <si>
    <t>MHSA Housing Program (Unencumbered Funds)</t>
  </si>
  <si>
    <t>Adjustments Worksheet (MHSA)</t>
  </si>
  <si>
    <t>Date</t>
  </si>
  <si>
    <t>Component</t>
  </si>
  <si>
    <t>Adjustment to FY</t>
  </si>
  <si>
    <t>Amount</t>
  </si>
  <si>
    <t>Reason</t>
  </si>
  <si>
    <t>Adjustment to</t>
  </si>
  <si>
    <t>Prudent Reserve</t>
  </si>
  <si>
    <t>FFP Revenue Adjustment</t>
  </si>
  <si>
    <t>Fiscal Year</t>
  </si>
  <si>
    <t>Cost Report Stage</t>
  </si>
  <si>
    <t>Beginning Balance</t>
  </si>
  <si>
    <t>Adjustment Amount</t>
  </si>
  <si>
    <t>Ending Balance</t>
  </si>
  <si>
    <t>Comments</t>
  </si>
  <si>
    <t>Info_County_Code</t>
  </si>
  <si>
    <t>Info_Population</t>
  </si>
  <si>
    <t>CSS_Service_Category</t>
  </si>
  <si>
    <t>PEI_Combined_Standalone</t>
  </si>
  <si>
    <t>PEI_Program_Type</t>
  </si>
  <si>
    <t>INN_Expenditure_Type</t>
  </si>
  <si>
    <t>WET_Funding_Category</t>
  </si>
  <si>
    <t>CFTN_Project_Type</t>
  </si>
  <si>
    <t>Adjustment_MHSA_Component</t>
  </si>
  <si>
    <t>Adjustment_FY</t>
  </si>
  <si>
    <t>Adjustment_Reason</t>
  </si>
  <si>
    <t>Cost_Report_Stage</t>
  </si>
  <si>
    <t>Alameda</t>
  </si>
  <si>
    <t>Yes</t>
  </si>
  <si>
    <t>Combined</t>
  </si>
  <si>
    <t>Project</t>
  </si>
  <si>
    <t>Capital Facility</t>
  </si>
  <si>
    <t>Cost Report Reconciliation</t>
  </si>
  <si>
    <t>Audited</t>
  </si>
  <si>
    <t>Alpine</t>
  </si>
  <si>
    <t>No</t>
  </si>
  <si>
    <t>Technological Need</t>
  </si>
  <si>
    <t>Cost Report Audit</t>
  </si>
  <si>
    <t>Settled</t>
  </si>
  <si>
    <t>Amador</t>
  </si>
  <si>
    <t>SDMC Chart Audit</t>
  </si>
  <si>
    <t>Initial</t>
  </si>
  <si>
    <t>Berkeley City</t>
  </si>
  <si>
    <t>Local Quality Assurance Audit</t>
  </si>
  <si>
    <t>Butte</t>
  </si>
  <si>
    <t>Error</t>
  </si>
  <si>
    <t>Calaveras</t>
  </si>
  <si>
    <t>Colusa</t>
  </si>
  <si>
    <t>Improving Timely Access</t>
  </si>
  <si>
    <t>Contra Costa</t>
  </si>
  <si>
    <t>Combined Summary</t>
  </si>
  <si>
    <t>Del Norte</t>
  </si>
  <si>
    <t>El Dorado</t>
  </si>
  <si>
    <t>Fresno</t>
  </si>
  <si>
    <t>Glenn</t>
  </si>
  <si>
    <t>Humboldt</t>
  </si>
  <si>
    <t>Imperial</t>
  </si>
  <si>
    <t>Inyo</t>
  </si>
  <si>
    <t>Kern</t>
  </si>
  <si>
    <t>Kings</t>
  </si>
  <si>
    <t>Lake</t>
  </si>
  <si>
    <t>Lassen</t>
  </si>
  <si>
    <t>Los Angeles</t>
  </si>
  <si>
    <t>Madera</t>
  </si>
  <si>
    <t>Marin</t>
  </si>
  <si>
    <t>Mariposa</t>
  </si>
  <si>
    <t>Mendocino</t>
  </si>
  <si>
    <t>Merced</t>
  </si>
  <si>
    <t>Modoc</t>
  </si>
  <si>
    <t>Mono</t>
  </si>
  <si>
    <t>Monterey</t>
  </si>
  <si>
    <t>Napa</t>
  </si>
  <si>
    <t>Orange</t>
  </si>
  <si>
    <t>Placer</t>
  </si>
  <si>
    <t>Plumas</t>
  </si>
  <si>
    <t>Riverside</t>
  </si>
  <si>
    <t>Sacramento</t>
  </si>
  <si>
    <t>San Benito</t>
  </si>
  <si>
    <t>San Bernardino</t>
  </si>
  <si>
    <t>San Diego</t>
  </si>
  <si>
    <t>San Francisco</t>
  </si>
  <si>
    <t>San Joaquin</t>
  </si>
  <si>
    <t>San Luis Obispo</t>
  </si>
  <si>
    <t>San Mateo</t>
  </si>
  <si>
    <t>Santa Barbara</t>
  </si>
  <si>
    <t>Santa Clara</t>
  </si>
  <si>
    <t>Santa Cruz</t>
  </si>
  <si>
    <t>Shasta</t>
  </si>
  <si>
    <t>Sierra</t>
  </si>
  <si>
    <t>Siskiyou</t>
  </si>
  <si>
    <t>Solano</t>
  </si>
  <si>
    <t>Sonoma</t>
  </si>
  <si>
    <t>Stanislaus</t>
  </si>
  <si>
    <t>Sutter/Yuba</t>
  </si>
  <si>
    <t>Tehama</t>
  </si>
  <si>
    <t>Tri-City</t>
  </si>
  <si>
    <t>Trinity</t>
  </si>
  <si>
    <t>Tulare</t>
  </si>
  <si>
    <t>Tuolumne</t>
  </si>
  <si>
    <t>Ventura</t>
  </si>
  <si>
    <t>Yolo</t>
  </si>
  <si>
    <t>About the Data</t>
  </si>
  <si>
    <t>E-1: State/County Population Estimates with Annual Percent Change</t>
  </si>
  <si>
    <t>January 1, 2016 and 2017</t>
  </si>
  <si>
    <t>State/County</t>
  </si>
  <si>
    <t xml:space="preserve">           Total Population</t>
  </si>
  <si>
    <t>Percent</t>
  </si>
  <si>
    <t>Change</t>
  </si>
  <si>
    <t>California</t>
  </si>
  <si>
    <t>Sutter</t>
  </si>
  <si>
    <t>Yuba</t>
  </si>
  <si>
    <t>Carlsbad</t>
  </si>
  <si>
    <t>Oceanside</t>
  </si>
  <si>
    <t>Vista</t>
  </si>
  <si>
    <t>Department of Finance</t>
  </si>
  <si>
    <t>Demographic Research Unit</t>
  </si>
  <si>
    <t>Phone: (916) 323-4086</t>
  </si>
  <si>
    <t>For more information:  http://www.dof.ca.gov/research/demographic/reports/estimates/e-1/view.php</t>
  </si>
  <si>
    <t>Released on May 1,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</si>
</sst>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
    <numFmt numFmtId="166" formatCode="[&lt;=9999999]###\-####;\(###\)\ ###\-####"/>
    <numFmt numFmtId="167" formatCode="&quot;$&quot;#,##0.00"/>
    <numFmt numFmtId="168" formatCode="00"/>
    <numFmt numFmtId="169" formatCode="0.0%"/>
    <numFmt numFmtId="170" formatCode="&quot;$&quot;#,##0"/>
    <numFmt numFmtId="171" formatCode="#,##0.0"/>
    <numFmt numFmtId="172" formatCode="0.0"/>
    <numFmt numFmtId="173" formatCode="#,##0;\-#,##0;&quot;-&quot;"/>
  </numFmts>
  <fonts count="62"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family val="2"/>
    </font>
    <font>
      <b/>
      <sz val="14"/>
      <name val="Arial"/>
      <family val="2"/>
    </font>
    <font>
      <b/>
      <sz val="14"/>
      <color theme="1"/>
      <name val="Arial"/>
      <family val="2"/>
    </font>
    <font>
      <b/>
      <sz val="12"/>
      <color theme="1"/>
      <name val="Arial"/>
      <family val="2"/>
    </font>
    <font>
      <b/>
      <sz val="12"/>
      <name val="Arial"/>
      <family val="2"/>
    </font>
    <font>
      <sz val="12"/>
      <name val="Arial"/>
      <family val="2"/>
    </font>
    <font>
      <b/>
      <sz val="12"/>
      <color theme="0"/>
      <name val="Arial"/>
      <family val="2"/>
    </font>
    <font>
      <sz val="12"/>
      <color theme="0"/>
      <name val="Arial"/>
      <family val="2"/>
    </font>
    <font>
      <u/>
      <sz val="10"/>
      <color theme="10"/>
      <name val="Arial"/>
      <family val="2"/>
    </font>
    <font>
      <u/>
      <sz val="12"/>
      <color theme="10"/>
      <name val="Arial"/>
      <family val="2"/>
    </font>
    <font>
      <b/>
      <u/>
      <sz val="12"/>
      <name val="Arial"/>
      <family val="2"/>
    </font>
    <font>
      <b/>
      <u/>
      <sz val="12"/>
      <color theme="1"/>
      <name val="Arial"/>
      <family val="2"/>
    </font>
    <font>
      <sz val="10"/>
      <color theme="1"/>
      <name val="Arial"/>
      <family val="2"/>
    </font>
    <font>
      <sz val="11"/>
      <color theme="1"/>
      <name val="Arial"/>
      <family val="2"/>
    </font>
    <font>
      <b/>
      <sz val="12"/>
      <color indexed="10"/>
      <name val="Arial"/>
      <family val="2"/>
    </font>
    <font>
      <sz val="12"/>
      <color indexed="8"/>
      <name val="Arial"/>
      <family val="2"/>
    </font>
    <font>
      <b/>
      <sz val="12"/>
      <color indexed="8"/>
      <name val="Arial"/>
      <family val="2"/>
    </font>
    <font>
      <b/>
      <sz val="12"/>
      <color rgb="FF000000"/>
      <name val="Arial"/>
      <family val="2"/>
    </font>
    <font>
      <sz val="12"/>
      <color rgb="FF000000"/>
      <name val="Arial"/>
      <family val="2"/>
    </font>
    <font>
      <sz val="12"/>
      <color rgb="FFFF0000"/>
      <name val="Arial"/>
      <family val="2"/>
    </font>
    <font>
      <sz val="8"/>
      <color theme="1"/>
      <name val="Tahoma"/>
      <family val="2"/>
    </font>
    <font>
      <sz val="8"/>
      <color theme="0"/>
      <name val="Tahoma"/>
      <family val="2"/>
    </font>
    <font>
      <sz val="11"/>
      <color theme="0"/>
      <name val="Arial"/>
      <family val="2"/>
    </font>
    <font>
      <sz val="8"/>
      <color rgb="FF9C0006"/>
      <name val="Tahoma"/>
      <family val="2"/>
    </font>
    <font>
      <sz val="11"/>
      <color rgb="FF9C0006"/>
      <name val="Arial"/>
      <family val="2"/>
    </font>
    <font>
      <sz val="10"/>
      <color indexed="8"/>
      <name val="Arial"/>
      <family val="2"/>
    </font>
    <font>
      <b/>
      <sz val="8"/>
      <color rgb="FFFA7D00"/>
      <name val="Tahoma"/>
      <family val="2"/>
    </font>
    <font>
      <b/>
      <sz val="11"/>
      <color rgb="FFFA7D00"/>
      <name val="Arial"/>
      <family val="2"/>
    </font>
    <font>
      <b/>
      <sz val="8"/>
      <color theme="0"/>
      <name val="Tahoma"/>
      <family val="2"/>
    </font>
    <font>
      <b/>
      <sz val="11"/>
      <color theme="0"/>
      <name val="Arial"/>
      <family val="2"/>
    </font>
    <font>
      <sz val="10"/>
      <name val="Arial"/>
      <family val="2"/>
    </font>
    <font>
      <sz val="12"/>
      <color theme="1"/>
      <name val="Calibri"/>
      <family val="2"/>
      <scheme val="minor"/>
    </font>
    <font>
      <sz val="11"/>
      <color indexed="8"/>
      <name val="Calibri"/>
      <family val="2"/>
    </font>
    <font>
      <i/>
      <sz val="8"/>
      <color rgb="FF7F7F7F"/>
      <name val="Tahoma"/>
      <family val="2"/>
    </font>
    <font>
      <i/>
      <sz val="11"/>
      <color rgb="FF7F7F7F"/>
      <name val="Arial"/>
      <family val="2"/>
    </font>
    <font>
      <sz val="8"/>
      <color rgb="FF006100"/>
      <name val="Tahoma"/>
      <family val="2"/>
    </font>
    <font>
      <sz val="11"/>
      <color rgb="FF006100"/>
      <name val="Arial"/>
      <family val="2"/>
    </font>
    <font>
      <sz val="8"/>
      <name val="Arial"/>
      <family val="2"/>
    </font>
    <font>
      <b/>
      <sz val="8"/>
      <color theme="3"/>
      <name val="Tahoma"/>
      <family val="2"/>
    </font>
    <font>
      <b/>
      <sz val="15"/>
      <color theme="3"/>
      <name val="Arial"/>
      <family val="2"/>
    </font>
    <font>
      <b/>
      <sz val="13"/>
      <color theme="3"/>
      <name val="Arial"/>
      <family val="2"/>
    </font>
    <font>
      <b/>
      <sz val="11"/>
      <color theme="3"/>
      <name val="Arial"/>
      <family val="2"/>
    </font>
    <font>
      <sz val="8"/>
      <color rgb="FF3F3F76"/>
      <name val="Tahoma"/>
      <family val="2"/>
    </font>
    <font>
      <sz val="11"/>
      <color rgb="FF3F3F76"/>
      <name val="Arial"/>
      <family val="2"/>
    </font>
    <font>
      <sz val="8"/>
      <color rgb="FFFA7D00"/>
      <name val="Tahoma"/>
      <family val="2"/>
    </font>
    <font>
      <sz val="11"/>
      <color rgb="FFFA7D00"/>
      <name val="Arial"/>
      <family val="2"/>
    </font>
    <font>
      <sz val="8"/>
      <color rgb="FF9C6500"/>
      <name val="Tahoma"/>
      <family val="2"/>
    </font>
    <font>
      <sz val="11"/>
      <color rgb="FF9C6500"/>
      <name val="Arial"/>
      <family val="2"/>
    </font>
    <font>
      <b/>
      <sz val="8"/>
      <color rgb="FF3F3F3F"/>
      <name val="Tahoma"/>
      <family val="2"/>
    </font>
    <font>
      <b/>
      <sz val="11"/>
      <color rgb="FF3F3F3F"/>
      <name val="Arial"/>
      <family val="2"/>
    </font>
    <font>
      <sz val="10"/>
      <name val="MS Sans Serif"/>
      <family val="2"/>
    </font>
    <font>
      <sz val="10"/>
      <color indexed="8"/>
      <name val="Times New Roman"/>
      <family val="1"/>
    </font>
    <font>
      <b/>
      <sz val="10"/>
      <color indexed="8"/>
      <name val="Times New Roman"/>
      <family val="1"/>
    </font>
    <font>
      <b/>
      <sz val="8"/>
      <color theme="1"/>
      <name val="Tahoma"/>
      <family val="2"/>
    </font>
    <font>
      <b/>
      <sz val="11"/>
      <color theme="1"/>
      <name val="Arial"/>
      <family val="2"/>
    </font>
    <font>
      <b/>
      <sz val="10"/>
      <color theme="1"/>
      <name val="Arial"/>
      <family val="2"/>
    </font>
    <font>
      <sz val="8"/>
      <color rgb="FFFF0000"/>
      <name val="Tahoma"/>
      <family val="2"/>
    </font>
    <font>
      <sz val="11"/>
      <color rgb="FFFF0000"/>
      <name val="Arial"/>
      <family val="2"/>
    </font>
    <font>
      <sz val="10"/>
      <color rgb="FFFF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1"/>
        <bgColor indexed="64"/>
      </patternFill>
    </fill>
    <fill>
      <patternFill patternType="solid">
        <fgColor theme="0"/>
        <bgColor indexed="64"/>
      </patternFill>
    </fill>
    <fill>
      <patternFill patternType="solid">
        <fgColor indexed="6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FFFF00"/>
        <bgColor indexed="64"/>
      </patternFill>
    </fill>
  </fills>
  <borders count="6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rgb="FF0000FF"/>
      </left>
      <right style="thin">
        <color indexed="64"/>
      </right>
      <top style="thin">
        <color rgb="FF0000FF"/>
      </top>
      <bottom style="thin">
        <color rgb="FF0000FF"/>
      </bottom>
      <diagonal/>
    </border>
    <border>
      <left/>
      <right style="thin">
        <color indexed="64"/>
      </right>
      <top style="thin">
        <color indexed="64"/>
      </top>
      <bottom style="thin">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rgb="FF0000FF"/>
      </left>
      <right style="thin">
        <color rgb="FF0000FF"/>
      </right>
      <top style="thin">
        <color rgb="FF0000FF"/>
      </top>
      <bottom style="thin">
        <color rgb="FF0000FF"/>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style="thin">
        <color rgb="FF0000FF"/>
      </left>
      <right style="thin">
        <color rgb="FF0000FF"/>
      </right>
      <top style="thin">
        <color rgb="FF0000FF"/>
      </top>
      <bottom/>
      <diagonal/>
    </border>
    <border>
      <left/>
      <right/>
      <top style="hair">
        <color indexed="64"/>
      </top>
      <bottom/>
      <diagonal/>
    </border>
    <border>
      <left/>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diagonal/>
    </border>
    <border>
      <left style="thin">
        <color theme="1"/>
      </left>
      <right style="thin">
        <color theme="1"/>
      </right>
      <top style="thin">
        <color theme="1"/>
      </top>
      <bottom style="thin">
        <color theme="1"/>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ck">
        <color auto="1"/>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right style="thin">
        <color rgb="FF0000FF"/>
      </right>
      <top style="thin">
        <color rgb="FF0000FF"/>
      </top>
      <bottom style="thin">
        <color rgb="FF0000FF"/>
      </bottom>
      <diagonal/>
    </border>
    <border>
      <left style="thin">
        <color rgb="FF0000FF"/>
      </left>
      <right style="double">
        <color indexed="64"/>
      </right>
      <top style="thin">
        <color rgb="FF0000FF"/>
      </top>
      <bottom style="thin">
        <color rgb="FF0000FF"/>
      </bottom>
      <diagonal/>
    </border>
    <border>
      <left/>
      <right style="thin">
        <color indexed="64"/>
      </right>
      <top/>
      <bottom style="thin">
        <color indexed="64"/>
      </bottom>
      <diagonal/>
    </border>
    <border>
      <left style="thin">
        <color auto="1"/>
      </left>
      <right style="double">
        <color indexed="64"/>
      </right>
      <top/>
      <bottom style="thin">
        <color indexed="64"/>
      </bottom>
      <diagonal/>
    </border>
    <border>
      <left/>
      <right style="double">
        <color indexed="64"/>
      </right>
      <top style="thin">
        <color indexed="64"/>
      </top>
      <bottom style="thin">
        <color indexed="64"/>
      </bottom>
      <diagonal/>
    </border>
    <border>
      <left style="thin">
        <color rgb="FF0000FF"/>
      </left>
      <right style="thin">
        <color rgb="FF0000FF"/>
      </right>
      <top style="thin">
        <color rgb="FF0000FF"/>
      </top>
      <bottom style="thin">
        <color indexed="64"/>
      </bottom>
      <diagonal/>
    </border>
    <border>
      <left/>
      <right style="thin">
        <color rgb="FF0000FF"/>
      </right>
      <top style="thin">
        <color rgb="FF0000FF"/>
      </top>
      <bottom style="thin">
        <color indexed="64"/>
      </bottom>
      <diagonal/>
    </border>
    <border>
      <left style="thin">
        <color rgb="FF0000FF"/>
      </left>
      <right style="double">
        <color indexed="64"/>
      </right>
      <top style="thin">
        <color rgb="FF0000FF"/>
      </top>
      <bottom style="thin">
        <color indexed="64"/>
      </bottom>
      <diagonal/>
    </border>
    <border>
      <left style="thin">
        <color rgb="FF0000FF"/>
      </left>
      <right/>
      <top style="thin">
        <color rgb="FF0000FF"/>
      </top>
      <bottom style="thin">
        <color rgb="FF0000FF"/>
      </bottom>
      <diagonal/>
    </border>
    <border>
      <left style="thin">
        <color indexed="64"/>
      </left>
      <right style="double">
        <color indexed="64"/>
      </right>
      <top/>
      <bottom/>
      <diagonal/>
    </border>
    <border>
      <left style="thin">
        <color rgb="FF0000FF"/>
      </left>
      <right style="thin">
        <color rgb="FF0000FF"/>
      </right>
      <top/>
      <bottom style="thin">
        <color rgb="FF0000FF"/>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double">
        <color indexed="64"/>
      </bottom>
      <diagonal/>
    </border>
  </borders>
  <cellStyleXfs count="53536">
    <xf numFmtId="0" fontId="0" fillId="0" borderId="0"/>
    <xf numFmtId="0" fontId="1" fillId="0" borderId="0"/>
    <xf numFmtId="9" fontId="1" fillId="0" borderId="0" applyFont="0" applyFill="0" applyBorder="0" applyAlignment="0" applyProtection="0"/>
    <xf numFmtId="0" fontId="11" fillId="0" borderId="0" applyNumberFormat="0" applyFill="0" applyBorder="0" applyAlignment="0" applyProtection="0"/>
    <xf numFmtId="0" fontId="15" fillId="0" borderId="0"/>
    <xf numFmtId="0" fontId="16"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6" fillId="10" borderId="0" applyNumberFormat="0" applyBorder="0" applyAlignment="0" applyProtection="0"/>
    <xf numFmtId="0" fontId="1"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6" fillId="14" borderId="0" applyNumberFormat="0" applyBorder="0" applyAlignment="0" applyProtection="0"/>
    <xf numFmtId="0" fontId="1"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6" fillId="18" borderId="0" applyNumberFormat="0" applyBorder="0" applyAlignment="0" applyProtection="0"/>
    <xf numFmtId="0" fontId="1"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6" fillId="22" borderId="0" applyNumberFormat="0" applyBorder="0" applyAlignment="0" applyProtection="0"/>
    <xf numFmtId="0" fontId="1"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6" fillId="26" borderId="0" applyNumberFormat="0" applyBorder="0" applyAlignment="0" applyProtection="0"/>
    <xf numFmtId="0" fontId="1"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30" borderId="0" applyNumberFormat="0" applyBorder="0" applyAlignment="0" applyProtection="0"/>
    <xf numFmtId="0" fontId="1"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6" fillId="11" borderId="0" applyNumberFormat="0" applyBorder="0" applyAlignment="0" applyProtection="0"/>
    <xf numFmtId="0" fontId="1"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6" fillId="15" borderId="0" applyNumberFormat="0" applyBorder="0" applyAlignment="0" applyProtection="0"/>
    <xf numFmtId="0" fontId="1"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6" fillId="19" borderId="0" applyNumberFormat="0" applyBorder="0" applyAlignment="0" applyProtection="0"/>
    <xf numFmtId="0" fontId="1"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6" fillId="23" borderId="0" applyNumberFormat="0" applyBorder="0" applyAlignment="0" applyProtection="0"/>
    <xf numFmtId="0" fontId="1"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6" fillId="27" borderId="0" applyNumberFormat="0" applyBorder="0" applyAlignment="0" applyProtection="0"/>
    <xf numFmtId="0" fontId="1"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31" borderId="0" applyNumberFormat="0" applyBorder="0" applyAlignment="0" applyProtection="0"/>
    <xf numFmtId="0" fontId="1"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4" fillId="12" borderId="0" applyNumberFormat="0" applyBorder="0" applyAlignment="0" applyProtection="0"/>
    <xf numFmtId="0" fontId="25"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6" borderId="0" applyNumberFormat="0" applyBorder="0" applyAlignment="0" applyProtection="0"/>
    <xf numFmtId="0" fontId="25"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0" borderId="0" applyNumberFormat="0" applyBorder="0" applyAlignment="0" applyProtection="0"/>
    <xf numFmtId="0" fontId="25"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4" borderId="0" applyNumberFormat="0" applyBorder="0" applyAlignment="0" applyProtection="0"/>
    <xf numFmtId="0" fontId="25"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5"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5"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9" borderId="0" applyNumberFormat="0" applyBorder="0" applyAlignment="0" applyProtection="0"/>
    <xf numFmtId="0" fontId="25"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3" borderId="0" applyNumberFormat="0" applyBorder="0" applyAlignment="0" applyProtection="0"/>
    <xf numFmtId="0" fontId="25"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7" borderId="0" applyNumberFormat="0" applyBorder="0" applyAlignment="0" applyProtection="0"/>
    <xf numFmtId="0" fontId="25"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21" borderId="0" applyNumberFormat="0" applyBorder="0" applyAlignment="0" applyProtection="0"/>
    <xf numFmtId="0" fontId="25"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5"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5"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6" fillId="3" borderId="0" applyNumberFormat="0" applyBorder="0" applyAlignment="0" applyProtection="0"/>
    <xf numFmtId="0" fontId="27"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0" fontId="26" fillId="3" borderId="0" applyNumberFormat="0" applyBorder="0" applyAlignment="0" applyProtection="0"/>
    <xf numFmtId="173" fontId="28" fillId="0" borderId="0" applyFill="0" applyBorder="0" applyAlignment="0"/>
    <xf numFmtId="0" fontId="29" fillId="6" borderId="4" applyNumberFormat="0" applyAlignment="0" applyProtection="0"/>
    <xf numFmtId="0" fontId="30" fillId="6" borderId="4" applyNumberFormat="0" applyAlignment="0" applyProtection="0"/>
    <xf numFmtId="0" fontId="29" fillId="6" borderId="4" applyNumberFormat="0" applyAlignment="0" applyProtection="0"/>
    <xf numFmtId="0" fontId="29" fillId="6" borderId="4" applyNumberFormat="0" applyAlignment="0" applyProtection="0"/>
    <xf numFmtId="0" fontId="29" fillId="6" borderId="4" applyNumberFormat="0" applyAlignment="0" applyProtection="0"/>
    <xf numFmtId="0" fontId="29" fillId="6" borderId="4" applyNumberFormat="0" applyAlignment="0" applyProtection="0"/>
    <xf numFmtId="0" fontId="31" fillId="7" borderId="7" applyNumberFormat="0" applyAlignment="0" applyProtection="0"/>
    <xf numFmtId="0" fontId="32" fillId="7" borderId="7" applyNumberFormat="0" applyAlignment="0" applyProtection="0"/>
    <xf numFmtId="0" fontId="31" fillId="7" borderId="7" applyNumberFormat="0" applyAlignment="0" applyProtection="0"/>
    <xf numFmtId="0" fontId="31" fillId="7" borderId="7" applyNumberFormat="0" applyAlignment="0" applyProtection="0"/>
    <xf numFmtId="0" fontId="31" fillId="7" borderId="7" applyNumberFormat="0" applyAlignment="0" applyProtection="0"/>
    <xf numFmtId="0" fontId="31" fillId="7" borderId="7" applyNumberFormat="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applyNumberFormat="0" applyFont="0" applyFill="0" applyBorder="0" applyAlignment="0">
      <protection locked="0"/>
    </xf>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3" fontId="8"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2" fontId="2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5" fontId="8" fillId="0" borderId="0" applyFont="0" applyFill="0" applyBorder="0" applyAlignment="0" applyProtection="0"/>
    <xf numFmtId="14" fontId="8" fillId="0" borderId="0" applyFon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2" fontId="8" fillId="0" borderId="0" applyFont="0" applyFill="0" applyBorder="0" applyAlignment="0" applyProtection="0"/>
    <xf numFmtId="0" fontId="38" fillId="2" borderId="0" applyNumberFormat="0" applyBorder="0" applyAlignment="0" applyProtection="0"/>
    <xf numFmtId="0" fontId="39"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38" fillId="2" borderId="0" applyNumberFormat="0" applyBorder="0" applyAlignment="0" applyProtection="0"/>
    <xf numFmtId="0" fontId="40" fillId="0" borderId="66">
      <alignment horizontal="right"/>
    </xf>
    <xf numFmtId="0" fontId="7" fillId="0" borderId="56" applyNumberFormat="0" applyAlignment="0" applyProtection="0">
      <alignment horizontal="left" vertical="center"/>
    </xf>
    <xf numFmtId="0" fontId="7" fillId="0" borderId="31">
      <alignment horizontal="left" vertical="center"/>
    </xf>
    <xf numFmtId="0" fontId="41" fillId="0" borderId="1" applyNumberFormat="0" applyFill="0" applyAlignment="0" applyProtection="0"/>
    <xf numFmtId="0" fontId="42" fillId="0" borderId="1" applyNumberFormat="0" applyFill="0" applyAlignment="0" applyProtection="0"/>
    <xf numFmtId="0" fontId="41" fillId="0" borderId="1" applyNumberFormat="0" applyFill="0" applyAlignment="0" applyProtection="0"/>
    <xf numFmtId="0" fontId="41" fillId="0" borderId="1" applyNumberFormat="0" applyFill="0" applyAlignment="0" applyProtection="0"/>
    <xf numFmtId="0" fontId="41" fillId="0" borderId="1" applyNumberFormat="0" applyFill="0" applyAlignment="0" applyProtection="0"/>
    <xf numFmtId="0" fontId="41" fillId="0" borderId="1" applyNumberFormat="0" applyFill="0" applyAlignment="0" applyProtection="0"/>
    <xf numFmtId="0" fontId="41" fillId="0" borderId="2" applyNumberFormat="0" applyFill="0" applyAlignment="0" applyProtection="0"/>
    <xf numFmtId="0" fontId="43" fillId="0" borderId="2"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1" fillId="0" borderId="3" applyNumberFormat="0" applyFill="0" applyAlignment="0" applyProtection="0"/>
    <xf numFmtId="0" fontId="44" fillId="0" borderId="3" applyNumberFormat="0" applyFill="0" applyAlignment="0" applyProtection="0"/>
    <xf numFmtId="0" fontId="41" fillId="0" borderId="3" applyNumberFormat="0" applyFill="0" applyAlignment="0" applyProtection="0"/>
    <xf numFmtId="0" fontId="41" fillId="0" borderId="3" applyNumberFormat="0" applyFill="0" applyAlignment="0" applyProtection="0"/>
    <xf numFmtId="0" fontId="41" fillId="0" borderId="3" applyNumberFormat="0" applyFill="0" applyAlignment="0" applyProtection="0"/>
    <xf numFmtId="0" fontId="41" fillId="0" borderId="3" applyNumberFormat="0" applyFill="0" applyAlignment="0" applyProtection="0"/>
    <xf numFmtId="0" fontId="41" fillId="0" borderId="0" applyNumberFormat="0" applyFill="0" applyBorder="0" applyAlignment="0" applyProtection="0"/>
    <xf numFmtId="0" fontId="44"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5" fillId="5" borderId="4" applyNumberFormat="0" applyAlignment="0" applyProtection="0"/>
    <xf numFmtId="0" fontId="46" fillId="5" borderId="4" applyNumberFormat="0" applyAlignment="0" applyProtection="0"/>
    <xf numFmtId="0" fontId="45" fillId="5" borderId="4" applyNumberFormat="0" applyAlignment="0" applyProtection="0"/>
    <xf numFmtId="0" fontId="45" fillId="5" borderId="4" applyNumberFormat="0" applyAlignment="0" applyProtection="0"/>
    <xf numFmtId="0" fontId="45" fillId="5" borderId="4" applyNumberFormat="0" applyAlignment="0" applyProtection="0"/>
    <xf numFmtId="0" fontId="45" fillId="5" borderId="4" applyNumberFormat="0" applyAlignment="0" applyProtection="0"/>
    <xf numFmtId="0" fontId="47" fillId="0" borderId="6" applyNumberFormat="0" applyFill="0" applyAlignment="0" applyProtection="0"/>
    <xf numFmtId="0" fontId="48" fillId="0" borderId="6" applyNumberFormat="0" applyFill="0" applyAlignment="0" applyProtection="0"/>
    <xf numFmtId="0" fontId="47" fillId="0" borderId="6" applyNumberFormat="0" applyFill="0" applyAlignment="0" applyProtection="0"/>
    <xf numFmtId="0" fontId="47" fillId="0" borderId="6" applyNumberFormat="0" applyFill="0" applyAlignment="0" applyProtection="0"/>
    <xf numFmtId="0" fontId="47" fillId="0" borderId="6" applyNumberFormat="0" applyFill="0" applyAlignment="0" applyProtection="0"/>
    <xf numFmtId="0" fontId="47" fillId="0" borderId="6" applyNumberFormat="0" applyFill="0" applyAlignment="0" applyProtection="0"/>
    <xf numFmtId="0" fontId="49" fillId="4" borderId="0" applyNumberFormat="0" applyBorder="0" applyAlignment="0" applyProtection="0"/>
    <xf numFmtId="0" fontId="50"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49"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1" fillId="0" borderId="0"/>
    <xf numFmtId="0" fontId="33" fillId="0" borderId="0">
      <alignmen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alignment wrapText="1"/>
    </xf>
    <xf numFmtId="0" fontId="33"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1" fillId="0" borderId="0"/>
    <xf numFmtId="0" fontId="1" fillId="0" borderId="0"/>
    <xf numFmtId="0" fontId="1" fillId="0" borderId="0"/>
    <xf numFmtId="0" fontId="1" fillId="0" borderId="0"/>
    <xf numFmtId="0" fontId="33"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6"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3" fillId="8" borderId="8" applyNumberFormat="0" applyFont="0" applyAlignment="0" applyProtection="0"/>
    <xf numFmtId="0" fontId="23" fillId="8" borderId="8" applyNumberFormat="0" applyFont="0" applyAlignment="0" applyProtection="0"/>
    <xf numFmtId="0" fontId="1" fillId="8" borderId="8" applyNumberFormat="0" applyFont="0" applyAlignment="0" applyProtection="0"/>
    <xf numFmtId="0" fontId="51" fillId="6" borderId="5" applyNumberFormat="0" applyAlignment="0" applyProtection="0"/>
    <xf numFmtId="0" fontId="52" fillId="6" borderId="5" applyNumberFormat="0" applyAlignment="0" applyProtection="0"/>
    <xf numFmtId="0" fontId="51" fillId="6" borderId="5" applyNumberFormat="0" applyAlignment="0" applyProtection="0"/>
    <xf numFmtId="0" fontId="51" fillId="6" borderId="5" applyNumberFormat="0" applyAlignment="0" applyProtection="0"/>
    <xf numFmtId="0" fontId="51" fillId="6" borderId="5" applyNumberFormat="0" applyAlignment="0" applyProtection="0"/>
    <xf numFmtId="0" fontId="51" fillId="6" borderId="5" applyNumberFormat="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5"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0" fontId="28" fillId="0" borderId="0" applyNumberFormat="0" applyBorder="0" applyAlignment="0"/>
    <xf numFmtId="0" fontId="54" fillId="0" borderId="0" applyNumberFormat="0" applyBorder="0" applyAlignment="0"/>
    <xf numFmtId="0" fontId="55" fillId="0" borderId="0" applyNumberFormat="0" applyBorder="0" applyAlignment="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56" fillId="0" borderId="9" applyNumberFormat="0" applyFill="0" applyAlignment="0" applyProtection="0"/>
    <xf numFmtId="0" fontId="57" fillId="0" borderId="9" applyNumberFormat="0" applyFill="0" applyAlignment="0" applyProtection="0"/>
    <xf numFmtId="0" fontId="2" fillId="0" borderId="9" applyNumberFormat="0" applyFill="0" applyAlignment="0" applyProtection="0"/>
    <xf numFmtId="0" fontId="56" fillId="0" borderId="9" applyNumberFormat="0" applyFill="0" applyAlignment="0" applyProtection="0"/>
    <xf numFmtId="0" fontId="56" fillId="0" borderId="9" applyNumberFormat="0" applyFill="0" applyAlignment="0" applyProtection="0"/>
    <xf numFmtId="0" fontId="56" fillId="0" borderId="9" applyNumberFormat="0" applyFill="0" applyAlignment="0" applyProtection="0"/>
    <xf numFmtId="0" fontId="56" fillId="0" borderId="9" applyNumberFormat="0" applyFill="0" applyAlignment="0" applyProtection="0"/>
    <xf numFmtId="0" fontId="58" fillId="0" borderId="9"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61" fillId="0" borderId="0" applyNumberFormat="0" applyFill="0" applyBorder="0" applyAlignment="0" applyProtection="0"/>
  </cellStyleXfs>
  <cellXfs count="471">
    <xf numFmtId="0" fontId="0" fillId="0" borderId="0" xfId="0"/>
    <xf numFmtId="0" fontId="3" fillId="0" borderId="0" xfId="1" applyFont="1" applyFill="1" applyProtection="1"/>
    <xf numFmtId="0" fontId="4" fillId="0" borderId="0" xfId="1" applyFont="1" applyFill="1" applyBorder="1" applyAlignment="1" applyProtection="1">
      <alignment vertical="center"/>
    </xf>
    <xf numFmtId="0" fontId="3" fillId="0" borderId="0" xfId="1" applyFont="1"/>
    <xf numFmtId="0" fontId="5" fillId="0" borderId="0" xfId="1" applyFont="1" applyFill="1" applyProtection="1"/>
    <xf numFmtId="0" fontId="5" fillId="0" borderId="0" xfId="1" applyFont="1" applyAlignment="1">
      <alignment vertical="center"/>
    </xf>
    <xf numFmtId="0" fontId="6" fillId="0" borderId="0" xfId="1" applyFont="1"/>
    <xf numFmtId="0" fontId="3" fillId="0" borderId="10" xfId="1" applyFont="1" applyBorder="1" applyAlignment="1">
      <alignment vertical="center" wrapText="1"/>
    </xf>
    <xf numFmtId="0" fontId="3" fillId="0" borderId="0" xfId="1" applyFont="1" applyProtection="1"/>
    <xf numFmtId="0" fontId="4" fillId="0" borderId="0" xfId="1" applyFont="1" applyBorder="1" applyAlignment="1" applyProtection="1">
      <alignment vertical="center"/>
    </xf>
    <xf numFmtId="0" fontId="7" fillId="0" borderId="0" xfId="1" applyFont="1" applyBorder="1" applyAlignment="1" applyProtection="1">
      <alignment vertical="center"/>
    </xf>
    <xf numFmtId="0" fontId="7" fillId="0" borderId="14" xfId="1" applyFont="1" applyBorder="1" applyAlignment="1" applyProtection="1">
      <alignment vertical="center"/>
    </xf>
    <xf numFmtId="0" fontId="3" fillId="0" borderId="14" xfId="1" applyFont="1" applyBorder="1" applyProtection="1"/>
    <xf numFmtId="0" fontId="3" fillId="0" borderId="10" xfId="1" applyFont="1" applyBorder="1" applyAlignment="1" applyProtection="1">
      <alignment horizontal="center" vertical="center"/>
    </xf>
    <xf numFmtId="0" fontId="3" fillId="0" borderId="15" xfId="1" applyFont="1" applyBorder="1" applyAlignment="1" applyProtection="1">
      <alignment horizontal="left" vertical="center"/>
    </xf>
    <xf numFmtId="14" fontId="3" fillId="0" borderId="16" xfId="1" applyNumberFormat="1" applyFont="1" applyBorder="1" applyAlignment="1" applyProtection="1">
      <alignment horizontal="left" vertical="center"/>
      <protection locked="0"/>
    </xf>
    <xf numFmtId="0" fontId="3" fillId="0" borderId="16" xfId="1" applyFont="1" applyBorder="1" applyAlignment="1" applyProtection="1">
      <alignment horizontal="left" vertical="center"/>
      <protection locked="0"/>
    </xf>
    <xf numFmtId="0" fontId="3" fillId="0" borderId="10" xfId="1" applyFont="1" applyBorder="1" applyAlignment="1" applyProtection="1">
      <alignment horizontal="left" vertical="center"/>
    </xf>
    <xf numFmtId="164" fontId="3" fillId="33" borderId="12" xfId="1" applyNumberFormat="1" applyFont="1" applyFill="1" applyBorder="1" applyAlignment="1" applyProtection="1">
      <alignment horizontal="left" vertical="center"/>
    </xf>
    <xf numFmtId="0" fontId="3" fillId="0" borderId="16" xfId="1" applyFont="1" applyBorder="1" applyAlignment="1" applyProtection="1">
      <alignment horizontal="left" vertical="center" wrapText="1"/>
      <protection locked="0"/>
    </xf>
    <xf numFmtId="165" fontId="3" fillId="0" borderId="16" xfId="1" applyNumberFormat="1" applyFont="1" applyBorder="1" applyAlignment="1" applyProtection="1">
      <alignment horizontal="left" vertical="center"/>
      <protection locked="0"/>
    </xf>
    <xf numFmtId="0" fontId="3" fillId="0" borderId="10" xfId="1" applyFont="1" applyBorder="1" applyAlignment="1" applyProtection="1">
      <alignment horizontal="left" vertical="center" wrapText="1"/>
    </xf>
    <xf numFmtId="0" fontId="3" fillId="33" borderId="12" xfId="1" applyFont="1" applyFill="1" applyBorder="1" applyAlignment="1" applyProtection="1">
      <alignment horizontal="left" vertical="center"/>
    </xf>
    <xf numFmtId="0" fontId="3" fillId="0" borderId="15" xfId="1" applyFont="1" applyBorder="1" applyProtection="1"/>
    <xf numFmtId="0" fontId="3" fillId="0" borderId="16" xfId="1" applyFont="1" applyBorder="1" applyProtection="1">
      <protection locked="0"/>
    </xf>
    <xf numFmtId="166" fontId="3" fillId="0" borderId="16" xfId="1" applyNumberFormat="1" applyFont="1" applyBorder="1" applyAlignment="1" applyProtection="1">
      <alignment horizontal="left" vertical="center"/>
      <protection locked="0"/>
    </xf>
    <xf numFmtId="0" fontId="7" fillId="0" borderId="0" xfId="1" applyFont="1" applyFill="1" applyBorder="1" applyAlignment="1" applyProtection="1">
      <alignment vertical="center"/>
    </xf>
    <xf numFmtId="14" fontId="3" fillId="33" borderId="10" xfId="1" applyNumberFormat="1" applyFont="1" applyFill="1" applyBorder="1" applyAlignment="1" applyProtection="1">
      <alignment horizontal="center"/>
    </xf>
    <xf numFmtId="0" fontId="7" fillId="0" borderId="10" xfId="1" applyFont="1" applyFill="1" applyBorder="1" applyAlignment="1" applyProtection="1">
      <alignment horizontal="center"/>
    </xf>
    <xf numFmtId="0" fontId="3" fillId="0" borderId="0" xfId="1" applyFont="1" applyFill="1" applyBorder="1" applyProtection="1"/>
    <xf numFmtId="14" fontId="3" fillId="0" borderId="0" xfId="1" applyNumberFormat="1" applyFont="1" applyFill="1" applyBorder="1" applyAlignment="1" applyProtection="1">
      <alignment horizontal="center"/>
    </xf>
    <xf numFmtId="0" fontId="7" fillId="0" borderId="0" xfId="1" applyFont="1" applyFill="1" applyBorder="1" applyAlignment="1" applyProtection="1">
      <alignment horizontal="left"/>
    </xf>
    <xf numFmtId="14" fontId="6" fillId="0" borderId="0" xfId="1" applyNumberFormat="1" applyFont="1" applyFill="1" applyBorder="1" applyAlignment="1" applyProtection="1">
      <alignment horizontal="center"/>
    </xf>
    <xf numFmtId="0" fontId="3" fillId="0" borderId="10" xfId="1" applyFont="1" applyFill="1" applyBorder="1" applyAlignment="1" applyProtection="1">
      <alignment horizontal="center"/>
    </xf>
    <xf numFmtId="0" fontId="7" fillId="0" borderId="0" xfId="1" applyFont="1" applyFill="1" applyBorder="1" applyAlignment="1" applyProtection="1">
      <alignment horizontal="left" wrapText="1"/>
    </xf>
    <xf numFmtId="167" fontId="3" fillId="0" borderId="0" xfId="1" applyNumberFormat="1" applyFont="1" applyFill="1" applyBorder="1" applyProtection="1"/>
    <xf numFmtId="14" fontId="6" fillId="0" borderId="10" xfId="1" applyNumberFormat="1" applyFont="1" applyFill="1" applyBorder="1" applyAlignment="1" applyProtection="1">
      <alignment horizontal="center"/>
    </xf>
    <xf numFmtId="0" fontId="7" fillId="0" borderId="10" xfId="1" applyFont="1" applyFill="1" applyBorder="1" applyAlignment="1" applyProtection="1">
      <alignment horizontal="left"/>
    </xf>
    <xf numFmtId="167" fontId="3" fillId="0" borderId="10" xfId="1" applyNumberFormat="1" applyFont="1" applyFill="1" applyBorder="1" applyProtection="1"/>
    <xf numFmtId="9" fontId="3" fillId="33" borderId="10" xfId="2" applyFont="1" applyFill="1" applyBorder="1" applyProtection="1"/>
    <xf numFmtId="0" fontId="3" fillId="0" borderId="10" xfId="1" applyFont="1" applyFill="1" applyBorder="1" applyProtection="1"/>
    <xf numFmtId="0" fontId="3" fillId="0" borderId="0" xfId="1" applyFont="1" applyAlignment="1" applyProtection="1">
      <alignment vertical="center"/>
    </xf>
    <xf numFmtId="0" fontId="3" fillId="0" borderId="0" xfId="1" applyFont="1" applyAlignment="1" applyProtection="1">
      <alignment horizontal="center"/>
    </xf>
    <xf numFmtId="0" fontId="7" fillId="0" borderId="0" xfId="1" applyFont="1" applyFill="1" applyBorder="1" applyAlignment="1" applyProtection="1"/>
    <xf numFmtId="0" fontId="8" fillId="0" borderId="10" xfId="1" applyFont="1" applyFill="1" applyBorder="1" applyAlignment="1" applyProtection="1">
      <alignment horizontal="center"/>
    </xf>
    <xf numFmtId="0" fontId="3" fillId="0" borderId="14" xfId="1" applyFont="1" applyFill="1" applyBorder="1" applyProtection="1"/>
    <xf numFmtId="0" fontId="8" fillId="0" borderId="17" xfId="1" applyFont="1" applyFill="1" applyBorder="1" applyAlignment="1" applyProtection="1"/>
    <xf numFmtId="0" fontId="8" fillId="0" borderId="17" xfId="1" applyFont="1" applyFill="1" applyBorder="1" applyAlignment="1" applyProtection="1">
      <alignment horizontal="right"/>
    </xf>
    <xf numFmtId="9" fontId="7" fillId="0" borderId="10" xfId="2" applyFont="1" applyFill="1" applyBorder="1" applyAlignment="1" applyProtection="1">
      <alignment horizontal="center" wrapText="1"/>
    </xf>
    <xf numFmtId="0" fontId="9" fillId="34" borderId="14" xfId="1" applyFont="1" applyFill="1" applyBorder="1" applyAlignment="1" applyProtection="1"/>
    <xf numFmtId="0" fontId="10" fillId="34" borderId="0" xfId="1" applyFont="1" applyFill="1" applyBorder="1" applyAlignment="1" applyProtection="1">
      <alignment horizontal="right"/>
    </xf>
    <xf numFmtId="9" fontId="9" fillId="34" borderId="14" xfId="2" applyFont="1" applyFill="1" applyBorder="1" applyAlignment="1" applyProtection="1">
      <alignment horizontal="center" wrapText="1"/>
    </xf>
    <xf numFmtId="9" fontId="9" fillId="34" borderId="12" xfId="2" applyFont="1" applyFill="1" applyBorder="1" applyAlignment="1" applyProtection="1">
      <alignment horizontal="center" wrapText="1"/>
    </xf>
    <xf numFmtId="0" fontId="3" fillId="0" borderId="18" xfId="1" applyFont="1" applyFill="1" applyBorder="1" applyAlignment="1" applyProtection="1">
      <alignment horizontal="center"/>
    </xf>
    <xf numFmtId="0" fontId="3" fillId="0" borderId="19" xfId="1" applyFont="1" applyFill="1" applyBorder="1" applyProtection="1"/>
    <xf numFmtId="167" fontId="3" fillId="33" borderId="20" xfId="1" applyNumberFormat="1" applyFont="1" applyFill="1" applyBorder="1" applyProtection="1"/>
    <xf numFmtId="167" fontId="3" fillId="33" borderId="21" xfId="1" applyNumberFormat="1" applyFont="1" applyFill="1" applyBorder="1" applyProtection="1"/>
    <xf numFmtId="167" fontId="3" fillId="33" borderId="22" xfId="1" applyNumberFormat="1" applyFont="1" applyFill="1" applyBorder="1" applyProtection="1"/>
    <xf numFmtId="167" fontId="3" fillId="0" borderId="23" xfId="1" applyNumberFormat="1" applyFont="1" applyFill="1" applyBorder="1" applyProtection="1">
      <protection locked="0"/>
    </xf>
    <xf numFmtId="167" fontId="3" fillId="0" borderId="18" xfId="1" applyNumberFormat="1" applyFont="1" applyFill="1" applyBorder="1" applyProtection="1"/>
    <xf numFmtId="167" fontId="3" fillId="33" borderId="24" xfId="1" applyNumberFormat="1" applyFont="1" applyFill="1" applyBorder="1" applyProtection="1"/>
    <xf numFmtId="167" fontId="3" fillId="33" borderId="25" xfId="1" applyNumberFormat="1" applyFont="1" applyFill="1" applyBorder="1" applyProtection="1"/>
    <xf numFmtId="167" fontId="3" fillId="0" borderId="20" xfId="1" applyNumberFormat="1" applyFont="1" applyFill="1" applyBorder="1" applyProtection="1"/>
    <xf numFmtId="167" fontId="3" fillId="33" borderId="26" xfId="1" applyNumberFormat="1" applyFont="1" applyFill="1" applyBorder="1" applyProtection="1"/>
    <xf numFmtId="167" fontId="3" fillId="33" borderId="18" xfId="1" applyNumberFormat="1" applyFont="1" applyFill="1" applyBorder="1" applyProtection="1"/>
    <xf numFmtId="167" fontId="3" fillId="33" borderId="27" xfId="1" applyNumberFormat="1" applyFont="1" applyFill="1" applyBorder="1" applyProtection="1"/>
    <xf numFmtId="167" fontId="3" fillId="33" borderId="28" xfId="1" applyNumberFormat="1" applyFont="1" applyFill="1" applyBorder="1" applyProtection="1"/>
    <xf numFmtId="167" fontId="3" fillId="33" borderId="19" xfId="1" applyNumberFormat="1" applyFont="1" applyFill="1" applyBorder="1" applyProtection="1"/>
    <xf numFmtId="167" fontId="3" fillId="0" borderId="29" xfId="1" applyNumberFormat="1" applyFont="1" applyFill="1" applyBorder="1" applyProtection="1">
      <protection locked="0"/>
    </xf>
    <xf numFmtId="167" fontId="3" fillId="33" borderId="30" xfId="1" applyNumberFormat="1" applyFont="1" applyFill="1" applyBorder="1" applyProtection="1"/>
    <xf numFmtId="0" fontId="3" fillId="0" borderId="24" xfId="1" applyFont="1" applyFill="1" applyBorder="1" applyAlignment="1" applyProtection="1">
      <alignment horizontal="center"/>
    </xf>
    <xf numFmtId="0" fontId="3" fillId="0" borderId="30" xfId="1" applyFont="1" applyFill="1" applyBorder="1" applyProtection="1"/>
    <xf numFmtId="167" fontId="3" fillId="0" borderId="24" xfId="1" applyNumberFormat="1" applyFont="1" applyFill="1" applyBorder="1" applyProtection="1"/>
    <xf numFmtId="0" fontId="3" fillId="0" borderId="17" xfId="1" applyFont="1" applyFill="1" applyBorder="1" applyAlignment="1" applyProtection="1">
      <alignment horizontal="center"/>
    </xf>
    <xf numFmtId="0" fontId="6" fillId="0" borderId="31" xfId="1" applyFont="1" applyFill="1" applyBorder="1" applyProtection="1"/>
    <xf numFmtId="167" fontId="3" fillId="0" borderId="13" xfId="1" applyNumberFormat="1" applyFont="1" applyFill="1" applyBorder="1" applyProtection="1"/>
    <xf numFmtId="0" fontId="9" fillId="35" borderId="32" xfId="1" applyFont="1" applyFill="1" applyBorder="1" applyAlignment="1" applyProtection="1"/>
    <xf numFmtId="0" fontId="9" fillId="35" borderId="33" xfId="1" applyFont="1" applyFill="1" applyBorder="1" applyAlignment="1" applyProtection="1"/>
    <xf numFmtId="0" fontId="10" fillId="35" borderId="12" xfId="1" applyFont="1" applyFill="1" applyBorder="1" applyProtection="1"/>
    <xf numFmtId="0" fontId="10" fillId="35" borderId="25" xfId="1" applyFont="1" applyFill="1" applyBorder="1" applyProtection="1"/>
    <xf numFmtId="167" fontId="3" fillId="0" borderId="34" xfId="1" applyNumberFormat="1" applyFont="1" applyFill="1" applyBorder="1" applyProtection="1"/>
    <xf numFmtId="167" fontId="3" fillId="33" borderId="14" xfId="1" applyNumberFormat="1" applyFont="1" applyFill="1" applyBorder="1" applyProtection="1"/>
    <xf numFmtId="0" fontId="9" fillId="35" borderId="35" xfId="1" applyFont="1" applyFill="1" applyBorder="1" applyAlignment="1" applyProtection="1"/>
    <xf numFmtId="0" fontId="8" fillId="33" borderId="18" xfId="1" applyFont="1" applyFill="1" applyBorder="1" applyAlignment="1" applyProtection="1">
      <alignment horizontal="center"/>
    </xf>
    <xf numFmtId="0" fontId="7" fillId="33" borderId="18" xfId="1" applyFont="1" applyFill="1" applyBorder="1" applyProtection="1"/>
    <xf numFmtId="0" fontId="7" fillId="33" borderId="20" xfId="1" applyFont="1" applyFill="1" applyBorder="1" applyProtection="1"/>
    <xf numFmtId="167" fontId="3" fillId="36" borderId="20" xfId="1" applyNumberFormat="1" applyFont="1" applyFill="1" applyBorder="1" applyProtection="1"/>
    <xf numFmtId="167" fontId="3" fillId="0" borderId="21" xfId="1" applyNumberFormat="1" applyFont="1" applyFill="1" applyBorder="1" applyProtection="1"/>
    <xf numFmtId="167" fontId="3" fillId="33" borderId="10" xfId="1" applyNumberFormat="1" applyFont="1" applyFill="1" applyBorder="1" applyProtection="1"/>
    <xf numFmtId="0" fontId="3" fillId="33" borderId="0" xfId="1" applyFont="1" applyFill="1" applyAlignment="1" applyProtection="1">
      <alignment horizontal="center"/>
    </xf>
    <xf numFmtId="0" fontId="7" fillId="33" borderId="28" xfId="1" applyFont="1" applyFill="1" applyBorder="1" applyProtection="1"/>
    <xf numFmtId="0" fontId="7" fillId="33" borderId="25" xfId="1" applyFont="1" applyFill="1" applyBorder="1" applyProtection="1"/>
    <xf numFmtId="0" fontId="3" fillId="0" borderId="0" xfId="1" applyFont="1" applyFill="1" applyAlignment="1" applyProtection="1">
      <alignment horizontal="center"/>
    </xf>
    <xf numFmtId="0" fontId="6" fillId="0" borderId="17" xfId="1" applyFont="1" applyFill="1" applyBorder="1" applyProtection="1"/>
    <xf numFmtId="0" fontId="9" fillId="35" borderId="36" xfId="1" applyFont="1" applyFill="1" applyBorder="1" applyAlignment="1" applyProtection="1">
      <alignment horizontal="left"/>
    </xf>
    <xf numFmtId="0" fontId="9" fillId="35" borderId="25" xfId="1" applyFont="1" applyFill="1" applyBorder="1" applyProtection="1"/>
    <xf numFmtId="0" fontId="3" fillId="0" borderId="37" xfId="1" applyFont="1" applyFill="1" applyBorder="1" applyProtection="1"/>
    <xf numFmtId="0" fontId="6" fillId="0" borderId="27" xfId="1" applyFont="1" applyFill="1" applyBorder="1" applyProtection="1"/>
    <xf numFmtId="167" fontId="3" fillId="0" borderId="38" xfId="1" applyNumberFormat="1" applyFont="1" applyFill="1" applyBorder="1" applyProtection="1"/>
    <xf numFmtId="167" fontId="3" fillId="33" borderId="38" xfId="1" applyNumberFormat="1" applyFont="1" applyFill="1" applyBorder="1" applyProtection="1"/>
    <xf numFmtId="0" fontId="10" fillId="35" borderId="20" xfId="1" applyFont="1" applyFill="1" applyBorder="1" applyProtection="1"/>
    <xf numFmtId="0" fontId="9" fillId="35" borderId="36" xfId="1" applyFont="1" applyFill="1" applyBorder="1" applyAlignment="1" applyProtection="1"/>
    <xf numFmtId="0" fontId="3" fillId="33" borderId="20" xfId="1" applyFont="1" applyFill="1" applyBorder="1" applyProtection="1"/>
    <xf numFmtId="0" fontId="3" fillId="0" borderId="0" xfId="1" applyFont="1" applyBorder="1" applyProtection="1"/>
    <xf numFmtId="0" fontId="12" fillId="0" borderId="0" xfId="3" applyFont="1" applyBorder="1" applyAlignment="1" applyProtection="1">
      <alignment horizontal="left"/>
    </xf>
    <xf numFmtId="0" fontId="7" fillId="0" borderId="0" xfId="1" applyFont="1" applyBorder="1" applyAlignment="1" applyProtection="1">
      <alignment horizontal="center" vertical="center"/>
    </xf>
    <xf numFmtId="0" fontId="8" fillId="33" borderId="10" xfId="1" applyFont="1" applyFill="1" applyBorder="1" applyAlignment="1" applyProtection="1">
      <alignment horizontal="center"/>
    </xf>
    <xf numFmtId="0" fontId="7" fillId="0" borderId="0" xfId="1" applyFont="1" applyFill="1" applyBorder="1" applyAlignment="1" applyProtection="1">
      <alignment horizontal="center"/>
    </xf>
    <xf numFmtId="0" fontId="4" fillId="0" borderId="39" xfId="1" applyFont="1" applyFill="1" applyBorder="1" applyAlignment="1" applyProtection="1">
      <alignment horizontal="left"/>
    </xf>
    <xf numFmtId="0" fontId="7" fillId="0" borderId="39" xfId="1" applyFont="1" applyFill="1" applyBorder="1" applyAlignment="1" applyProtection="1">
      <alignment horizontal="center"/>
    </xf>
    <xf numFmtId="0" fontId="3" fillId="0" borderId="39" xfId="1" applyFont="1" applyBorder="1" applyProtection="1"/>
    <xf numFmtId="0" fontId="7" fillId="0" borderId="39" xfId="1" applyFont="1" applyFill="1" applyBorder="1" applyAlignment="1" applyProtection="1">
      <alignment horizontal="left"/>
    </xf>
    <xf numFmtId="14" fontId="3" fillId="0" borderId="39" xfId="1" applyNumberFormat="1" applyFont="1" applyFill="1" applyBorder="1" applyAlignment="1" applyProtection="1">
      <alignment horizontal="center"/>
    </xf>
    <xf numFmtId="0" fontId="3" fillId="0" borderId="39" xfId="1" applyFont="1" applyFill="1" applyBorder="1" applyProtection="1"/>
    <xf numFmtId="0" fontId="13" fillId="0" borderId="0" xfId="1" applyFont="1" applyFill="1" applyBorder="1" applyAlignment="1" applyProtection="1">
      <alignment horizontal="left"/>
    </xf>
    <xf numFmtId="0" fontId="3" fillId="0" borderId="40" xfId="1" applyFont="1" applyBorder="1" applyAlignment="1" applyProtection="1">
      <alignment horizontal="center"/>
    </xf>
    <xf numFmtId="0" fontId="8" fillId="0" borderId="17" xfId="1" applyFont="1" applyFill="1" applyBorder="1" applyAlignment="1" applyProtection="1">
      <alignment horizontal="center"/>
    </xf>
    <xf numFmtId="14" fontId="3" fillId="0" borderId="10" xfId="1" applyNumberFormat="1" applyFont="1" applyFill="1" applyBorder="1" applyAlignment="1" applyProtection="1">
      <alignment horizontal="center"/>
    </xf>
    <xf numFmtId="0" fontId="3" fillId="0" borderId="10" xfId="1" applyFont="1" applyBorder="1" applyAlignment="1" applyProtection="1">
      <alignment horizontal="center"/>
    </xf>
    <xf numFmtId="0" fontId="3" fillId="0" borderId="33" xfId="1" applyFont="1" applyBorder="1" applyAlignment="1" applyProtection="1">
      <alignment horizontal="center"/>
    </xf>
    <xf numFmtId="0" fontId="3" fillId="0" borderId="11" xfId="1" applyFont="1" applyFill="1" applyBorder="1" applyAlignment="1" applyProtection="1">
      <alignment horizontal="center"/>
    </xf>
    <xf numFmtId="0" fontId="3" fillId="0" borderId="11" xfId="1" applyFont="1" applyBorder="1" applyAlignment="1" applyProtection="1">
      <alignment horizontal="center"/>
    </xf>
    <xf numFmtId="0" fontId="3" fillId="0" borderId="40" xfId="1" applyFont="1" applyBorder="1" applyProtection="1"/>
    <xf numFmtId="0" fontId="6" fillId="0" borderId="0" xfId="1" applyFont="1" applyBorder="1" applyAlignment="1" applyProtection="1"/>
    <xf numFmtId="0" fontId="6" fillId="0" borderId="40" xfId="1" applyFont="1" applyBorder="1" applyAlignment="1" applyProtection="1">
      <alignment horizontal="center" vertical="center"/>
    </xf>
    <xf numFmtId="0" fontId="7" fillId="0" borderId="33" xfId="1" applyFont="1" applyFill="1" applyBorder="1" applyAlignment="1" applyProtection="1">
      <alignment horizontal="center" vertical="center" wrapText="1"/>
    </xf>
    <xf numFmtId="0" fontId="7" fillId="0" borderId="11" xfId="1" applyFont="1" applyFill="1" applyBorder="1" applyAlignment="1" applyProtection="1">
      <alignment horizontal="center" vertical="center" wrapText="1"/>
    </xf>
    <xf numFmtId="0" fontId="7" fillId="0" borderId="41" xfId="1" applyFont="1" applyFill="1" applyBorder="1" applyAlignment="1" applyProtection="1">
      <alignment horizontal="center" vertical="center" wrapText="1"/>
    </xf>
    <xf numFmtId="0" fontId="6" fillId="0" borderId="17" xfId="1" applyFont="1" applyFill="1" applyBorder="1" applyAlignment="1" applyProtection="1">
      <alignment horizontal="center" vertical="center" wrapText="1"/>
    </xf>
    <xf numFmtId="0" fontId="6" fillId="0" borderId="11" xfId="1" applyFont="1" applyFill="1" applyBorder="1" applyAlignment="1" applyProtection="1">
      <alignment horizontal="center" vertical="center" wrapText="1"/>
    </xf>
    <xf numFmtId="9" fontId="7" fillId="0" borderId="11" xfId="2" applyFont="1" applyFill="1" applyBorder="1" applyAlignment="1" applyProtection="1">
      <alignment horizontal="center" vertical="center" wrapText="1"/>
    </xf>
    <xf numFmtId="9" fontId="7" fillId="0" borderId="10" xfId="2" applyFont="1" applyFill="1" applyBorder="1" applyAlignment="1" applyProtection="1">
      <alignment horizontal="center" vertical="center" wrapText="1"/>
    </xf>
    <xf numFmtId="0" fontId="6" fillId="0" borderId="10" xfId="1" applyFont="1" applyFill="1" applyBorder="1" applyAlignment="1" applyProtection="1">
      <alignment horizontal="center" vertical="center" wrapText="1"/>
    </xf>
    <xf numFmtId="167" fontId="3" fillId="33" borderId="40" xfId="1" applyNumberFormat="1" applyFont="1" applyFill="1" applyBorder="1" applyProtection="1"/>
    <xf numFmtId="167" fontId="8" fillId="0" borderId="42" xfId="1" applyNumberFormat="1" applyFont="1" applyFill="1" applyBorder="1" applyAlignment="1" applyProtection="1">
      <protection locked="0"/>
    </xf>
    <xf numFmtId="167" fontId="3" fillId="0" borderId="23" xfId="1" applyNumberFormat="1" applyFont="1" applyFill="1" applyBorder="1" applyAlignment="1" applyProtection="1">
      <protection locked="0"/>
    </xf>
    <xf numFmtId="167" fontId="3" fillId="0" borderId="43" xfId="1" applyNumberFormat="1" applyFont="1" applyFill="1" applyBorder="1" applyProtection="1">
      <protection locked="0"/>
    </xf>
    <xf numFmtId="167" fontId="3" fillId="33" borderId="31" xfId="1" applyNumberFormat="1" applyFont="1" applyFill="1" applyBorder="1" applyProtection="1"/>
    <xf numFmtId="167" fontId="3" fillId="0" borderId="23" xfId="1" applyNumberFormat="1" applyFont="1" applyBorder="1" applyProtection="1">
      <protection locked="0"/>
    </xf>
    <xf numFmtId="167" fontId="3" fillId="33" borderId="17" xfId="1" applyNumberFormat="1" applyFont="1" applyFill="1" applyBorder="1" applyProtection="1"/>
    <xf numFmtId="167" fontId="3" fillId="0" borderId="42" xfId="1" applyNumberFormat="1" applyFont="1" applyFill="1" applyBorder="1" applyProtection="1">
      <protection locked="0"/>
    </xf>
    <xf numFmtId="167" fontId="3" fillId="33" borderId="44" xfId="1" applyNumberFormat="1" applyFont="1" applyFill="1" applyBorder="1" applyProtection="1"/>
    <xf numFmtId="167" fontId="3" fillId="33" borderId="13" xfId="1" applyNumberFormat="1" applyFont="1" applyFill="1" applyBorder="1" applyProtection="1"/>
    <xf numFmtId="167" fontId="3" fillId="33" borderId="45" xfId="1" applyNumberFormat="1" applyFont="1" applyFill="1" applyBorder="1" applyProtection="1"/>
    <xf numFmtId="167" fontId="7" fillId="33" borderId="17" xfId="1" applyNumberFormat="1" applyFont="1" applyFill="1" applyBorder="1" applyProtection="1"/>
    <xf numFmtId="167" fontId="7" fillId="33" borderId="10" xfId="1" applyNumberFormat="1" applyFont="1" applyFill="1" applyBorder="1" applyProtection="1"/>
    <xf numFmtId="167" fontId="7" fillId="33" borderId="40" xfId="1" applyNumberFormat="1" applyFont="1" applyFill="1" applyBorder="1" applyProtection="1"/>
    <xf numFmtId="167" fontId="6" fillId="33" borderId="17" xfId="1" applyNumberFormat="1" applyFont="1" applyFill="1" applyBorder="1" applyProtection="1"/>
    <xf numFmtId="167" fontId="7" fillId="0" borderId="0" xfId="1" applyNumberFormat="1" applyFont="1" applyFill="1" applyBorder="1" applyProtection="1"/>
    <xf numFmtId="0" fontId="5" fillId="0" borderId="39" xfId="1" applyFont="1" applyBorder="1" applyProtection="1"/>
    <xf numFmtId="0" fontId="6" fillId="0" borderId="39" xfId="1" applyFont="1" applyBorder="1" applyProtection="1"/>
    <xf numFmtId="167" fontId="7" fillId="0" borderId="39" xfId="1" applyNumberFormat="1" applyFont="1" applyFill="1" applyBorder="1" applyProtection="1"/>
    <xf numFmtId="0" fontId="14" fillId="0" borderId="0" xfId="1" applyFont="1" applyBorder="1" applyProtection="1"/>
    <xf numFmtId="0" fontId="6" fillId="0" borderId="0" xfId="1" applyFont="1" applyBorder="1" applyProtection="1"/>
    <xf numFmtId="167" fontId="8" fillId="0" borderId="11" xfId="1" applyNumberFormat="1" applyFont="1" applyFill="1" applyBorder="1" applyAlignment="1" applyProtection="1">
      <alignment horizontal="center"/>
    </xf>
    <xf numFmtId="0" fontId="6" fillId="0" borderId="10" xfId="1" applyFont="1" applyFill="1" applyBorder="1" applyAlignment="1" applyProtection="1">
      <alignment horizontal="left" indent="1"/>
    </xf>
    <xf numFmtId="10" fontId="3" fillId="33" borderId="10" xfId="2" applyNumberFormat="1" applyFont="1" applyFill="1" applyBorder="1" applyAlignment="1" applyProtection="1">
      <alignment horizontal="right"/>
    </xf>
    <xf numFmtId="0" fontId="6" fillId="33" borderId="10" xfId="1" applyFont="1" applyFill="1" applyBorder="1" applyAlignment="1" applyProtection="1">
      <alignment horizontal="left" indent="1"/>
    </xf>
    <xf numFmtId="9" fontId="7" fillId="0" borderId="0" xfId="2" applyFont="1" applyFill="1" applyBorder="1" applyProtection="1"/>
    <xf numFmtId="9" fontId="7" fillId="0" borderId="39" xfId="2" applyFont="1" applyFill="1" applyBorder="1" applyProtection="1"/>
    <xf numFmtId="9" fontId="8" fillId="0" borderId="10" xfId="2" applyFont="1" applyFill="1" applyBorder="1" applyAlignment="1" applyProtection="1">
      <alignment horizontal="center"/>
    </xf>
    <xf numFmtId="0" fontId="3" fillId="0" borderId="40" xfId="1" applyFont="1" applyFill="1" applyBorder="1" applyAlignment="1" applyProtection="1">
      <alignment horizontal="center"/>
    </xf>
    <xf numFmtId="0" fontId="3" fillId="0" borderId="17" xfId="1" applyFont="1" applyBorder="1" applyAlignment="1" applyProtection="1">
      <alignment horizontal="center"/>
    </xf>
    <xf numFmtId="0" fontId="3" fillId="0" borderId="0" xfId="1" applyFont="1" applyBorder="1" applyAlignment="1" applyProtection="1">
      <alignment horizontal="center"/>
    </xf>
    <xf numFmtId="0" fontId="7" fillId="0" borderId="15" xfId="2" applyNumberFormat="1" applyFont="1" applyFill="1" applyBorder="1" applyAlignment="1" applyProtection="1">
      <alignment horizontal="center" vertical="center" wrapText="1"/>
    </xf>
    <xf numFmtId="0" fontId="7" fillId="0" borderId="10" xfId="2" applyNumberFormat="1" applyFont="1" applyFill="1" applyBorder="1" applyAlignment="1" applyProtection="1">
      <alignment horizontal="center" vertical="center" wrapText="1"/>
    </xf>
    <xf numFmtId="0" fontId="7" fillId="0" borderId="11" xfId="2" applyNumberFormat="1" applyFont="1" applyFill="1" applyBorder="1" applyAlignment="1" applyProtection="1">
      <alignment horizontal="center" vertical="center" wrapText="1"/>
    </xf>
    <xf numFmtId="0" fontId="7" fillId="0" borderId="40" xfId="2" applyNumberFormat="1" applyFont="1" applyFill="1" applyBorder="1" applyAlignment="1" applyProtection="1">
      <alignment horizontal="center" vertical="center" wrapText="1"/>
    </xf>
    <xf numFmtId="0" fontId="7" fillId="0" borderId="33" xfId="2" applyNumberFormat="1" applyFont="1" applyFill="1" applyBorder="1" applyAlignment="1" applyProtection="1">
      <alignment horizontal="center" vertical="center" wrapText="1"/>
    </xf>
    <xf numFmtId="0" fontId="7" fillId="0" borderId="41" xfId="2" applyNumberFormat="1" applyFont="1" applyFill="1" applyBorder="1" applyAlignment="1" applyProtection="1">
      <alignment horizontal="center" vertical="center" wrapText="1"/>
    </xf>
    <xf numFmtId="0" fontId="7" fillId="0" borderId="17" xfId="2" applyNumberFormat="1" applyFont="1" applyFill="1" applyBorder="1" applyAlignment="1" applyProtection="1">
      <alignment horizontal="center" vertical="center" wrapText="1"/>
    </xf>
    <xf numFmtId="0" fontId="3" fillId="0" borderId="15" xfId="1" applyNumberFormat="1" applyFont="1" applyFill="1" applyBorder="1" applyAlignment="1" applyProtection="1">
      <alignment horizontal="center"/>
    </xf>
    <xf numFmtId="168" fontId="3" fillId="33" borderId="15" xfId="1" applyNumberFormat="1" applyFont="1" applyFill="1" applyBorder="1" applyAlignment="1" applyProtection="1">
      <alignment horizontal="center"/>
    </xf>
    <xf numFmtId="0" fontId="3" fillId="0" borderId="23" xfId="1" applyFont="1" applyFill="1" applyBorder="1" applyProtection="1">
      <protection locked="0"/>
    </xf>
    <xf numFmtId="0" fontId="3" fillId="0" borderId="23" xfId="1" applyFont="1" applyFill="1" applyBorder="1" applyAlignment="1" applyProtection="1">
      <alignment horizontal="left"/>
      <protection locked="0"/>
    </xf>
    <xf numFmtId="167" fontId="3" fillId="33" borderId="46" xfId="1" applyNumberFormat="1" applyFont="1" applyFill="1" applyBorder="1" applyProtection="1"/>
    <xf numFmtId="167" fontId="3" fillId="0" borderId="42" xfId="1" applyNumberFormat="1" applyFont="1" applyBorder="1" applyProtection="1">
      <protection locked="0"/>
    </xf>
    <xf numFmtId="167" fontId="3" fillId="0" borderId="43" xfId="1" applyNumberFormat="1" applyFont="1" applyBorder="1" applyProtection="1">
      <protection locked="0"/>
    </xf>
    <xf numFmtId="0" fontId="3" fillId="0" borderId="23" xfId="1" applyFont="1" applyBorder="1" applyProtection="1">
      <protection locked="0"/>
    </xf>
    <xf numFmtId="0" fontId="3" fillId="0" borderId="47" xfId="1" applyFont="1" applyBorder="1" applyProtection="1">
      <protection locked="0"/>
    </xf>
    <xf numFmtId="0" fontId="3" fillId="0" borderId="47" xfId="1" applyFont="1" applyFill="1" applyBorder="1" applyAlignment="1" applyProtection="1">
      <alignment horizontal="left"/>
      <protection locked="0"/>
    </xf>
    <xf numFmtId="167" fontId="3" fillId="0" borderId="48" xfId="1" applyNumberFormat="1" applyFont="1" applyBorder="1" applyProtection="1">
      <protection locked="0"/>
    </xf>
    <xf numFmtId="167" fontId="3" fillId="0" borderId="47" xfId="1" applyNumberFormat="1" applyFont="1" applyBorder="1" applyProtection="1">
      <protection locked="0"/>
    </xf>
    <xf numFmtId="167" fontId="3" fillId="0" borderId="49" xfId="1" applyNumberFormat="1" applyFont="1" applyBorder="1" applyProtection="1">
      <protection locked="0"/>
    </xf>
    <xf numFmtId="0" fontId="12" fillId="0" borderId="0" xfId="3" applyFont="1" applyBorder="1" applyAlignment="1" applyProtection="1"/>
    <xf numFmtId="0" fontId="12" fillId="0" borderId="0" xfId="3" applyFont="1" applyBorder="1" applyAlignment="1" applyProtection="1">
      <alignment horizontal="center"/>
    </xf>
    <xf numFmtId="0" fontId="4" fillId="0" borderId="0" xfId="1" applyFont="1" applyBorder="1" applyAlignment="1" applyProtection="1">
      <alignment horizontal="left" vertical="center"/>
    </xf>
    <xf numFmtId="0" fontId="7" fillId="0" borderId="0" xfId="1" applyFont="1" applyBorder="1" applyAlignment="1" applyProtection="1">
      <alignment horizontal="left" vertical="center"/>
    </xf>
    <xf numFmtId="0" fontId="8" fillId="0" borderId="0" xfId="1" applyFont="1" applyFill="1" applyBorder="1" applyAlignment="1" applyProtection="1">
      <alignment horizontal="left"/>
    </xf>
    <xf numFmtId="0" fontId="8" fillId="0" borderId="39" xfId="1" applyFont="1" applyFill="1" applyBorder="1" applyAlignment="1" applyProtection="1">
      <alignment horizontal="left"/>
    </xf>
    <xf numFmtId="0" fontId="8" fillId="0" borderId="40" xfId="1" applyFont="1" applyFill="1" applyBorder="1" applyAlignment="1" applyProtection="1">
      <alignment horizontal="center"/>
    </xf>
    <xf numFmtId="0" fontId="6" fillId="0" borderId="0" xfId="1" applyFont="1" applyFill="1" applyBorder="1" applyAlignment="1" applyProtection="1"/>
    <xf numFmtId="0" fontId="7" fillId="0" borderId="40" xfId="1" applyFont="1" applyFill="1" applyBorder="1" applyAlignment="1" applyProtection="1">
      <alignment horizontal="center"/>
    </xf>
    <xf numFmtId="0" fontId="7" fillId="0" borderId="40" xfId="1" applyFont="1" applyFill="1" applyBorder="1" applyAlignment="1" applyProtection="1">
      <alignment horizontal="center" vertical="center" wrapText="1"/>
    </xf>
    <xf numFmtId="167" fontId="3" fillId="33" borderId="11" xfId="1" applyNumberFormat="1" applyFont="1" applyFill="1" applyBorder="1" applyProtection="1"/>
    <xf numFmtId="167" fontId="3" fillId="0" borderId="50" xfId="1" applyNumberFormat="1" applyFont="1" applyFill="1" applyBorder="1" applyProtection="1">
      <protection locked="0"/>
    </xf>
    <xf numFmtId="167" fontId="3" fillId="33" borderId="15" xfId="1" applyNumberFormat="1" applyFont="1" applyFill="1" applyBorder="1" applyProtection="1"/>
    <xf numFmtId="167" fontId="3" fillId="33" borderId="12" xfId="1" applyNumberFormat="1" applyFont="1" applyFill="1" applyBorder="1" applyProtection="1"/>
    <xf numFmtId="167" fontId="3" fillId="33" borderId="51" xfId="1" applyNumberFormat="1" applyFont="1" applyFill="1" applyBorder="1" applyProtection="1"/>
    <xf numFmtId="167" fontId="3" fillId="0" borderId="52" xfId="1" applyNumberFormat="1" applyFont="1" applyFill="1" applyBorder="1" applyProtection="1">
      <protection locked="0"/>
    </xf>
    <xf numFmtId="167" fontId="6" fillId="33" borderId="10" xfId="1" applyNumberFormat="1" applyFont="1" applyFill="1" applyBorder="1" applyProtection="1"/>
    <xf numFmtId="167" fontId="6" fillId="33" borderId="40" xfId="1" applyNumberFormat="1" applyFont="1" applyFill="1" applyBorder="1" applyProtection="1"/>
    <xf numFmtId="167" fontId="7" fillId="0" borderId="0" xfId="1" applyNumberFormat="1" applyFont="1" applyFill="1" applyBorder="1" applyAlignment="1" applyProtection="1"/>
    <xf numFmtId="0" fontId="3" fillId="0" borderId="0" xfId="1" applyFont="1" applyFill="1" applyBorder="1" applyAlignment="1" applyProtection="1">
      <alignment horizontal="center" wrapText="1"/>
    </xf>
    <xf numFmtId="167" fontId="7" fillId="0" borderId="39" xfId="1" applyNumberFormat="1" applyFont="1" applyFill="1" applyBorder="1" applyAlignment="1" applyProtection="1"/>
    <xf numFmtId="0" fontId="3" fillId="0" borderId="39" xfId="1" applyFont="1" applyFill="1" applyBorder="1" applyAlignment="1" applyProtection="1">
      <alignment horizontal="center" wrapText="1"/>
    </xf>
    <xf numFmtId="167" fontId="8" fillId="0" borderId="10" xfId="1" applyNumberFormat="1" applyFont="1" applyFill="1" applyBorder="1" applyAlignment="1" applyProtection="1">
      <alignment horizontal="center"/>
    </xf>
    <xf numFmtId="169" fontId="3" fillId="0" borderId="0" xfId="1" applyNumberFormat="1" applyFont="1" applyFill="1" applyBorder="1" applyAlignment="1" applyProtection="1">
      <alignment horizontal="center" wrapText="1"/>
    </xf>
    <xf numFmtId="9" fontId="3" fillId="0" borderId="0" xfId="2" applyFont="1" applyFill="1" applyBorder="1" applyProtection="1"/>
    <xf numFmtId="10" fontId="7" fillId="33" borderId="15" xfId="2" applyNumberFormat="1" applyFont="1" applyFill="1" applyBorder="1" applyAlignment="1" applyProtection="1">
      <alignment horizontal="center"/>
    </xf>
    <xf numFmtId="10" fontId="7" fillId="0" borderId="23" xfId="1" applyNumberFormat="1" applyFont="1" applyFill="1" applyBorder="1" applyAlignment="1" applyProtection="1">
      <alignment horizontal="center"/>
      <protection locked="0"/>
    </xf>
    <xf numFmtId="0" fontId="7" fillId="0" borderId="39" xfId="1" applyFont="1" applyFill="1" applyBorder="1" applyAlignment="1" applyProtection="1">
      <alignment horizontal="left" wrapText="1"/>
    </xf>
    <xf numFmtId="167" fontId="7" fillId="0" borderId="39" xfId="1" applyNumberFormat="1" applyFont="1" applyFill="1" applyBorder="1" applyAlignment="1" applyProtection="1">
      <alignment horizontal="center"/>
    </xf>
    <xf numFmtId="167" fontId="7" fillId="0" borderId="0" xfId="1" applyNumberFormat="1" applyFont="1" applyFill="1" applyBorder="1" applyAlignment="1" applyProtection="1">
      <alignment horizontal="center"/>
    </xf>
    <xf numFmtId="0" fontId="8" fillId="0" borderId="10" xfId="1" applyFont="1" applyFill="1" applyBorder="1" applyAlignment="1" applyProtection="1">
      <alignment horizontal="center" wrapText="1"/>
    </xf>
    <xf numFmtId="0" fontId="3" fillId="0" borderId="10" xfId="1" applyFont="1" applyFill="1" applyBorder="1" applyAlignment="1" applyProtection="1">
      <alignment horizontal="center" wrapText="1"/>
    </xf>
    <xf numFmtId="0" fontId="6" fillId="0" borderId="10" xfId="1" applyFont="1" applyBorder="1" applyAlignment="1" applyProtection="1">
      <alignment horizontal="center" vertical="center"/>
    </xf>
    <xf numFmtId="0" fontId="6" fillId="0" borderId="11" xfId="1" applyFont="1" applyBorder="1" applyAlignment="1" applyProtection="1">
      <alignment horizontal="center" vertical="center"/>
    </xf>
    <xf numFmtId="9" fontId="7" fillId="0" borderId="40" xfId="2" applyFont="1" applyFill="1" applyBorder="1" applyAlignment="1" applyProtection="1">
      <alignment horizontal="center" vertical="center" wrapText="1"/>
    </xf>
    <xf numFmtId="9" fontId="7" fillId="0" borderId="33" xfId="2" applyFont="1" applyFill="1" applyBorder="1" applyAlignment="1" applyProtection="1">
      <alignment horizontal="center" vertical="center" wrapText="1"/>
    </xf>
    <xf numFmtId="9" fontId="7" fillId="0" borderId="41" xfId="2" applyFont="1" applyFill="1" applyBorder="1" applyAlignment="1" applyProtection="1">
      <alignment horizontal="center" vertical="center" wrapText="1"/>
    </xf>
    <xf numFmtId="9" fontId="7" fillId="0" borderId="17" xfId="2" applyFont="1" applyFill="1" applyBorder="1" applyAlignment="1" applyProtection="1">
      <alignment horizontal="center" vertical="center" wrapText="1"/>
    </xf>
    <xf numFmtId="0" fontId="6" fillId="0" borderId="10" xfId="1" applyFont="1" applyBorder="1" applyAlignment="1" applyProtection="1">
      <alignment horizontal="center" vertical="center" wrapText="1"/>
    </xf>
    <xf numFmtId="0" fontId="3" fillId="0" borderId="0" xfId="1" applyFont="1" applyBorder="1" applyAlignment="1" applyProtection="1">
      <alignment vertical="center"/>
    </xf>
    <xf numFmtId="0" fontId="3" fillId="33" borderId="15" xfId="1" applyFont="1" applyFill="1" applyBorder="1" applyAlignment="1" applyProtection="1">
      <alignment horizontal="center"/>
    </xf>
    <xf numFmtId="0" fontId="3" fillId="0" borderId="23" xfId="1" applyFont="1" applyFill="1" applyBorder="1" applyAlignment="1" applyProtection="1">
      <protection locked="0"/>
    </xf>
    <xf numFmtId="9" fontId="3" fillId="0" borderId="23" xfId="2" applyFont="1" applyFill="1" applyBorder="1" applyProtection="1">
      <protection locked="0"/>
    </xf>
    <xf numFmtId="169" fontId="3" fillId="33" borderId="17" xfId="2" applyNumberFormat="1" applyFont="1" applyFill="1" applyBorder="1" applyProtection="1"/>
    <xf numFmtId="167" fontId="3" fillId="0" borderId="42" xfId="1" applyNumberFormat="1" applyFont="1" applyFill="1" applyBorder="1" applyAlignment="1" applyProtection="1">
      <alignment wrapText="1"/>
      <protection locked="0"/>
    </xf>
    <xf numFmtId="0" fontId="3" fillId="0" borderId="0" xfId="1" applyFont="1" applyBorder="1" applyAlignment="1" applyProtection="1">
      <alignment horizontal="left"/>
    </xf>
    <xf numFmtId="0" fontId="4" fillId="0" borderId="0" xfId="1" applyFont="1" applyFill="1" applyBorder="1" applyAlignment="1" applyProtection="1"/>
    <xf numFmtId="0" fontId="7" fillId="0" borderId="0" xfId="1" applyFont="1" applyFill="1" applyBorder="1" applyAlignment="1" applyProtection="1">
      <alignment wrapText="1"/>
    </xf>
    <xf numFmtId="0" fontId="7" fillId="0" borderId="0" xfId="1" applyFont="1" applyFill="1" applyBorder="1" applyAlignment="1" applyProtection="1">
      <alignment horizontal="center" wrapText="1"/>
    </xf>
    <xf numFmtId="0" fontId="4" fillId="0" borderId="0" xfId="1" applyFont="1" applyFill="1" applyBorder="1" applyAlignment="1" applyProtection="1">
      <alignment vertical="top"/>
    </xf>
    <xf numFmtId="0" fontId="7" fillId="0" borderId="0" xfId="1" applyFont="1" applyFill="1" applyBorder="1" applyAlignment="1" applyProtection="1">
      <alignment vertical="top" wrapText="1"/>
    </xf>
    <xf numFmtId="0" fontId="7" fillId="0" borderId="0" xfId="1" applyFont="1" applyFill="1" applyBorder="1" applyAlignment="1" applyProtection="1">
      <alignment horizontal="center" vertical="top" wrapText="1"/>
    </xf>
    <xf numFmtId="0" fontId="5" fillId="0" borderId="39" xfId="1" applyFont="1" applyFill="1" applyBorder="1" applyProtection="1"/>
    <xf numFmtId="0" fontId="7" fillId="0" borderId="39" xfId="1" applyFont="1" applyFill="1" applyBorder="1" applyAlignment="1" applyProtection="1">
      <alignment horizontal="center" wrapText="1"/>
    </xf>
    <xf numFmtId="0" fontId="6" fillId="0" borderId="0" xfId="1" applyFont="1" applyFill="1" applyBorder="1" applyProtection="1"/>
    <xf numFmtId="14" fontId="3" fillId="0" borderId="17" xfId="1" applyNumberFormat="1" applyFont="1" applyFill="1" applyBorder="1" applyAlignment="1" applyProtection="1">
      <alignment horizontal="center"/>
    </xf>
    <xf numFmtId="0" fontId="8" fillId="0" borderId="40" xfId="1" applyFont="1" applyFill="1" applyBorder="1" applyAlignment="1" applyProtection="1">
      <alignment horizontal="center" wrapText="1"/>
    </xf>
    <xf numFmtId="0" fontId="8" fillId="0" borderId="17" xfId="1" applyFont="1" applyFill="1" applyBorder="1" applyAlignment="1" applyProtection="1">
      <alignment horizontal="center" wrapText="1"/>
    </xf>
    <xf numFmtId="0" fontId="7" fillId="0" borderId="40" xfId="1" applyFont="1" applyFill="1" applyBorder="1" applyAlignment="1" applyProtection="1"/>
    <xf numFmtId="14" fontId="6" fillId="0" borderId="0" xfId="1" applyNumberFormat="1" applyFont="1" applyFill="1" applyBorder="1" applyAlignment="1" applyProtection="1"/>
    <xf numFmtId="167" fontId="8" fillId="33" borderId="40" xfId="1" applyNumberFormat="1" applyFont="1" applyFill="1" applyBorder="1" applyAlignment="1" applyProtection="1"/>
    <xf numFmtId="167" fontId="8" fillId="0" borderId="42" xfId="1" applyNumberFormat="1" applyFont="1" applyFill="1" applyBorder="1" applyAlignment="1" applyProtection="1">
      <alignment horizontal="right" wrapText="1"/>
      <protection locked="0"/>
    </xf>
    <xf numFmtId="167" fontId="8" fillId="0" borderId="23" xfId="1" applyNumberFormat="1" applyFont="1" applyFill="1" applyBorder="1" applyAlignment="1" applyProtection="1">
      <alignment horizontal="right" wrapText="1"/>
      <protection locked="0"/>
    </xf>
    <xf numFmtId="167" fontId="8" fillId="0" borderId="43" xfId="1" applyNumberFormat="1" applyFont="1" applyFill="1" applyBorder="1" applyAlignment="1" applyProtection="1">
      <alignment horizontal="right" wrapText="1"/>
      <protection locked="0"/>
    </xf>
    <xf numFmtId="167" fontId="8" fillId="33" borderId="31" xfId="1" applyNumberFormat="1" applyFont="1" applyFill="1" applyBorder="1" applyAlignment="1" applyProtection="1">
      <alignment horizontal="right" wrapText="1"/>
    </xf>
    <xf numFmtId="167" fontId="8" fillId="33" borderId="44" xfId="1" applyNumberFormat="1" applyFont="1" applyFill="1" applyBorder="1" applyAlignment="1" applyProtection="1">
      <alignment horizontal="right" wrapText="1"/>
    </xf>
    <xf numFmtId="167" fontId="8" fillId="33" borderId="13" xfId="1" applyNumberFormat="1" applyFont="1" applyFill="1" applyBorder="1" applyAlignment="1" applyProtection="1">
      <alignment horizontal="right" wrapText="1"/>
    </xf>
    <xf numFmtId="167" fontId="8" fillId="33" borderId="45" xfId="1" applyNumberFormat="1" applyFont="1" applyFill="1" applyBorder="1" applyAlignment="1" applyProtection="1">
      <alignment horizontal="right" wrapText="1"/>
    </xf>
    <xf numFmtId="167" fontId="8" fillId="33" borderId="17" xfId="1" applyNumberFormat="1" applyFont="1" applyFill="1" applyBorder="1" applyAlignment="1" applyProtection="1">
      <alignment horizontal="right" wrapText="1"/>
    </xf>
    <xf numFmtId="167" fontId="8" fillId="33" borderId="10" xfId="1" applyNumberFormat="1" applyFont="1" applyFill="1" applyBorder="1" applyAlignment="1" applyProtection="1">
      <alignment horizontal="right" wrapText="1"/>
    </xf>
    <xf numFmtId="167" fontId="8" fillId="33" borderId="40" xfId="1" applyNumberFormat="1" applyFont="1" applyFill="1" applyBorder="1" applyAlignment="1" applyProtection="1">
      <alignment horizontal="right" wrapText="1"/>
    </xf>
    <xf numFmtId="167" fontId="8" fillId="33" borderId="17" xfId="1" applyNumberFormat="1" applyFont="1" applyFill="1" applyBorder="1" applyAlignment="1" applyProtection="1"/>
    <xf numFmtId="167" fontId="8" fillId="33" borderId="10" xfId="1" applyNumberFormat="1" applyFont="1" applyFill="1" applyBorder="1" applyAlignment="1" applyProtection="1"/>
    <xf numFmtId="167" fontId="8" fillId="33" borderId="17" xfId="1" applyNumberFormat="1" applyFont="1" applyFill="1" applyBorder="1" applyAlignment="1" applyProtection="1">
      <alignment horizontal="right"/>
    </xf>
    <xf numFmtId="167" fontId="8" fillId="33" borderId="10" xfId="1" applyNumberFormat="1" applyFont="1" applyFill="1" applyBorder="1" applyAlignment="1" applyProtection="1">
      <alignment horizontal="right"/>
    </xf>
    <xf numFmtId="167" fontId="8" fillId="33" borderId="40" xfId="1" applyNumberFormat="1" applyFont="1" applyFill="1" applyBorder="1" applyAlignment="1" applyProtection="1">
      <alignment horizontal="right"/>
    </xf>
    <xf numFmtId="0" fontId="6" fillId="0" borderId="41" xfId="1" applyFont="1" applyBorder="1" applyAlignment="1" applyProtection="1"/>
    <xf numFmtId="0" fontId="3" fillId="0" borderId="10" xfId="1" applyFont="1" applyFill="1" applyBorder="1" applyAlignment="1" applyProtection="1">
      <alignment horizontal="center" vertical="center"/>
    </xf>
    <xf numFmtId="0" fontId="7" fillId="0" borderId="10" xfId="1" applyFont="1" applyFill="1" applyBorder="1" applyAlignment="1" applyProtection="1">
      <alignment horizontal="center" vertical="center"/>
    </xf>
    <xf numFmtId="0" fontId="7" fillId="0" borderId="11" xfId="1" applyFont="1" applyFill="1" applyBorder="1" applyAlignment="1" applyProtection="1">
      <alignment horizontal="center" vertical="center"/>
    </xf>
    <xf numFmtId="0" fontId="7" fillId="0" borderId="10" xfId="1" applyFont="1" applyFill="1" applyBorder="1" applyAlignment="1" applyProtection="1">
      <alignment horizontal="center" vertical="center" wrapText="1"/>
    </xf>
    <xf numFmtId="0" fontId="7" fillId="0" borderId="17" xfId="1" applyFont="1" applyFill="1" applyBorder="1" applyAlignment="1" applyProtection="1">
      <alignment horizontal="center" vertical="center" wrapText="1"/>
    </xf>
    <xf numFmtId="0" fontId="3" fillId="33" borderId="15" xfId="1" applyNumberFormat="1" applyFont="1" applyFill="1" applyBorder="1" applyAlignment="1" applyProtection="1">
      <alignment horizontal="center"/>
    </xf>
    <xf numFmtId="14" fontId="3" fillId="0" borderId="23" xfId="1" applyNumberFormat="1" applyFont="1" applyFill="1" applyBorder="1" applyProtection="1">
      <protection locked="0"/>
    </xf>
    <xf numFmtId="0" fontId="3" fillId="33" borderId="10" xfId="1" applyNumberFormat="1" applyFont="1" applyFill="1" applyBorder="1" applyAlignment="1" applyProtection="1">
      <alignment horizontal="center"/>
    </xf>
    <xf numFmtId="0" fontId="3" fillId="33" borderId="13" xfId="1" applyFont="1" applyFill="1" applyBorder="1" applyProtection="1"/>
    <xf numFmtId="14" fontId="3" fillId="33" borderId="13" xfId="1" applyNumberFormat="1" applyFont="1" applyFill="1" applyBorder="1" applyProtection="1"/>
    <xf numFmtId="0" fontId="3" fillId="33" borderId="10" xfId="1" applyFont="1" applyFill="1" applyBorder="1" applyProtection="1"/>
    <xf numFmtId="14" fontId="3" fillId="33" borderId="10" xfId="1" applyNumberFormat="1" applyFont="1" applyFill="1" applyBorder="1" applyProtection="1"/>
    <xf numFmtId="0" fontId="6" fillId="0" borderId="10" xfId="1" applyFont="1" applyFill="1" applyBorder="1" applyAlignment="1" applyProtection="1">
      <alignment horizontal="center"/>
    </xf>
    <xf numFmtId="0" fontId="6" fillId="33" borderId="10" xfId="1" applyNumberFormat="1" applyFont="1" applyFill="1" applyBorder="1" applyAlignment="1" applyProtection="1">
      <alignment horizontal="center"/>
    </xf>
    <xf numFmtId="0" fontId="6" fillId="33" borderId="11" xfId="1" applyFont="1" applyFill="1" applyBorder="1" applyProtection="1"/>
    <xf numFmtId="14" fontId="6" fillId="33" borderId="11" xfId="1" applyNumberFormat="1" applyFont="1" applyFill="1" applyBorder="1" applyProtection="1"/>
    <xf numFmtId="167" fontId="6" fillId="33" borderId="11" xfId="1" applyNumberFormat="1" applyFont="1" applyFill="1" applyBorder="1" applyProtection="1"/>
    <xf numFmtId="167" fontId="6" fillId="33" borderId="14" xfId="1" applyNumberFormat="1" applyFont="1" applyFill="1" applyBorder="1" applyProtection="1"/>
    <xf numFmtId="167" fontId="6" fillId="33" borderId="12" xfId="1" applyNumberFormat="1" applyFont="1" applyFill="1" applyBorder="1" applyProtection="1"/>
    <xf numFmtId="167" fontId="6" fillId="33" borderId="51" xfId="1" applyNumberFormat="1" applyFont="1" applyFill="1" applyBorder="1" applyProtection="1"/>
    <xf numFmtId="0" fontId="6" fillId="33" borderId="10" xfId="1" applyFont="1" applyFill="1" applyBorder="1" applyProtection="1"/>
    <xf numFmtId="14" fontId="6" fillId="33" borderId="10" xfId="1" applyNumberFormat="1" applyFont="1" applyFill="1" applyBorder="1" applyProtection="1"/>
    <xf numFmtId="167" fontId="6" fillId="33" borderId="44" xfId="1" applyNumberFormat="1" applyFont="1" applyFill="1" applyBorder="1" applyProtection="1"/>
    <xf numFmtId="167" fontId="6" fillId="33" borderId="13" xfId="1" applyNumberFormat="1" applyFont="1" applyFill="1" applyBorder="1" applyProtection="1"/>
    <xf numFmtId="167" fontId="6" fillId="33" borderId="45" xfId="1" applyNumberFormat="1" applyFont="1" applyFill="1" applyBorder="1" applyProtection="1"/>
    <xf numFmtId="0" fontId="7" fillId="0" borderId="0" xfId="1" applyFont="1" applyFill="1" applyBorder="1" applyAlignment="1" applyProtection="1">
      <alignment horizontal="center" vertical="center"/>
    </xf>
    <xf numFmtId="0" fontId="7" fillId="0" borderId="10" xfId="1" applyFont="1" applyFill="1" applyBorder="1" applyAlignment="1" applyProtection="1"/>
    <xf numFmtId="14" fontId="8" fillId="33" borderId="10" xfId="1" applyNumberFormat="1" applyFont="1" applyFill="1" applyBorder="1" applyAlignment="1" applyProtection="1">
      <alignment horizontal="center"/>
    </xf>
    <xf numFmtId="14" fontId="8" fillId="0" borderId="0" xfId="1" applyNumberFormat="1" applyFont="1" applyFill="1" applyBorder="1" applyAlignment="1" applyProtection="1">
      <alignment horizontal="left"/>
    </xf>
    <xf numFmtId="14" fontId="8" fillId="0" borderId="39" xfId="1" applyNumberFormat="1" applyFont="1" applyFill="1" applyBorder="1" applyAlignment="1" applyProtection="1">
      <alignment horizontal="left"/>
    </xf>
    <xf numFmtId="0" fontId="8" fillId="0" borderId="15" xfId="1" applyFont="1" applyFill="1" applyBorder="1" applyAlignment="1" applyProtection="1">
      <alignment horizontal="center"/>
    </xf>
    <xf numFmtId="14" fontId="8" fillId="0" borderId="54" xfId="1" applyNumberFormat="1" applyFont="1" applyFill="1" applyBorder="1" applyAlignment="1" applyProtection="1">
      <alignment horizontal="center"/>
    </xf>
    <xf numFmtId="0" fontId="7" fillId="0" borderId="40" xfId="1" applyFont="1" applyFill="1" applyBorder="1" applyAlignment="1" applyProtection="1">
      <alignment horizontal="left"/>
    </xf>
    <xf numFmtId="167" fontId="3" fillId="37" borderId="42" xfId="1" applyNumberFormat="1" applyFont="1" applyFill="1" applyBorder="1" applyProtection="1">
      <protection locked="0"/>
    </xf>
    <xf numFmtId="167" fontId="3" fillId="37" borderId="23" xfId="1" applyNumberFormat="1" applyFont="1" applyFill="1" applyBorder="1" applyProtection="1">
      <protection locked="0"/>
    </xf>
    <xf numFmtId="167" fontId="3" fillId="37" borderId="43" xfId="1" applyNumberFormat="1" applyFont="1" applyFill="1" applyBorder="1" applyProtection="1">
      <protection locked="0"/>
    </xf>
    <xf numFmtId="0" fontId="3" fillId="0" borderId="0" xfId="1" applyNumberFormat="1" applyFont="1" applyBorder="1" applyProtection="1"/>
    <xf numFmtId="0" fontId="3" fillId="0" borderId="10" xfId="1" applyNumberFormat="1" applyFont="1" applyBorder="1" applyAlignment="1" applyProtection="1">
      <alignment horizontal="center"/>
    </xf>
    <xf numFmtId="0" fontId="3" fillId="33" borderId="17" xfId="1" applyFont="1" applyFill="1" applyBorder="1" applyProtection="1"/>
    <xf numFmtId="0" fontId="3" fillId="0" borderId="10" xfId="1" applyFont="1" applyBorder="1" applyProtection="1"/>
    <xf numFmtId="0" fontId="8" fillId="33" borderId="10" xfId="1" applyFont="1" applyFill="1" applyBorder="1" applyAlignment="1" applyProtection="1">
      <alignment horizontal="left"/>
    </xf>
    <xf numFmtId="0" fontId="8" fillId="0" borderId="40" xfId="1" applyFont="1" applyFill="1" applyBorder="1" applyAlignment="1" applyProtection="1">
      <alignment horizontal="left"/>
    </xf>
    <xf numFmtId="0" fontId="5" fillId="0" borderId="39" xfId="1" applyFont="1" applyBorder="1" applyAlignment="1" applyProtection="1">
      <alignment horizontal="left"/>
    </xf>
    <xf numFmtId="0" fontId="7" fillId="0" borderId="39" xfId="1" applyFont="1" applyFill="1" applyBorder="1" applyAlignment="1" applyProtection="1"/>
    <xf numFmtId="0" fontId="7" fillId="0" borderId="0" xfId="1" applyFont="1" applyBorder="1" applyAlignment="1" applyProtection="1">
      <alignment vertical="center" wrapText="1"/>
    </xf>
    <xf numFmtId="14" fontId="3" fillId="0" borderId="0" xfId="1" applyNumberFormat="1" applyFont="1" applyBorder="1" applyAlignment="1" applyProtection="1">
      <alignment horizontal="center"/>
    </xf>
    <xf numFmtId="14" fontId="3" fillId="0" borderId="39" xfId="1" applyNumberFormat="1" applyFont="1" applyBorder="1" applyAlignment="1" applyProtection="1">
      <alignment horizontal="center"/>
    </xf>
    <xf numFmtId="14" fontId="3" fillId="0" borderId="40" xfId="1" applyNumberFormat="1" applyFont="1" applyBorder="1" applyAlignment="1" applyProtection="1">
      <alignment horizontal="center"/>
    </xf>
    <xf numFmtId="0" fontId="7" fillId="0" borderId="40" xfId="1" applyFont="1" applyFill="1" applyBorder="1" applyAlignment="1" applyProtection="1">
      <alignment horizontal="center" vertical="center"/>
    </xf>
    <xf numFmtId="0" fontId="3" fillId="33" borderId="10" xfId="1" applyFont="1" applyFill="1" applyBorder="1" applyAlignment="1" applyProtection="1">
      <alignment horizontal="center"/>
    </xf>
    <xf numFmtId="0" fontId="8" fillId="0" borderId="10" xfId="1" applyFont="1" applyFill="1" applyBorder="1" applyAlignment="1" applyProtection="1"/>
    <xf numFmtId="167" fontId="3" fillId="38" borderId="17" xfId="1" applyNumberFormat="1" applyFont="1" applyFill="1" applyBorder="1" applyProtection="1"/>
    <xf numFmtId="167" fontId="3" fillId="38" borderId="10" xfId="1" applyNumberFormat="1" applyFont="1" applyFill="1" applyBorder="1" applyProtection="1"/>
    <xf numFmtId="167" fontId="3" fillId="38" borderId="44" xfId="1" applyNumberFormat="1" applyFont="1" applyFill="1" applyBorder="1" applyProtection="1"/>
    <xf numFmtId="167" fontId="3" fillId="38" borderId="13" xfId="1" applyNumberFormat="1" applyFont="1" applyFill="1" applyBorder="1" applyProtection="1"/>
    <xf numFmtId="167" fontId="8" fillId="0" borderId="0" xfId="1" applyNumberFormat="1" applyFont="1" applyFill="1" applyBorder="1" applyProtection="1"/>
    <xf numFmtId="0" fontId="6" fillId="0" borderId="10" xfId="1" applyFont="1" applyBorder="1" applyAlignment="1" applyProtection="1">
      <alignment horizontal="center"/>
    </xf>
    <xf numFmtId="0" fontId="6" fillId="0" borderId="0" xfId="1" applyFont="1" applyBorder="1" applyAlignment="1" applyProtection="1">
      <alignment horizontal="center"/>
    </xf>
    <xf numFmtId="0" fontId="6" fillId="0" borderId="39" xfId="1" applyFont="1" applyBorder="1" applyAlignment="1" applyProtection="1">
      <alignment horizontal="center"/>
    </xf>
    <xf numFmtId="0" fontId="8" fillId="0" borderId="11" xfId="1" applyFont="1" applyFill="1" applyBorder="1" applyAlignment="1" applyProtection="1">
      <alignment horizontal="center"/>
    </xf>
    <xf numFmtId="9" fontId="7" fillId="0" borderId="0" xfId="2" applyFont="1" applyFill="1" applyBorder="1" applyAlignment="1" applyProtection="1">
      <alignment horizontal="center" vertical="center" wrapText="1"/>
    </xf>
    <xf numFmtId="168" fontId="3" fillId="0" borderId="23" xfId="1" applyNumberFormat="1" applyFont="1" applyFill="1" applyBorder="1" applyAlignment="1" applyProtection="1">
      <alignment horizontal="center"/>
      <protection locked="0"/>
    </xf>
    <xf numFmtId="0" fontId="3" fillId="0" borderId="23" xfId="1" applyFont="1" applyFill="1" applyBorder="1" applyAlignment="1" applyProtection="1">
      <alignment horizontal="center"/>
      <protection locked="0"/>
    </xf>
    <xf numFmtId="167" fontId="3" fillId="0" borderId="23" xfId="1" applyNumberFormat="1" applyFont="1" applyFill="1" applyBorder="1" applyAlignment="1" applyProtection="1">
      <alignment horizontal="center"/>
      <protection locked="0"/>
    </xf>
    <xf numFmtId="0" fontId="3" fillId="0" borderId="23" xfId="1" applyFont="1" applyBorder="1" applyAlignment="1" applyProtection="1">
      <alignment wrapText="1"/>
      <protection locked="0"/>
    </xf>
    <xf numFmtId="167" fontId="3" fillId="0" borderId="23" xfId="1" applyNumberFormat="1" applyFont="1" applyBorder="1" applyAlignment="1" applyProtection="1">
      <alignment horizontal="center"/>
      <protection locked="0"/>
    </xf>
    <xf numFmtId="168" fontId="3" fillId="0" borderId="0" xfId="1" applyNumberFormat="1" applyFont="1" applyFill="1" applyBorder="1" applyProtection="1"/>
    <xf numFmtId="167" fontId="3" fillId="0" borderId="0" xfId="1" applyNumberFormat="1" applyFont="1" applyBorder="1" applyProtection="1"/>
    <xf numFmtId="168" fontId="3" fillId="0" borderId="39" xfId="1" applyNumberFormat="1" applyFont="1" applyFill="1" applyBorder="1" applyProtection="1"/>
    <xf numFmtId="167" fontId="3" fillId="0" borderId="39" xfId="1" applyNumberFormat="1" applyFont="1" applyBorder="1" applyProtection="1"/>
    <xf numFmtId="168" fontId="3" fillId="33" borderId="10"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168" fontId="3" fillId="0" borderId="11" xfId="1" applyNumberFormat="1" applyFont="1" applyFill="1" applyBorder="1" applyAlignment="1" applyProtection="1">
      <alignment horizontal="center"/>
    </xf>
    <xf numFmtId="0" fontId="4" fillId="0" borderId="0" xfId="1" applyFont="1" applyFill="1" applyBorder="1" applyAlignment="1" applyProtection="1">
      <alignment horizontal="left" vertical="center"/>
    </xf>
    <xf numFmtId="0" fontId="7" fillId="0" borderId="0" xfId="1" applyFont="1" applyFill="1" applyBorder="1" applyAlignment="1" applyProtection="1">
      <alignment horizontal="left" vertical="center"/>
    </xf>
    <xf numFmtId="14" fontId="8" fillId="0" borderId="0" xfId="1" applyNumberFormat="1" applyFont="1" applyFill="1" applyBorder="1" applyAlignment="1" applyProtection="1">
      <alignment horizontal="center"/>
    </xf>
    <xf numFmtId="0" fontId="4" fillId="0" borderId="39" xfId="1" applyFont="1" applyFill="1" applyBorder="1" applyAlignment="1" applyProtection="1"/>
    <xf numFmtId="0" fontId="3" fillId="0" borderId="0" xfId="1" applyFont="1" applyBorder="1" applyAlignment="1" applyProtection="1">
      <alignment horizontal="center" vertical="center"/>
    </xf>
    <xf numFmtId="0" fontId="8" fillId="0" borderId="31" xfId="1" applyFont="1" applyFill="1" applyBorder="1" applyAlignment="1" applyProtection="1">
      <alignment horizontal="center"/>
    </xf>
    <xf numFmtId="167" fontId="8" fillId="0" borderId="23" xfId="1" applyNumberFormat="1" applyFont="1" applyFill="1" applyBorder="1" applyProtection="1">
      <protection locked="0"/>
    </xf>
    <xf numFmtId="167" fontId="8" fillId="33" borderId="17" xfId="1" applyNumberFormat="1" applyFont="1" applyFill="1" applyBorder="1" applyProtection="1"/>
    <xf numFmtId="170" fontId="8" fillId="0" borderId="31" xfId="1" applyNumberFormat="1" applyFont="1" applyFill="1" applyBorder="1" applyAlignment="1" applyProtection="1">
      <alignment horizontal="center"/>
    </xf>
    <xf numFmtId="0" fontId="3" fillId="0" borderId="15" xfId="1" applyFont="1" applyBorder="1" applyAlignment="1" applyProtection="1">
      <alignment horizontal="center"/>
    </xf>
    <xf numFmtId="0" fontId="3" fillId="0" borderId="10" xfId="1" applyFont="1" applyBorder="1" applyAlignment="1" applyProtection="1">
      <alignment wrapText="1"/>
      <protection locked="0"/>
    </xf>
    <xf numFmtId="0" fontId="6" fillId="39" borderId="56" xfId="1" applyFont="1" applyFill="1" applyBorder="1"/>
    <xf numFmtId="0" fontId="6" fillId="39" borderId="56" xfId="1" applyFont="1" applyFill="1" applyBorder="1" applyAlignment="1">
      <alignment wrapText="1"/>
    </xf>
    <xf numFmtId="0" fontId="6" fillId="39" borderId="57" xfId="1" applyFont="1" applyFill="1" applyBorder="1"/>
    <xf numFmtId="0" fontId="3" fillId="0" borderId="58" xfId="1" applyFont="1" applyBorder="1"/>
    <xf numFmtId="168" fontId="3" fillId="0" borderId="0" xfId="1" applyNumberFormat="1" applyFont="1" applyBorder="1"/>
    <xf numFmtId="0" fontId="3" fillId="0" borderId="0" xfId="1" applyFont="1" applyBorder="1"/>
    <xf numFmtId="16" fontId="3" fillId="0" borderId="0" xfId="1" applyNumberFormat="1" applyFont="1" applyBorder="1"/>
    <xf numFmtId="0" fontId="3" fillId="0" borderId="59" xfId="1" applyFont="1" applyBorder="1"/>
    <xf numFmtId="0" fontId="3" fillId="0" borderId="60" xfId="1" applyFont="1" applyBorder="1"/>
    <xf numFmtId="168" fontId="3" fillId="0" borderId="61" xfId="1" applyNumberFormat="1" applyFont="1" applyBorder="1"/>
    <xf numFmtId="0" fontId="3" fillId="0" borderId="61" xfId="1" applyFont="1" applyBorder="1"/>
    <xf numFmtId="0" fontId="3" fillId="0" borderId="62" xfId="1" applyFont="1" applyBorder="1"/>
    <xf numFmtId="0" fontId="3" fillId="0" borderId="0" xfId="4" applyFont="1"/>
    <xf numFmtId="0" fontId="12" fillId="0" borderId="0" xfId="3" applyFont="1" applyAlignment="1">
      <alignment horizontal="right"/>
    </xf>
    <xf numFmtId="0" fontId="17" fillId="0" borderId="0" xfId="5" applyFont="1"/>
    <xf numFmtId="0" fontId="18" fillId="0" borderId="0" xfId="5" applyFont="1"/>
    <xf numFmtId="0" fontId="7" fillId="0" borderId="0" xfId="5" applyFont="1"/>
    <xf numFmtId="171" fontId="7" fillId="0" borderId="0" xfId="5" applyNumberFormat="1" applyFont="1" applyAlignment="1">
      <alignment horizontal="right"/>
    </xf>
    <xf numFmtId="0" fontId="7" fillId="0" borderId="63" xfId="5" applyFont="1" applyBorder="1" applyAlignment="1">
      <alignment horizontal="left"/>
    </xf>
    <xf numFmtId="171" fontId="7" fillId="0" borderId="64" xfId="5" applyNumberFormat="1" applyFont="1" applyBorder="1" applyAlignment="1">
      <alignment horizontal="right"/>
    </xf>
    <xf numFmtId="0" fontId="3" fillId="0" borderId="65" xfId="4" applyFont="1" applyBorder="1"/>
    <xf numFmtId="0" fontId="7" fillId="0" borderId="60" xfId="5" applyFont="1" applyBorder="1" applyAlignment="1">
      <alignment horizontal="left"/>
    </xf>
    <xf numFmtId="14" fontId="19" fillId="40" borderId="61" xfId="5" applyNumberFormat="1" applyFont="1" applyFill="1" applyBorder="1" applyAlignment="1">
      <alignment horizontal="right"/>
    </xf>
    <xf numFmtId="14" fontId="19" fillId="0" borderId="61" xfId="5" applyNumberFormat="1" applyFont="1" applyFill="1" applyBorder="1" applyAlignment="1">
      <alignment horizontal="right"/>
    </xf>
    <xf numFmtId="171" fontId="7" fillId="0" borderId="61" xfId="5" applyNumberFormat="1" applyFont="1" applyBorder="1" applyAlignment="1">
      <alignment horizontal="right"/>
    </xf>
    <xf numFmtId="171" fontId="7" fillId="40" borderId="62" xfId="5" applyNumberFormat="1" applyFont="1" applyFill="1" applyBorder="1" applyAlignment="1">
      <alignment horizontal="right"/>
    </xf>
    <xf numFmtId="0" fontId="7" fillId="0" borderId="58" xfId="5" applyFont="1" applyBorder="1" applyAlignment="1">
      <alignment horizontal="left"/>
    </xf>
    <xf numFmtId="14" fontId="19" fillId="0" borderId="0" xfId="5" applyNumberFormat="1" applyFont="1" applyBorder="1" applyAlignment="1">
      <alignment horizontal="center"/>
    </xf>
    <xf numFmtId="171" fontId="7" fillId="0" borderId="0" xfId="5" applyNumberFormat="1" applyFont="1" applyBorder="1" applyAlignment="1">
      <alignment horizontal="center"/>
    </xf>
    <xf numFmtId="0" fontId="3" fillId="0" borderId="59" xfId="4" applyFont="1" applyBorder="1" applyAlignment="1">
      <alignment horizontal="center"/>
    </xf>
    <xf numFmtId="0" fontId="20" fillId="0" borderId="58" xfId="4" applyFont="1" applyBorder="1" applyAlignment="1">
      <alignment vertical="center"/>
    </xf>
    <xf numFmtId="3" fontId="21" fillId="0" borderId="0" xfId="4" applyNumberFormat="1" applyFont="1" applyBorder="1" applyAlignment="1">
      <alignment horizontal="right" vertical="center"/>
    </xf>
    <xf numFmtId="172" fontId="21" fillId="0" borderId="0" xfId="4" applyNumberFormat="1" applyFont="1" applyBorder="1" applyAlignment="1">
      <alignment horizontal="right" vertical="center"/>
    </xf>
    <xf numFmtId="172" fontId="3" fillId="0" borderId="59" xfId="4" applyNumberFormat="1" applyFont="1" applyBorder="1" applyAlignment="1">
      <alignment horizontal="center"/>
    </xf>
    <xf numFmtId="0" fontId="3" fillId="0" borderId="58" xfId="4" applyFont="1" applyBorder="1" applyAlignment="1">
      <alignment vertical="center"/>
    </xf>
    <xf numFmtId="0" fontId="3" fillId="0" borderId="0" xfId="4" applyFont="1" applyBorder="1" applyAlignment="1">
      <alignment vertical="center"/>
    </xf>
    <xf numFmtId="172" fontId="3" fillId="0" borderId="0" xfId="4" applyNumberFormat="1" applyFont="1" applyBorder="1" applyAlignment="1">
      <alignment vertical="center"/>
    </xf>
    <xf numFmtId="0" fontId="21" fillId="0" borderId="58" xfId="4" applyFont="1" applyBorder="1" applyAlignment="1">
      <alignment vertical="center"/>
    </xf>
    <xf numFmtId="0" fontId="21" fillId="0" borderId="60" xfId="4" applyFont="1" applyBorder="1" applyAlignment="1">
      <alignment vertical="center"/>
    </xf>
    <xf numFmtId="3" fontId="21" fillId="0" borderId="61" xfId="4" applyNumberFormat="1" applyFont="1" applyBorder="1" applyAlignment="1">
      <alignment horizontal="right" vertical="center"/>
    </xf>
    <xf numFmtId="172" fontId="21" fillId="0" borderId="61" xfId="4" applyNumberFormat="1" applyFont="1" applyBorder="1" applyAlignment="1">
      <alignment horizontal="right" vertical="center"/>
    </xf>
    <xf numFmtId="0" fontId="22" fillId="0" borderId="63" xfId="4" applyFont="1" applyBorder="1"/>
    <xf numFmtId="3" fontId="22" fillId="0" borderId="64" xfId="4" applyNumberFormat="1" applyFont="1" applyBorder="1"/>
    <xf numFmtId="0" fontId="22" fillId="0" borderId="64" xfId="4" applyFont="1" applyBorder="1"/>
    <xf numFmtId="172" fontId="22" fillId="0" borderId="65" xfId="4" applyNumberFormat="1" applyFont="1" applyBorder="1" applyAlignment="1">
      <alignment horizontal="center"/>
    </xf>
    <xf numFmtId="0" fontId="22" fillId="0" borderId="58" xfId="4" applyFont="1" applyBorder="1"/>
    <xf numFmtId="3" fontId="22" fillId="0" borderId="0" xfId="4" applyNumberFormat="1" applyFont="1" applyBorder="1"/>
    <xf numFmtId="0" fontId="3" fillId="0" borderId="0" xfId="4" applyFont="1" applyBorder="1"/>
    <xf numFmtId="172" fontId="22" fillId="0" borderId="59" xfId="4" applyNumberFormat="1" applyFont="1" applyBorder="1" applyAlignment="1">
      <alignment horizontal="center"/>
    </xf>
    <xf numFmtId="0" fontId="22" fillId="0" borderId="60" xfId="1" applyFont="1" applyBorder="1"/>
    <xf numFmtId="3" fontId="22" fillId="0" borderId="61" xfId="4" applyNumberFormat="1" applyFont="1" applyBorder="1"/>
    <xf numFmtId="0" fontId="3" fillId="0" borderId="61" xfId="4" applyFont="1" applyBorder="1"/>
    <xf numFmtId="172" fontId="22" fillId="0" borderId="62" xfId="4" applyNumberFormat="1" applyFont="1" applyBorder="1" applyAlignment="1">
      <alignment horizontal="center"/>
    </xf>
    <xf numFmtId="3" fontId="3" fillId="0" borderId="0" xfId="4" applyNumberFormat="1" applyFont="1" applyBorder="1"/>
    <xf numFmtId="172" fontId="3" fillId="0" borderId="0" xfId="4" applyNumberFormat="1" applyFont="1" applyBorder="1" applyAlignment="1">
      <alignment horizontal="center"/>
    </xf>
    <xf numFmtId="0" fontId="22" fillId="40" borderId="0" xfId="1" applyFont="1" applyFill="1" applyAlignment="1">
      <alignment horizontal="left" vertical="center" indent="2"/>
    </xf>
    <xf numFmtId="3" fontId="22" fillId="40" borderId="0" xfId="1" applyNumberFormat="1" applyFont="1" applyFill="1" applyAlignment="1">
      <alignment horizontal="right" vertical="center"/>
    </xf>
    <xf numFmtId="3" fontId="22" fillId="0" borderId="0" xfId="1" applyNumberFormat="1" applyFont="1" applyAlignment="1">
      <alignment horizontal="right" vertical="center"/>
    </xf>
    <xf numFmtId="0" fontId="6" fillId="0" borderId="0" xfId="5" applyFont="1"/>
    <xf numFmtId="0" fontId="6" fillId="0" borderId="0" xfId="4" applyFont="1"/>
    <xf numFmtId="0" fontId="7" fillId="0" borderId="0" xfId="6" applyFont="1" applyBorder="1" applyAlignment="1"/>
    <xf numFmtId="0" fontId="3" fillId="0" borderId="11" xfId="1" applyFont="1" applyBorder="1" applyAlignment="1">
      <alignment vertical="center" wrapText="1"/>
    </xf>
    <xf numFmtId="0" fontId="3" fillId="0" borderId="12" xfId="1" applyFont="1" applyBorder="1" applyAlignment="1">
      <alignment vertical="center" wrapText="1"/>
    </xf>
    <xf numFmtId="0" fontId="3" fillId="0" borderId="13" xfId="1" applyFont="1" applyBorder="1" applyAlignment="1">
      <alignment vertical="center" wrapText="1"/>
    </xf>
    <xf numFmtId="0" fontId="3" fillId="0" borderId="10" xfId="1" applyFont="1" applyBorder="1" applyAlignment="1">
      <alignment vertical="center" wrapText="1"/>
    </xf>
    <xf numFmtId="0" fontId="3" fillId="0" borderId="10" xfId="1" applyFont="1" applyBorder="1" applyAlignment="1">
      <alignment horizontal="left" vertical="center" wrapText="1"/>
    </xf>
    <xf numFmtId="0" fontId="7" fillId="0" borderId="10" xfId="1" applyFont="1" applyFill="1" applyBorder="1" applyAlignment="1" applyProtection="1">
      <alignment horizontal="center"/>
    </xf>
    <xf numFmtId="0" fontId="9" fillId="35" borderId="36" xfId="1" applyFont="1" applyFill="1" applyBorder="1" applyAlignment="1" applyProtection="1">
      <alignment horizontal="left"/>
    </xf>
    <xf numFmtId="0" fontId="9" fillId="35" borderId="35" xfId="1" applyFont="1" applyFill="1" applyBorder="1" applyAlignment="1" applyProtection="1">
      <alignment horizontal="left"/>
    </xf>
    <xf numFmtId="0" fontId="7" fillId="0" borderId="10" xfId="1" applyFont="1" applyFill="1" applyBorder="1" applyAlignment="1" applyProtection="1">
      <alignment horizontal="left" wrapText="1"/>
    </xf>
    <xf numFmtId="0" fontId="12" fillId="0" borderId="0" xfId="3" applyFont="1" applyBorder="1" applyAlignment="1" applyProtection="1">
      <alignment horizontal="left"/>
    </xf>
    <xf numFmtId="0" fontId="4" fillId="0" borderId="0" xfId="1" applyFont="1" applyBorder="1" applyAlignment="1" applyProtection="1">
      <alignment horizontal="left" vertical="center"/>
    </xf>
    <xf numFmtId="0" fontId="7" fillId="0" borderId="17" xfId="1" applyFont="1" applyFill="1" applyBorder="1" applyAlignment="1" applyProtection="1">
      <alignment horizontal="center"/>
    </xf>
    <xf numFmtId="0" fontId="7" fillId="0" borderId="40" xfId="1" applyFont="1" applyFill="1" applyBorder="1" applyAlignment="1" applyProtection="1">
      <alignment horizontal="center"/>
    </xf>
    <xf numFmtId="0" fontId="7" fillId="0" borderId="10" xfId="1" applyFont="1" applyFill="1" applyBorder="1" applyAlignment="1" applyProtection="1">
      <alignment horizontal="left"/>
    </xf>
    <xf numFmtId="0" fontId="6" fillId="0" borderId="17" xfId="1" applyFont="1" applyBorder="1" applyAlignment="1" applyProtection="1">
      <alignment horizontal="center"/>
    </xf>
    <xf numFmtId="0" fontId="6" fillId="0" borderId="10" xfId="1" applyFont="1" applyBorder="1" applyAlignment="1" applyProtection="1">
      <alignment horizontal="center"/>
    </xf>
    <xf numFmtId="0" fontId="7" fillId="0" borderId="15" xfId="1" applyFont="1" applyFill="1" applyBorder="1" applyAlignment="1" applyProtection="1">
      <alignment horizontal="left"/>
    </xf>
    <xf numFmtId="0" fontId="7" fillId="0" borderId="31" xfId="1" applyFont="1" applyFill="1" applyBorder="1" applyAlignment="1" applyProtection="1">
      <alignment horizontal="left"/>
    </xf>
    <xf numFmtId="0" fontId="7" fillId="0" borderId="17" xfId="1" applyFont="1" applyFill="1" applyBorder="1" applyAlignment="1" applyProtection="1">
      <alignment horizontal="left"/>
    </xf>
    <xf numFmtId="0" fontId="7" fillId="33" borderId="10" xfId="1" applyFont="1" applyFill="1" applyBorder="1" applyAlignment="1" applyProtection="1">
      <alignment horizontal="left" vertical="center" wrapText="1"/>
    </xf>
    <xf numFmtId="0" fontId="7" fillId="33" borderId="10" xfId="1" applyFont="1" applyFill="1" applyBorder="1" applyAlignment="1" applyProtection="1">
      <alignment horizontal="left"/>
    </xf>
    <xf numFmtId="167" fontId="6" fillId="0" borderId="10" xfId="1" applyNumberFormat="1" applyFont="1" applyFill="1" applyBorder="1" applyAlignment="1" applyProtection="1">
      <alignment horizontal="left"/>
    </xf>
    <xf numFmtId="167" fontId="6" fillId="0" borderId="15" xfId="1" applyNumberFormat="1" applyFont="1" applyFill="1" applyBorder="1" applyAlignment="1" applyProtection="1">
      <alignment horizontal="left"/>
    </xf>
    <xf numFmtId="167" fontId="6" fillId="0" borderId="10" xfId="1" applyNumberFormat="1" applyFont="1" applyFill="1" applyBorder="1" applyAlignment="1" applyProtection="1">
      <alignment horizontal="left" wrapText="1"/>
    </xf>
    <xf numFmtId="167" fontId="6" fillId="0" borderId="15" xfId="1" applyNumberFormat="1" applyFont="1" applyFill="1" applyBorder="1" applyAlignment="1" applyProtection="1">
      <alignment horizontal="left" wrapText="1"/>
    </xf>
    <xf numFmtId="167" fontId="6" fillId="33" borderId="10" xfId="1" applyNumberFormat="1" applyFont="1" applyFill="1" applyBorder="1" applyAlignment="1" applyProtection="1">
      <alignment horizontal="left"/>
    </xf>
    <xf numFmtId="167" fontId="6" fillId="33" borderId="15" xfId="1" applyNumberFormat="1" applyFont="1" applyFill="1" applyBorder="1" applyAlignment="1" applyProtection="1">
      <alignment horizontal="left"/>
    </xf>
    <xf numFmtId="0" fontId="6" fillId="0" borderId="17" xfId="1" applyFont="1" applyFill="1" applyBorder="1" applyAlignment="1" applyProtection="1">
      <alignment horizontal="center"/>
    </xf>
    <xf numFmtId="0" fontId="6" fillId="0" borderId="10" xfId="1" applyFont="1" applyFill="1" applyBorder="1" applyAlignment="1" applyProtection="1">
      <alignment horizontal="center"/>
    </xf>
    <xf numFmtId="0" fontId="6" fillId="0" borderId="40" xfId="1" applyFont="1" applyFill="1" applyBorder="1" applyAlignment="1" applyProtection="1">
      <alignment horizontal="center"/>
    </xf>
    <xf numFmtId="0" fontId="7" fillId="33" borderId="10" xfId="1" applyFont="1" applyFill="1" applyBorder="1" applyAlignment="1" applyProtection="1">
      <alignment horizontal="left" wrapText="1"/>
    </xf>
    <xf numFmtId="0" fontId="7" fillId="0" borderId="15" xfId="1" applyFont="1" applyFill="1" applyBorder="1" applyAlignment="1" applyProtection="1">
      <alignment horizontal="center"/>
    </xf>
    <xf numFmtId="0" fontId="6" fillId="0" borderId="31" xfId="1" applyFont="1" applyFill="1" applyBorder="1" applyAlignment="1" applyProtection="1">
      <alignment horizontal="center"/>
    </xf>
    <xf numFmtId="0" fontId="3" fillId="0" borderId="0" xfId="1" applyFont="1" applyBorder="1" applyAlignment="1" applyProtection="1">
      <alignment horizontal="center"/>
    </xf>
    <xf numFmtId="0" fontId="7" fillId="0" borderId="10" xfId="1" applyFont="1" applyFill="1" applyBorder="1" applyAlignment="1" applyProtection="1"/>
    <xf numFmtId="0" fontId="7" fillId="0" borderId="53" xfId="1" applyFont="1" applyFill="1" applyBorder="1" applyAlignment="1" applyProtection="1">
      <alignment horizontal="center"/>
    </xf>
    <xf numFmtId="0" fontId="7" fillId="0" borderId="31" xfId="1" applyFont="1" applyFill="1" applyBorder="1" applyAlignment="1" applyProtection="1">
      <alignment horizontal="center"/>
    </xf>
    <xf numFmtId="0" fontId="6" fillId="0" borderId="10" xfId="1" applyFont="1" applyBorder="1" applyAlignment="1" applyProtection="1">
      <alignment horizontal="center" wrapText="1"/>
    </xf>
    <xf numFmtId="0" fontId="7" fillId="0" borderId="10" xfId="1" applyFont="1" applyFill="1" applyBorder="1" applyAlignment="1" applyProtection="1">
      <alignment horizontal="center" wrapText="1"/>
    </xf>
    <xf numFmtId="0" fontId="7" fillId="0" borderId="11" xfId="1" applyFont="1" applyFill="1" applyBorder="1" applyAlignment="1" applyProtection="1">
      <alignment horizontal="center" wrapText="1"/>
    </xf>
    <xf numFmtId="0" fontId="7" fillId="0" borderId="15" xfId="1" applyFont="1" applyFill="1" applyBorder="1" applyAlignment="1" applyProtection="1">
      <alignment horizontal="center" vertical="center" wrapText="1"/>
    </xf>
    <xf numFmtId="0" fontId="7" fillId="0" borderId="31" xfId="1" applyFont="1" applyFill="1" applyBorder="1" applyAlignment="1" applyProtection="1">
      <alignment horizontal="center" vertical="center" wrapText="1"/>
    </xf>
    <xf numFmtId="0" fontId="7" fillId="0" borderId="17" xfId="1" applyFont="1" applyFill="1" applyBorder="1" applyAlignment="1" applyProtection="1">
      <alignment horizontal="center" vertical="center" wrapText="1"/>
    </xf>
    <xf numFmtId="0" fontId="7" fillId="0" borderId="46" xfId="1" applyFont="1" applyFill="1" applyBorder="1" applyAlignment="1" applyProtection="1">
      <alignment horizontal="center"/>
    </xf>
    <xf numFmtId="14" fontId="6" fillId="0" borderId="31" xfId="1" applyNumberFormat="1" applyFont="1" applyFill="1" applyBorder="1" applyAlignment="1" applyProtection="1">
      <alignment horizontal="center"/>
    </xf>
    <xf numFmtId="14" fontId="6" fillId="0" borderId="17" xfId="1" applyNumberFormat="1" applyFont="1" applyFill="1" applyBorder="1" applyAlignment="1" applyProtection="1">
      <alignment horizontal="center"/>
    </xf>
    <xf numFmtId="0" fontId="3" fillId="0" borderId="0" xfId="1" applyFont="1" applyFill="1" applyBorder="1" applyAlignment="1" applyProtection="1">
      <alignment horizontal="center"/>
    </xf>
    <xf numFmtId="0" fontId="6" fillId="0" borderId="11" xfId="1" applyFont="1" applyBorder="1" applyAlignment="1" applyProtection="1">
      <alignment horizontal="center"/>
    </xf>
    <xf numFmtId="0" fontId="6" fillId="0" borderId="31" xfId="1" applyFont="1" applyBorder="1" applyAlignment="1" applyProtection="1">
      <alignment horizontal="center"/>
    </xf>
    <xf numFmtId="0" fontId="6" fillId="0" borderId="46" xfId="1" applyFont="1" applyBorder="1" applyAlignment="1" applyProtection="1">
      <alignment horizontal="center"/>
    </xf>
    <xf numFmtId="0" fontId="7" fillId="0" borderId="33" xfId="1" applyFont="1" applyFill="1" applyBorder="1" applyAlignment="1" applyProtection="1">
      <alignment horizontal="center"/>
    </xf>
    <xf numFmtId="0" fontId="7" fillId="0" borderId="11" xfId="1" applyFont="1" applyFill="1" applyBorder="1" applyAlignment="1" applyProtection="1">
      <alignment horizontal="center"/>
    </xf>
    <xf numFmtId="0" fontId="7" fillId="0" borderId="10" xfId="1" applyFont="1" applyFill="1" applyBorder="1" applyAlignment="1" applyProtection="1">
      <alignment horizontal="right"/>
    </xf>
    <xf numFmtId="14" fontId="7" fillId="0" borderId="54" xfId="1" applyNumberFormat="1" applyFont="1" applyFill="1" applyBorder="1" applyAlignment="1" applyProtection="1">
      <alignment horizontal="center"/>
    </xf>
    <xf numFmtId="14" fontId="7" fillId="0" borderId="10" xfId="1" applyNumberFormat="1" applyFont="1" applyFill="1" applyBorder="1" applyAlignment="1" applyProtection="1">
      <alignment horizontal="center"/>
    </xf>
    <xf numFmtId="14" fontId="7" fillId="0" borderId="40" xfId="1" applyNumberFormat="1" applyFont="1" applyFill="1" applyBorder="1" applyAlignment="1" applyProtection="1">
      <alignment horizontal="center"/>
    </xf>
    <xf numFmtId="0" fontId="3" fillId="0" borderId="17" xfId="1" applyFont="1" applyBorder="1" applyAlignment="1" applyProtection="1">
      <alignment horizontal="center"/>
    </xf>
    <xf numFmtId="0" fontId="3" fillId="0" borderId="10" xfId="1" applyFont="1" applyBorder="1" applyAlignment="1" applyProtection="1">
      <alignment horizontal="center"/>
    </xf>
    <xf numFmtId="0" fontId="6" fillId="0" borderId="40" xfId="1" applyFont="1" applyBorder="1" applyAlignment="1" applyProtection="1">
      <alignment horizontal="center"/>
    </xf>
    <xf numFmtId="0" fontId="6" fillId="0" borderId="33" xfId="1" applyFont="1" applyBorder="1" applyAlignment="1" applyProtection="1">
      <alignment horizontal="center"/>
    </xf>
    <xf numFmtId="0" fontId="6" fillId="0" borderId="41" xfId="1" applyFont="1" applyBorder="1" applyAlignment="1" applyProtection="1">
      <alignment horizontal="center"/>
    </xf>
    <xf numFmtId="0" fontId="6" fillId="39" borderId="55" xfId="1" applyFont="1" applyFill="1" applyBorder="1" applyAlignment="1">
      <alignment horizontal="center"/>
    </xf>
    <xf numFmtId="0" fontId="6" fillId="39" borderId="56" xfId="1" applyFont="1" applyFill="1" applyBorder="1" applyAlignment="1">
      <alignment horizontal="center"/>
    </xf>
    <xf numFmtId="0" fontId="7" fillId="0" borderId="0" xfId="5" applyFont="1" applyBorder="1" applyAlignment="1">
      <alignment horizontal="center"/>
    </xf>
    <xf numFmtId="0" fontId="19" fillId="0" borderId="64" xfId="5" applyFont="1" applyBorder="1" applyAlignment="1">
      <alignment horizontal="center"/>
    </xf>
  </cellXfs>
  <cellStyles count="53536">
    <cellStyle name="20% - Accent1 2" xfId="7"/>
    <cellStyle name="20% - Accent1 2 2" xfId="8"/>
    <cellStyle name="20% - Accent1 2 2 2" xfId="9"/>
    <cellStyle name="20% - Accent1 2 3" xfId="10"/>
    <cellStyle name="20% - Accent1 2 3 2" xfId="11"/>
    <cellStyle name="20% - Accent1 2 4" xfId="12"/>
    <cellStyle name="20% - Accent1 2 5" xfId="13"/>
    <cellStyle name="20% - Accent1 3" xfId="14"/>
    <cellStyle name="20% - Accent1 4" xfId="15"/>
    <cellStyle name="20% - Accent1 5" xfId="16"/>
    <cellStyle name="20% - Accent1 6" xfId="17"/>
    <cellStyle name="20% - Accent2 2" xfId="18"/>
    <cellStyle name="20% - Accent2 2 2" xfId="19"/>
    <cellStyle name="20% - Accent2 2 2 2" xfId="20"/>
    <cellStyle name="20% - Accent2 2 3" xfId="21"/>
    <cellStyle name="20% - Accent2 2 3 2" xfId="22"/>
    <cellStyle name="20% - Accent2 2 4" xfId="23"/>
    <cellStyle name="20% - Accent2 2 5" xfId="24"/>
    <cellStyle name="20% - Accent2 3" xfId="25"/>
    <cellStyle name="20% - Accent2 4" xfId="26"/>
    <cellStyle name="20% - Accent2 5" xfId="27"/>
    <cellStyle name="20% - Accent2 6" xfId="28"/>
    <cellStyle name="20% - Accent3 2" xfId="29"/>
    <cellStyle name="20% - Accent3 2 2" xfId="30"/>
    <cellStyle name="20% - Accent3 2 2 2" xfId="31"/>
    <cellStyle name="20% - Accent3 2 3" xfId="32"/>
    <cellStyle name="20% - Accent3 2 3 2" xfId="33"/>
    <cellStyle name="20% - Accent3 2 4" xfId="34"/>
    <cellStyle name="20% - Accent3 2 5" xfId="35"/>
    <cellStyle name="20% - Accent3 3" xfId="36"/>
    <cellStyle name="20% - Accent3 4" xfId="37"/>
    <cellStyle name="20% - Accent3 5" xfId="38"/>
    <cellStyle name="20% - Accent3 6" xfId="39"/>
    <cellStyle name="20% - Accent4 2" xfId="40"/>
    <cellStyle name="20% - Accent4 2 2" xfId="41"/>
    <cellStyle name="20% - Accent4 2 2 2" xfId="42"/>
    <cellStyle name="20% - Accent4 2 3" xfId="43"/>
    <cellStyle name="20% - Accent4 2 3 2" xfId="44"/>
    <cellStyle name="20% - Accent4 2 4" xfId="45"/>
    <cellStyle name="20% - Accent4 2 5" xfId="46"/>
    <cellStyle name="20% - Accent4 3" xfId="47"/>
    <cellStyle name="20% - Accent4 4" xfId="48"/>
    <cellStyle name="20% - Accent4 5" xfId="49"/>
    <cellStyle name="20% - Accent4 6" xfId="50"/>
    <cellStyle name="20% - Accent5 2" xfId="51"/>
    <cellStyle name="20% - Accent5 2 2" xfId="52"/>
    <cellStyle name="20% - Accent5 2 2 2" xfId="53"/>
    <cellStyle name="20% - Accent5 2 3" xfId="54"/>
    <cellStyle name="20% - Accent5 2 3 2" xfId="55"/>
    <cellStyle name="20% - Accent5 2 4" xfId="56"/>
    <cellStyle name="20% - Accent5 2 5" xfId="57"/>
    <cellStyle name="20% - Accent5 3" xfId="58"/>
    <cellStyle name="20% - Accent5 4" xfId="59"/>
    <cellStyle name="20% - Accent5 5" xfId="60"/>
    <cellStyle name="20% - Accent5 6" xfId="61"/>
    <cellStyle name="20% - Accent6 2" xfId="62"/>
    <cellStyle name="20% - Accent6 2 2" xfId="63"/>
    <cellStyle name="20% - Accent6 2 2 2" xfId="64"/>
    <cellStyle name="20% - Accent6 2 3" xfId="65"/>
    <cellStyle name="20% - Accent6 2 3 2" xfId="66"/>
    <cellStyle name="20% - Accent6 2 4" xfId="67"/>
    <cellStyle name="20% - Accent6 2 5" xfId="68"/>
    <cellStyle name="20% - Accent6 3" xfId="69"/>
    <cellStyle name="20% - Accent6 4" xfId="70"/>
    <cellStyle name="20% - Accent6 5" xfId="71"/>
    <cellStyle name="20% - Accent6 6" xfId="72"/>
    <cellStyle name="40% - Accent1 2" xfId="73"/>
    <cellStyle name="40% - Accent1 2 2" xfId="74"/>
    <cellStyle name="40% - Accent1 2 2 2" xfId="75"/>
    <cellStyle name="40% - Accent1 2 3" xfId="76"/>
    <cellStyle name="40% - Accent1 2 3 2" xfId="77"/>
    <cellStyle name="40% - Accent1 2 4" xfId="78"/>
    <cellStyle name="40% - Accent1 2 5" xfId="79"/>
    <cellStyle name="40% - Accent1 3" xfId="80"/>
    <cellStyle name="40% - Accent1 4" xfId="81"/>
    <cellStyle name="40% - Accent1 5" xfId="82"/>
    <cellStyle name="40% - Accent1 6" xfId="83"/>
    <cellStyle name="40% - Accent2 2" xfId="84"/>
    <cellStyle name="40% - Accent2 2 2" xfId="85"/>
    <cellStyle name="40% - Accent2 2 2 2" xfId="86"/>
    <cellStyle name="40% - Accent2 2 3" xfId="87"/>
    <cellStyle name="40% - Accent2 2 3 2" xfId="88"/>
    <cellStyle name="40% - Accent2 2 4" xfId="89"/>
    <cellStyle name="40% - Accent2 2 5" xfId="90"/>
    <cellStyle name="40% - Accent2 3" xfId="91"/>
    <cellStyle name="40% - Accent2 4" xfId="92"/>
    <cellStyle name="40% - Accent2 5" xfId="93"/>
    <cellStyle name="40% - Accent2 6" xfId="94"/>
    <cellStyle name="40% - Accent3 2" xfId="95"/>
    <cellStyle name="40% - Accent3 2 2" xfId="96"/>
    <cellStyle name="40% - Accent3 2 2 2" xfId="97"/>
    <cellStyle name="40% - Accent3 2 3" xfId="98"/>
    <cellStyle name="40% - Accent3 2 3 2" xfId="99"/>
    <cellStyle name="40% - Accent3 2 4" xfId="100"/>
    <cellStyle name="40% - Accent3 2 5" xfId="101"/>
    <cellStyle name="40% - Accent3 3" xfId="102"/>
    <cellStyle name="40% - Accent3 4" xfId="103"/>
    <cellStyle name="40% - Accent3 5" xfId="104"/>
    <cellStyle name="40% - Accent3 6" xfId="105"/>
    <cellStyle name="40% - Accent4 2" xfId="106"/>
    <cellStyle name="40% - Accent4 2 2" xfId="107"/>
    <cellStyle name="40% - Accent4 2 2 2" xfId="108"/>
    <cellStyle name="40% - Accent4 2 3" xfId="109"/>
    <cellStyle name="40% - Accent4 2 3 2" xfId="110"/>
    <cellStyle name="40% - Accent4 2 4" xfId="111"/>
    <cellStyle name="40% - Accent4 2 5" xfId="112"/>
    <cellStyle name="40% - Accent4 3" xfId="113"/>
    <cellStyle name="40% - Accent4 4" xfId="114"/>
    <cellStyle name="40% - Accent4 5" xfId="115"/>
    <cellStyle name="40% - Accent4 6" xfId="116"/>
    <cellStyle name="40% - Accent5 2" xfId="117"/>
    <cellStyle name="40% - Accent5 2 2" xfId="118"/>
    <cellStyle name="40% - Accent5 2 2 2" xfId="119"/>
    <cellStyle name="40% - Accent5 2 3" xfId="120"/>
    <cellStyle name="40% - Accent5 2 3 2" xfId="121"/>
    <cellStyle name="40% - Accent5 2 4" xfId="122"/>
    <cellStyle name="40% - Accent5 2 5" xfId="123"/>
    <cellStyle name="40% - Accent5 3" xfId="124"/>
    <cellStyle name="40% - Accent5 4" xfId="125"/>
    <cellStyle name="40% - Accent5 5" xfId="126"/>
    <cellStyle name="40% - Accent5 6" xfId="127"/>
    <cellStyle name="40% - Accent6 2" xfId="128"/>
    <cellStyle name="40% - Accent6 2 2" xfId="129"/>
    <cellStyle name="40% - Accent6 2 2 2" xfId="130"/>
    <cellStyle name="40% - Accent6 2 3" xfId="131"/>
    <cellStyle name="40% - Accent6 2 3 2" xfId="132"/>
    <cellStyle name="40% - Accent6 2 4" xfId="133"/>
    <cellStyle name="40% - Accent6 2 5" xfId="134"/>
    <cellStyle name="40% - Accent6 3" xfId="135"/>
    <cellStyle name="40% - Accent6 4" xfId="136"/>
    <cellStyle name="40% - Accent6 5" xfId="137"/>
    <cellStyle name="40% - Accent6 6" xfId="138"/>
    <cellStyle name="60% - Accent1 2" xfId="139"/>
    <cellStyle name="60% - Accent1 2 2" xfId="140"/>
    <cellStyle name="60% - Accent1 3" xfId="141"/>
    <cellStyle name="60% - Accent1 4" xfId="142"/>
    <cellStyle name="60% - Accent1 5" xfId="143"/>
    <cellStyle name="60% - Accent1 6" xfId="144"/>
    <cellStyle name="60% - Accent2 2" xfId="145"/>
    <cellStyle name="60% - Accent2 2 2" xfId="146"/>
    <cellStyle name="60% - Accent2 3" xfId="147"/>
    <cellStyle name="60% - Accent2 4" xfId="148"/>
    <cellStyle name="60% - Accent2 5" xfId="149"/>
    <cellStyle name="60% - Accent2 6" xfId="150"/>
    <cellStyle name="60% - Accent3 2" xfId="151"/>
    <cellStyle name="60% - Accent3 2 2" xfId="152"/>
    <cellStyle name="60% - Accent3 3" xfId="153"/>
    <cellStyle name="60% - Accent3 4" xfId="154"/>
    <cellStyle name="60% - Accent3 5" xfId="155"/>
    <cellStyle name="60% - Accent3 6" xfId="156"/>
    <cellStyle name="60% - Accent4 2" xfId="157"/>
    <cellStyle name="60% - Accent4 2 2" xfId="158"/>
    <cellStyle name="60% - Accent4 3" xfId="159"/>
    <cellStyle name="60% - Accent4 4" xfId="160"/>
    <cellStyle name="60% - Accent4 5" xfId="161"/>
    <cellStyle name="60% - Accent4 6" xfId="162"/>
    <cellStyle name="60% - Accent5 2" xfId="163"/>
    <cellStyle name="60% - Accent5 2 2" xfId="164"/>
    <cellStyle name="60% - Accent5 3" xfId="165"/>
    <cellStyle name="60% - Accent5 4" xfId="166"/>
    <cellStyle name="60% - Accent5 5" xfId="167"/>
    <cellStyle name="60% - Accent5 6" xfId="168"/>
    <cellStyle name="60% - Accent6 2" xfId="169"/>
    <cellStyle name="60% - Accent6 2 2" xfId="170"/>
    <cellStyle name="60% - Accent6 3" xfId="171"/>
    <cellStyle name="60% - Accent6 4" xfId="172"/>
    <cellStyle name="60% - Accent6 5" xfId="173"/>
    <cellStyle name="60% - Accent6 6" xfId="174"/>
    <cellStyle name="Accent1 2" xfId="175"/>
    <cellStyle name="Accent1 2 2" xfId="176"/>
    <cellStyle name="Accent1 3" xfId="177"/>
    <cellStyle name="Accent1 4" xfId="178"/>
    <cellStyle name="Accent1 5" xfId="179"/>
    <cellStyle name="Accent1 6" xfId="180"/>
    <cellStyle name="Accent2 2" xfId="181"/>
    <cellStyle name="Accent2 2 2" xfId="182"/>
    <cellStyle name="Accent2 3" xfId="183"/>
    <cellStyle name="Accent2 4" xfId="184"/>
    <cellStyle name="Accent2 5" xfId="185"/>
    <cellStyle name="Accent2 6" xfId="186"/>
    <cellStyle name="Accent3 2" xfId="187"/>
    <cellStyle name="Accent3 2 2" xfId="188"/>
    <cellStyle name="Accent3 3" xfId="189"/>
    <cellStyle name="Accent3 4" xfId="190"/>
    <cellStyle name="Accent3 5" xfId="191"/>
    <cellStyle name="Accent3 6" xfId="192"/>
    <cellStyle name="Accent4 2" xfId="193"/>
    <cellStyle name="Accent4 2 2" xfId="194"/>
    <cellStyle name="Accent4 3" xfId="195"/>
    <cellStyle name="Accent4 4" xfId="196"/>
    <cellStyle name="Accent4 5" xfId="197"/>
    <cellStyle name="Accent4 6" xfId="198"/>
    <cellStyle name="Accent5 2" xfId="199"/>
    <cellStyle name="Accent5 2 2" xfId="200"/>
    <cellStyle name="Accent5 3" xfId="201"/>
    <cellStyle name="Accent5 4" xfId="202"/>
    <cellStyle name="Accent5 5" xfId="203"/>
    <cellStyle name="Accent5 6" xfId="204"/>
    <cellStyle name="Accent6 2" xfId="205"/>
    <cellStyle name="Accent6 2 2" xfId="206"/>
    <cellStyle name="Accent6 3" xfId="207"/>
    <cellStyle name="Accent6 4" xfId="208"/>
    <cellStyle name="Accent6 5" xfId="209"/>
    <cellStyle name="Accent6 6" xfId="210"/>
    <cellStyle name="Bad 2" xfId="211"/>
    <cellStyle name="Bad 2 2" xfId="212"/>
    <cellStyle name="Bad 3" xfId="213"/>
    <cellStyle name="Bad 4" xfId="214"/>
    <cellStyle name="Bad 5" xfId="215"/>
    <cellStyle name="Bad 6" xfId="216"/>
    <cellStyle name="Calc Currency (0)" xfId="217"/>
    <cellStyle name="Calculation 2" xfId="218"/>
    <cellStyle name="Calculation 2 2" xfId="219"/>
    <cellStyle name="Calculation 3" xfId="220"/>
    <cellStyle name="Calculation 4" xfId="221"/>
    <cellStyle name="Calculation 5" xfId="222"/>
    <cellStyle name="Calculation 6" xfId="223"/>
    <cellStyle name="Check Cell 2" xfId="224"/>
    <cellStyle name="Check Cell 2 2" xfId="225"/>
    <cellStyle name="Check Cell 3" xfId="226"/>
    <cellStyle name="Check Cell 4" xfId="227"/>
    <cellStyle name="Check Cell 5" xfId="228"/>
    <cellStyle name="Check Cell 6" xfId="229"/>
    <cellStyle name="Comma [0] 2" xfId="230"/>
    <cellStyle name="Comma [0] 3" xfId="231"/>
    <cellStyle name="Comma [0] 4" xfId="232"/>
    <cellStyle name="Comma [0] 5" xfId="233"/>
    <cellStyle name="Comma [0] 6" xfId="234"/>
    <cellStyle name="Comma 10" xfId="235"/>
    <cellStyle name="Comma 10 2" xfId="236"/>
    <cellStyle name="Comma 11" xfId="237"/>
    <cellStyle name="Comma 11 2" xfId="238"/>
    <cellStyle name="Comma 12" xfId="239"/>
    <cellStyle name="Comma 13" xfId="240"/>
    <cellStyle name="Comma 14" xfId="241"/>
    <cellStyle name="Comma 15" xfId="242"/>
    <cellStyle name="Comma 15 2" xfId="243"/>
    <cellStyle name="Comma 16" xfId="244"/>
    <cellStyle name="Comma 17" xfId="245"/>
    <cellStyle name="Comma 17 2" xfId="246"/>
    <cellStyle name="Comma 17 3" xfId="247"/>
    <cellStyle name="Comma 17 4" xfId="248"/>
    <cellStyle name="Comma 18" xfId="249"/>
    <cellStyle name="Comma 19" xfId="250"/>
    <cellStyle name="Comma 2" xfId="251"/>
    <cellStyle name="Comma 2 10" xfId="252"/>
    <cellStyle name="Comma 2 10 10" xfId="253"/>
    <cellStyle name="Comma 2 10 10 2" xfId="254"/>
    <cellStyle name="Comma 2 10 11" xfId="255"/>
    <cellStyle name="Comma 2 10 11 2" xfId="256"/>
    <cellStyle name="Comma 2 10 12" xfId="257"/>
    <cellStyle name="Comma 2 10 12 2" xfId="258"/>
    <cellStyle name="Comma 2 10 13" xfId="259"/>
    <cellStyle name="Comma 2 10 2" xfId="260"/>
    <cellStyle name="Comma 2 10 2 2" xfId="261"/>
    <cellStyle name="Comma 2 10 2 2 2" xfId="262"/>
    <cellStyle name="Comma 2 10 2 2 2 2" xfId="263"/>
    <cellStyle name="Comma 2 10 2 2 3" xfId="264"/>
    <cellStyle name="Comma 2 10 2 2 3 2" xfId="265"/>
    <cellStyle name="Comma 2 10 2 2 4" xfId="266"/>
    <cellStyle name="Comma 2 10 2 3" xfId="267"/>
    <cellStyle name="Comma 2 10 2 3 2" xfId="268"/>
    <cellStyle name="Comma 2 10 2 4" xfId="269"/>
    <cellStyle name="Comma 2 10 2 4 2" xfId="270"/>
    <cellStyle name="Comma 2 10 2 5" xfId="271"/>
    <cellStyle name="Comma 2 10 3" xfId="272"/>
    <cellStyle name="Comma 2 10 3 2" xfId="273"/>
    <cellStyle name="Comma 2 10 3 2 2" xfId="274"/>
    <cellStyle name="Comma 2 10 3 2 2 2" xfId="275"/>
    <cellStyle name="Comma 2 10 3 2 3" xfId="276"/>
    <cellStyle name="Comma 2 10 3 2 3 2" xfId="277"/>
    <cellStyle name="Comma 2 10 3 2 4" xfId="278"/>
    <cellStyle name="Comma 2 10 3 3" xfId="279"/>
    <cellStyle name="Comma 2 10 3 3 2" xfId="280"/>
    <cellStyle name="Comma 2 10 3 4" xfId="281"/>
    <cellStyle name="Comma 2 10 3 4 2" xfId="282"/>
    <cellStyle name="Comma 2 10 3 5" xfId="283"/>
    <cellStyle name="Comma 2 10 4" xfId="284"/>
    <cellStyle name="Comma 2 10 4 2" xfId="285"/>
    <cellStyle name="Comma 2 10 4 2 2" xfId="286"/>
    <cellStyle name="Comma 2 10 4 3" xfId="287"/>
    <cellStyle name="Comma 2 10 4 3 2" xfId="288"/>
    <cellStyle name="Comma 2 10 4 4" xfId="289"/>
    <cellStyle name="Comma 2 10 5" xfId="290"/>
    <cellStyle name="Comma 2 10 5 2" xfId="291"/>
    <cellStyle name="Comma 2 10 5 2 2" xfId="292"/>
    <cellStyle name="Comma 2 10 5 3" xfId="293"/>
    <cellStyle name="Comma 2 10 5 3 2" xfId="294"/>
    <cellStyle name="Comma 2 10 5 4" xfId="295"/>
    <cellStyle name="Comma 2 10 6" xfId="296"/>
    <cellStyle name="Comma 2 10 6 2" xfId="297"/>
    <cellStyle name="Comma 2 10 7" xfId="298"/>
    <cellStyle name="Comma 2 10 7 2" xfId="299"/>
    <cellStyle name="Comma 2 10 8" xfId="300"/>
    <cellStyle name="Comma 2 10 8 2" xfId="301"/>
    <cellStyle name="Comma 2 10 9" xfId="302"/>
    <cellStyle name="Comma 2 10 9 2" xfId="303"/>
    <cellStyle name="Comma 2 11" xfId="304"/>
    <cellStyle name="Comma 2 11 2" xfId="305"/>
    <cellStyle name="Comma 2 11 2 2" xfId="306"/>
    <cellStyle name="Comma 2 11 2 2 2" xfId="307"/>
    <cellStyle name="Comma 2 11 2 3" xfId="308"/>
    <cellStyle name="Comma 2 11 2 3 2" xfId="309"/>
    <cellStyle name="Comma 2 11 2 4" xfId="310"/>
    <cellStyle name="Comma 2 11 3" xfId="311"/>
    <cellStyle name="Comma 2 11 3 2" xfId="312"/>
    <cellStyle name="Comma 2 11 4" xfId="313"/>
    <cellStyle name="Comma 2 11 4 2" xfId="314"/>
    <cellStyle name="Comma 2 11 5" xfId="315"/>
    <cellStyle name="Comma 2 12" xfId="316"/>
    <cellStyle name="Comma 2 12 2" xfId="317"/>
    <cellStyle name="Comma 2 12 2 2" xfId="318"/>
    <cellStyle name="Comma 2 12 2 2 2" xfId="319"/>
    <cellStyle name="Comma 2 12 2 3" xfId="320"/>
    <cellStyle name="Comma 2 12 2 3 2" xfId="321"/>
    <cellStyle name="Comma 2 12 2 4" xfId="322"/>
    <cellStyle name="Comma 2 12 3" xfId="323"/>
    <cellStyle name="Comma 2 12 3 2" xfId="324"/>
    <cellStyle name="Comma 2 12 4" xfId="325"/>
    <cellStyle name="Comma 2 12 4 2" xfId="326"/>
    <cellStyle name="Comma 2 12 5" xfId="327"/>
    <cellStyle name="Comma 2 13" xfId="328"/>
    <cellStyle name="Comma 2 13 2" xfId="329"/>
    <cellStyle name="Comma 2 13 2 2" xfId="330"/>
    <cellStyle name="Comma 2 13 3" xfId="331"/>
    <cellStyle name="Comma 2 13 3 2" xfId="332"/>
    <cellStyle name="Comma 2 13 4" xfId="333"/>
    <cellStyle name="Comma 2 14" xfId="334"/>
    <cellStyle name="Comma 2 14 2" xfId="335"/>
    <cellStyle name="Comma 2 14 2 2" xfId="336"/>
    <cellStyle name="Comma 2 14 3" xfId="337"/>
    <cellStyle name="Comma 2 14 3 2" xfId="338"/>
    <cellStyle name="Comma 2 14 4" xfId="339"/>
    <cellStyle name="Comma 2 15" xfId="340"/>
    <cellStyle name="Comma 2 15 2" xfId="341"/>
    <cellStyle name="Comma 2 16" xfId="342"/>
    <cellStyle name="Comma 2 16 2" xfId="343"/>
    <cellStyle name="Comma 2 17" xfId="344"/>
    <cellStyle name="Comma 2 17 2" xfId="345"/>
    <cellStyle name="Comma 2 18" xfId="346"/>
    <cellStyle name="Comma 2 18 2" xfId="347"/>
    <cellStyle name="Comma 2 19" xfId="348"/>
    <cellStyle name="Comma 2 19 2" xfId="349"/>
    <cellStyle name="Comma 2 2" xfId="350"/>
    <cellStyle name="Comma 2 2 10" xfId="351"/>
    <cellStyle name="Comma 2 2 10 2" xfId="352"/>
    <cellStyle name="Comma 2 2 11" xfId="353"/>
    <cellStyle name="Comma 2 2 11 2" xfId="354"/>
    <cellStyle name="Comma 2 2 12" xfId="355"/>
    <cellStyle name="Comma 2 2 12 2" xfId="356"/>
    <cellStyle name="Comma 2 2 13" xfId="357"/>
    <cellStyle name="Comma 2 2 13 2" xfId="358"/>
    <cellStyle name="Comma 2 2 14" xfId="359"/>
    <cellStyle name="Comma 2 2 15" xfId="360"/>
    <cellStyle name="Comma 2 2 2" xfId="361"/>
    <cellStyle name="Comma 2 2 2 10" xfId="362"/>
    <cellStyle name="Comma 2 2 2 10 2" xfId="363"/>
    <cellStyle name="Comma 2 2 2 11" xfId="364"/>
    <cellStyle name="Comma 2 2 2 11 2" xfId="365"/>
    <cellStyle name="Comma 2 2 2 12" xfId="366"/>
    <cellStyle name="Comma 2 2 2 12 2" xfId="367"/>
    <cellStyle name="Comma 2 2 2 13" xfId="368"/>
    <cellStyle name="Comma 2 2 2 14" xfId="369"/>
    <cellStyle name="Comma 2 2 2 2" xfId="370"/>
    <cellStyle name="Comma 2 2 2 2 2" xfId="371"/>
    <cellStyle name="Comma 2 2 2 2 2 2" xfId="372"/>
    <cellStyle name="Comma 2 2 2 2 2 2 2" xfId="373"/>
    <cellStyle name="Comma 2 2 2 2 2 3" xfId="374"/>
    <cellStyle name="Comma 2 2 2 2 2 3 2" xfId="375"/>
    <cellStyle name="Comma 2 2 2 2 2 4" xfId="376"/>
    <cellStyle name="Comma 2 2 2 2 3" xfId="377"/>
    <cellStyle name="Comma 2 2 2 2 3 2" xfId="378"/>
    <cellStyle name="Comma 2 2 2 2 4" xfId="379"/>
    <cellStyle name="Comma 2 2 2 2 4 2" xfId="380"/>
    <cellStyle name="Comma 2 2 2 2 5" xfId="381"/>
    <cellStyle name="Comma 2 2 2 3" xfId="382"/>
    <cellStyle name="Comma 2 2 2 3 2" xfId="383"/>
    <cellStyle name="Comma 2 2 2 3 2 2" xfId="384"/>
    <cellStyle name="Comma 2 2 2 3 2 2 2" xfId="385"/>
    <cellStyle name="Comma 2 2 2 3 2 3" xfId="386"/>
    <cellStyle name="Comma 2 2 2 3 2 3 2" xfId="387"/>
    <cellStyle name="Comma 2 2 2 3 2 4" xfId="388"/>
    <cellStyle name="Comma 2 2 2 3 3" xfId="389"/>
    <cellStyle name="Comma 2 2 2 3 3 2" xfId="390"/>
    <cellStyle name="Comma 2 2 2 3 4" xfId="391"/>
    <cellStyle name="Comma 2 2 2 3 4 2" xfId="392"/>
    <cellStyle name="Comma 2 2 2 3 5" xfId="393"/>
    <cellStyle name="Comma 2 2 2 4" xfId="394"/>
    <cellStyle name="Comma 2 2 2 4 2" xfId="395"/>
    <cellStyle name="Comma 2 2 2 4 2 2" xfId="396"/>
    <cellStyle name="Comma 2 2 2 4 3" xfId="397"/>
    <cellStyle name="Comma 2 2 2 4 3 2" xfId="398"/>
    <cellStyle name="Comma 2 2 2 4 4" xfId="399"/>
    <cellStyle name="Comma 2 2 2 5" xfId="400"/>
    <cellStyle name="Comma 2 2 2 5 2" xfId="401"/>
    <cellStyle name="Comma 2 2 2 5 2 2" xfId="402"/>
    <cellStyle name="Comma 2 2 2 5 3" xfId="403"/>
    <cellStyle name="Comma 2 2 2 5 3 2" xfId="404"/>
    <cellStyle name="Comma 2 2 2 5 4" xfId="405"/>
    <cellStyle name="Comma 2 2 2 6" xfId="406"/>
    <cellStyle name="Comma 2 2 2 6 2" xfId="407"/>
    <cellStyle name="Comma 2 2 2 7" xfId="408"/>
    <cellStyle name="Comma 2 2 2 7 2" xfId="409"/>
    <cellStyle name="Comma 2 2 2 8" xfId="410"/>
    <cellStyle name="Comma 2 2 2 8 2" xfId="411"/>
    <cellStyle name="Comma 2 2 2 9" xfId="412"/>
    <cellStyle name="Comma 2 2 2 9 2" xfId="413"/>
    <cellStyle name="Comma 2 2 3" xfId="414"/>
    <cellStyle name="Comma 2 2 3 2" xfId="415"/>
    <cellStyle name="Comma 2 2 3 2 2" xfId="416"/>
    <cellStyle name="Comma 2 2 3 2 2 2" xfId="417"/>
    <cellStyle name="Comma 2 2 3 2 3" xfId="418"/>
    <cellStyle name="Comma 2 2 3 2 3 2" xfId="419"/>
    <cellStyle name="Comma 2 2 3 2 4" xfId="420"/>
    <cellStyle name="Comma 2 2 3 3" xfId="421"/>
    <cellStyle name="Comma 2 2 3 3 2" xfId="422"/>
    <cellStyle name="Comma 2 2 3 4" xfId="423"/>
    <cellStyle name="Comma 2 2 3 4 2" xfId="424"/>
    <cellStyle name="Comma 2 2 3 5" xfId="425"/>
    <cellStyle name="Comma 2 2 4" xfId="426"/>
    <cellStyle name="Comma 2 2 4 2" xfId="427"/>
    <cellStyle name="Comma 2 2 4 2 2" xfId="428"/>
    <cellStyle name="Comma 2 2 4 2 2 2" xfId="429"/>
    <cellStyle name="Comma 2 2 4 2 3" xfId="430"/>
    <cellStyle name="Comma 2 2 4 2 3 2" xfId="431"/>
    <cellStyle name="Comma 2 2 4 2 4" xfId="432"/>
    <cellStyle name="Comma 2 2 4 3" xfId="433"/>
    <cellStyle name="Comma 2 2 4 3 2" xfId="434"/>
    <cellStyle name="Comma 2 2 4 4" xfId="435"/>
    <cellStyle name="Comma 2 2 4 4 2" xfId="436"/>
    <cellStyle name="Comma 2 2 4 5" xfId="437"/>
    <cellStyle name="Comma 2 2 5" xfId="438"/>
    <cellStyle name="Comma 2 2 5 2" xfId="439"/>
    <cellStyle name="Comma 2 2 5 2 2" xfId="440"/>
    <cellStyle name="Comma 2 2 5 3" xfId="441"/>
    <cellStyle name="Comma 2 2 5 3 2" xfId="442"/>
    <cellStyle name="Comma 2 2 5 4" xfId="443"/>
    <cellStyle name="Comma 2 2 6" xfId="444"/>
    <cellStyle name="Comma 2 2 6 2" xfId="445"/>
    <cellStyle name="Comma 2 2 6 2 2" xfId="446"/>
    <cellStyle name="Comma 2 2 6 3" xfId="447"/>
    <cellStyle name="Comma 2 2 6 3 2" xfId="448"/>
    <cellStyle name="Comma 2 2 6 4" xfId="449"/>
    <cellStyle name="Comma 2 2 7" xfId="450"/>
    <cellStyle name="Comma 2 2 7 2" xfId="451"/>
    <cellStyle name="Comma 2 2 8" xfId="452"/>
    <cellStyle name="Comma 2 2 8 2" xfId="453"/>
    <cellStyle name="Comma 2 2 9" xfId="454"/>
    <cellStyle name="Comma 2 2 9 2" xfId="455"/>
    <cellStyle name="Comma 2 20" xfId="456"/>
    <cellStyle name="Comma 2 20 2" xfId="457"/>
    <cellStyle name="Comma 2 21" xfId="458"/>
    <cellStyle name="Comma 2 21 2" xfId="459"/>
    <cellStyle name="Comma 2 22" xfId="460"/>
    <cellStyle name="Comma 2 23" xfId="461"/>
    <cellStyle name="Comma 2 24" xfId="462"/>
    <cellStyle name="Comma 2 25" xfId="463"/>
    <cellStyle name="Comma 2 26" xfId="464"/>
    <cellStyle name="Comma 2 27" xfId="465"/>
    <cellStyle name="Comma 2 28" xfId="466"/>
    <cellStyle name="Comma 2 29" xfId="467"/>
    <cellStyle name="Comma 2 3" xfId="468"/>
    <cellStyle name="Comma 2 3 10" xfId="469"/>
    <cellStyle name="Comma 2 3 10 2" xfId="470"/>
    <cellStyle name="Comma 2 3 11" xfId="471"/>
    <cellStyle name="Comma 2 3 11 2" xfId="472"/>
    <cellStyle name="Comma 2 3 12" xfId="473"/>
    <cellStyle name="Comma 2 3 12 2" xfId="474"/>
    <cellStyle name="Comma 2 3 13" xfId="475"/>
    <cellStyle name="Comma 2 3 13 2" xfId="476"/>
    <cellStyle name="Comma 2 3 14" xfId="477"/>
    <cellStyle name="Comma 2 3 15" xfId="478"/>
    <cellStyle name="Comma 2 3 2" xfId="479"/>
    <cellStyle name="Comma 2 3 2 10" xfId="480"/>
    <cellStyle name="Comma 2 3 2 10 2" xfId="481"/>
    <cellStyle name="Comma 2 3 2 11" xfId="482"/>
    <cellStyle name="Comma 2 3 2 11 2" xfId="483"/>
    <cellStyle name="Comma 2 3 2 12" xfId="484"/>
    <cellStyle name="Comma 2 3 2 12 2" xfId="485"/>
    <cellStyle name="Comma 2 3 2 13" xfId="486"/>
    <cellStyle name="Comma 2 3 2 2" xfId="487"/>
    <cellStyle name="Comma 2 3 2 2 2" xfId="488"/>
    <cellStyle name="Comma 2 3 2 2 2 2" xfId="489"/>
    <cellStyle name="Comma 2 3 2 2 2 2 2" xfId="490"/>
    <cellStyle name="Comma 2 3 2 2 2 3" xfId="491"/>
    <cellStyle name="Comma 2 3 2 2 2 3 2" xfId="492"/>
    <cellStyle name="Comma 2 3 2 2 2 4" xfId="493"/>
    <cellStyle name="Comma 2 3 2 2 3" xfId="494"/>
    <cellStyle name="Comma 2 3 2 2 3 2" xfId="495"/>
    <cellStyle name="Comma 2 3 2 2 4" xfId="496"/>
    <cellStyle name="Comma 2 3 2 2 4 2" xfId="497"/>
    <cellStyle name="Comma 2 3 2 2 5" xfId="498"/>
    <cellStyle name="Comma 2 3 2 3" xfId="499"/>
    <cellStyle name="Comma 2 3 2 3 2" xfId="500"/>
    <cellStyle name="Comma 2 3 2 3 2 2" xfId="501"/>
    <cellStyle name="Comma 2 3 2 3 2 2 2" xfId="502"/>
    <cellStyle name="Comma 2 3 2 3 2 3" xfId="503"/>
    <cellStyle name="Comma 2 3 2 3 2 3 2" xfId="504"/>
    <cellStyle name="Comma 2 3 2 3 2 4" xfId="505"/>
    <cellStyle name="Comma 2 3 2 3 3" xfId="506"/>
    <cellStyle name="Comma 2 3 2 3 3 2" xfId="507"/>
    <cellStyle name="Comma 2 3 2 3 4" xfId="508"/>
    <cellStyle name="Comma 2 3 2 3 4 2" xfId="509"/>
    <cellStyle name="Comma 2 3 2 3 5" xfId="510"/>
    <cellStyle name="Comma 2 3 2 4" xfId="511"/>
    <cellStyle name="Comma 2 3 2 4 2" xfId="512"/>
    <cellStyle name="Comma 2 3 2 4 2 2" xfId="513"/>
    <cellStyle name="Comma 2 3 2 4 3" xfId="514"/>
    <cellStyle name="Comma 2 3 2 4 3 2" xfId="515"/>
    <cellStyle name="Comma 2 3 2 4 4" xfId="516"/>
    <cellStyle name="Comma 2 3 2 5" xfId="517"/>
    <cellStyle name="Comma 2 3 2 5 2" xfId="518"/>
    <cellStyle name="Comma 2 3 2 5 2 2" xfId="519"/>
    <cellStyle name="Comma 2 3 2 5 3" xfId="520"/>
    <cellStyle name="Comma 2 3 2 5 3 2" xfId="521"/>
    <cellStyle name="Comma 2 3 2 5 4" xfId="522"/>
    <cellStyle name="Comma 2 3 2 6" xfId="523"/>
    <cellStyle name="Comma 2 3 2 6 2" xfId="524"/>
    <cellStyle name="Comma 2 3 2 7" xfId="525"/>
    <cellStyle name="Comma 2 3 2 7 2" xfId="526"/>
    <cellStyle name="Comma 2 3 2 8" xfId="527"/>
    <cellStyle name="Comma 2 3 2 8 2" xfId="528"/>
    <cellStyle name="Comma 2 3 2 9" xfId="529"/>
    <cellStyle name="Comma 2 3 2 9 2" xfId="530"/>
    <cellStyle name="Comma 2 3 3" xfId="531"/>
    <cellStyle name="Comma 2 3 3 2" xfId="532"/>
    <cellStyle name="Comma 2 3 3 2 2" xfId="533"/>
    <cellStyle name="Comma 2 3 3 2 2 2" xfId="534"/>
    <cellStyle name="Comma 2 3 3 2 3" xfId="535"/>
    <cellStyle name="Comma 2 3 3 2 3 2" xfId="536"/>
    <cellStyle name="Comma 2 3 3 2 4" xfId="537"/>
    <cellStyle name="Comma 2 3 3 3" xfId="538"/>
    <cellStyle name="Comma 2 3 3 3 2" xfId="539"/>
    <cellStyle name="Comma 2 3 3 4" xfId="540"/>
    <cellStyle name="Comma 2 3 3 4 2" xfId="541"/>
    <cellStyle name="Comma 2 3 3 5" xfId="542"/>
    <cellStyle name="Comma 2 3 4" xfId="543"/>
    <cellStyle name="Comma 2 3 4 2" xfId="544"/>
    <cellStyle name="Comma 2 3 4 2 2" xfId="545"/>
    <cellStyle name="Comma 2 3 4 2 2 2" xfId="546"/>
    <cellStyle name="Comma 2 3 4 2 3" xfId="547"/>
    <cellStyle name="Comma 2 3 4 2 3 2" xfId="548"/>
    <cellStyle name="Comma 2 3 4 2 4" xfId="549"/>
    <cellStyle name="Comma 2 3 4 3" xfId="550"/>
    <cellStyle name="Comma 2 3 4 3 2" xfId="551"/>
    <cellStyle name="Comma 2 3 4 4" xfId="552"/>
    <cellStyle name="Comma 2 3 4 4 2" xfId="553"/>
    <cellStyle name="Comma 2 3 4 5" xfId="554"/>
    <cellStyle name="Comma 2 3 5" xfId="555"/>
    <cellStyle name="Comma 2 3 5 2" xfId="556"/>
    <cellStyle name="Comma 2 3 5 2 2" xfId="557"/>
    <cellStyle name="Comma 2 3 5 3" xfId="558"/>
    <cellStyle name="Comma 2 3 5 3 2" xfId="559"/>
    <cellStyle name="Comma 2 3 5 4" xfId="560"/>
    <cellStyle name="Comma 2 3 6" xfId="561"/>
    <cellStyle name="Comma 2 3 6 2" xfId="562"/>
    <cellStyle name="Comma 2 3 6 2 2" xfId="563"/>
    <cellStyle name="Comma 2 3 6 3" xfId="564"/>
    <cellStyle name="Comma 2 3 6 3 2" xfId="565"/>
    <cellStyle name="Comma 2 3 6 4" xfId="566"/>
    <cellStyle name="Comma 2 3 7" xfId="567"/>
    <cellStyle name="Comma 2 3 7 2" xfId="568"/>
    <cellStyle name="Comma 2 3 8" xfId="569"/>
    <cellStyle name="Comma 2 3 8 2" xfId="570"/>
    <cellStyle name="Comma 2 3 9" xfId="571"/>
    <cellStyle name="Comma 2 3 9 2" xfId="572"/>
    <cellStyle name="Comma 2 30" xfId="573"/>
    <cellStyle name="Comma 2 31" xfId="574"/>
    <cellStyle name="Comma 2 32" xfId="575"/>
    <cellStyle name="Comma 2 33" xfId="576"/>
    <cellStyle name="Comma 2 34" xfId="577"/>
    <cellStyle name="Comma 2 35" xfId="578"/>
    <cellStyle name="Comma 2 36" xfId="579"/>
    <cellStyle name="Comma 2 37" xfId="580"/>
    <cellStyle name="Comma 2 38" xfId="581"/>
    <cellStyle name="Comma 2 39" xfId="582"/>
    <cellStyle name="Comma 2 4" xfId="583"/>
    <cellStyle name="Comma 2 4 10" xfId="584"/>
    <cellStyle name="Comma 2 4 10 2" xfId="585"/>
    <cellStyle name="Comma 2 4 11" xfId="586"/>
    <cellStyle name="Comma 2 4 11 2" xfId="587"/>
    <cellStyle name="Comma 2 4 12" xfId="588"/>
    <cellStyle name="Comma 2 4 12 2" xfId="589"/>
    <cellStyle name="Comma 2 4 13" xfId="590"/>
    <cellStyle name="Comma 2 4 13 2" xfId="591"/>
    <cellStyle name="Comma 2 4 14" xfId="592"/>
    <cellStyle name="Comma 2 4 2" xfId="593"/>
    <cellStyle name="Comma 2 4 2 10" xfId="594"/>
    <cellStyle name="Comma 2 4 2 10 2" xfId="595"/>
    <cellStyle name="Comma 2 4 2 11" xfId="596"/>
    <cellStyle name="Comma 2 4 2 11 2" xfId="597"/>
    <cellStyle name="Comma 2 4 2 12" xfId="598"/>
    <cellStyle name="Comma 2 4 2 12 2" xfId="599"/>
    <cellStyle name="Comma 2 4 2 13" xfId="600"/>
    <cellStyle name="Comma 2 4 2 2" xfId="601"/>
    <cellStyle name="Comma 2 4 2 2 2" xfId="602"/>
    <cellStyle name="Comma 2 4 2 2 2 2" xfId="603"/>
    <cellStyle name="Comma 2 4 2 2 2 2 2" xfId="604"/>
    <cellStyle name="Comma 2 4 2 2 2 3" xfId="605"/>
    <cellStyle name="Comma 2 4 2 2 2 3 2" xfId="606"/>
    <cellStyle name="Comma 2 4 2 2 2 4" xfId="607"/>
    <cellStyle name="Comma 2 4 2 2 3" xfId="608"/>
    <cellStyle name="Comma 2 4 2 2 3 2" xfId="609"/>
    <cellStyle name="Comma 2 4 2 2 4" xfId="610"/>
    <cellStyle name="Comma 2 4 2 2 4 2" xfId="611"/>
    <cellStyle name="Comma 2 4 2 2 5" xfId="612"/>
    <cellStyle name="Comma 2 4 2 3" xfId="613"/>
    <cellStyle name="Comma 2 4 2 3 2" xfId="614"/>
    <cellStyle name="Comma 2 4 2 3 2 2" xfId="615"/>
    <cellStyle name="Comma 2 4 2 3 2 2 2" xfId="616"/>
    <cellStyle name="Comma 2 4 2 3 2 3" xfId="617"/>
    <cellStyle name="Comma 2 4 2 3 2 3 2" xfId="618"/>
    <cellStyle name="Comma 2 4 2 3 2 4" xfId="619"/>
    <cellStyle name="Comma 2 4 2 3 3" xfId="620"/>
    <cellStyle name="Comma 2 4 2 3 3 2" xfId="621"/>
    <cellStyle name="Comma 2 4 2 3 4" xfId="622"/>
    <cellStyle name="Comma 2 4 2 3 4 2" xfId="623"/>
    <cellStyle name="Comma 2 4 2 3 5" xfId="624"/>
    <cellStyle name="Comma 2 4 2 4" xfId="625"/>
    <cellStyle name="Comma 2 4 2 4 2" xfId="626"/>
    <cellStyle name="Comma 2 4 2 4 2 2" xfId="627"/>
    <cellStyle name="Comma 2 4 2 4 3" xfId="628"/>
    <cellStyle name="Comma 2 4 2 4 3 2" xfId="629"/>
    <cellStyle name="Comma 2 4 2 4 4" xfId="630"/>
    <cellStyle name="Comma 2 4 2 5" xfId="631"/>
    <cellStyle name="Comma 2 4 2 5 2" xfId="632"/>
    <cellStyle name="Comma 2 4 2 5 2 2" xfId="633"/>
    <cellStyle name="Comma 2 4 2 5 3" xfId="634"/>
    <cellStyle name="Comma 2 4 2 5 3 2" xfId="635"/>
    <cellStyle name="Comma 2 4 2 5 4" xfId="636"/>
    <cellStyle name="Comma 2 4 2 6" xfId="637"/>
    <cellStyle name="Comma 2 4 2 6 2" xfId="638"/>
    <cellStyle name="Comma 2 4 2 7" xfId="639"/>
    <cellStyle name="Comma 2 4 2 7 2" xfId="640"/>
    <cellStyle name="Comma 2 4 2 8" xfId="641"/>
    <cellStyle name="Comma 2 4 2 8 2" xfId="642"/>
    <cellStyle name="Comma 2 4 2 9" xfId="643"/>
    <cellStyle name="Comma 2 4 2 9 2" xfId="644"/>
    <cellStyle name="Comma 2 4 3" xfId="645"/>
    <cellStyle name="Comma 2 4 3 2" xfId="646"/>
    <cellStyle name="Comma 2 4 3 2 2" xfId="647"/>
    <cellStyle name="Comma 2 4 3 2 2 2" xfId="648"/>
    <cellStyle name="Comma 2 4 3 2 3" xfId="649"/>
    <cellStyle name="Comma 2 4 3 2 3 2" xfId="650"/>
    <cellStyle name="Comma 2 4 3 2 4" xfId="651"/>
    <cellStyle name="Comma 2 4 3 3" xfId="652"/>
    <cellStyle name="Comma 2 4 3 3 2" xfId="653"/>
    <cellStyle name="Comma 2 4 3 4" xfId="654"/>
    <cellStyle name="Comma 2 4 3 4 2" xfId="655"/>
    <cellStyle name="Comma 2 4 3 5" xfId="656"/>
    <cellStyle name="Comma 2 4 4" xfId="657"/>
    <cellStyle name="Comma 2 4 4 2" xfId="658"/>
    <cellStyle name="Comma 2 4 4 2 2" xfId="659"/>
    <cellStyle name="Comma 2 4 4 2 2 2" xfId="660"/>
    <cellStyle name="Comma 2 4 4 2 3" xfId="661"/>
    <cellStyle name="Comma 2 4 4 2 3 2" xfId="662"/>
    <cellStyle name="Comma 2 4 4 2 4" xfId="663"/>
    <cellStyle name="Comma 2 4 4 3" xfId="664"/>
    <cellStyle name="Comma 2 4 4 3 2" xfId="665"/>
    <cellStyle name="Comma 2 4 4 4" xfId="666"/>
    <cellStyle name="Comma 2 4 4 4 2" xfId="667"/>
    <cellStyle name="Comma 2 4 4 5" xfId="668"/>
    <cellStyle name="Comma 2 4 5" xfId="669"/>
    <cellStyle name="Comma 2 4 5 2" xfId="670"/>
    <cellStyle name="Comma 2 4 5 2 2" xfId="671"/>
    <cellStyle name="Comma 2 4 5 3" xfId="672"/>
    <cellStyle name="Comma 2 4 5 3 2" xfId="673"/>
    <cellStyle name="Comma 2 4 5 4" xfId="674"/>
    <cellStyle name="Comma 2 4 6" xfId="675"/>
    <cellStyle name="Comma 2 4 6 2" xfId="676"/>
    <cellStyle name="Comma 2 4 6 2 2" xfId="677"/>
    <cellStyle name="Comma 2 4 6 3" xfId="678"/>
    <cellStyle name="Comma 2 4 6 3 2" xfId="679"/>
    <cellStyle name="Comma 2 4 6 4" xfId="680"/>
    <cellStyle name="Comma 2 4 7" xfId="681"/>
    <cellStyle name="Comma 2 4 7 2" xfId="682"/>
    <cellStyle name="Comma 2 4 8" xfId="683"/>
    <cellStyle name="Comma 2 4 8 2" xfId="684"/>
    <cellStyle name="Comma 2 4 9" xfId="685"/>
    <cellStyle name="Comma 2 4 9 2" xfId="686"/>
    <cellStyle name="Comma 2 5" xfId="687"/>
    <cellStyle name="Comma 2 5 10" xfId="688"/>
    <cellStyle name="Comma 2 5 10 2" xfId="689"/>
    <cellStyle name="Comma 2 5 11" xfId="690"/>
    <cellStyle name="Comma 2 5 11 2" xfId="691"/>
    <cellStyle name="Comma 2 5 12" xfId="692"/>
    <cellStyle name="Comma 2 5 12 2" xfId="693"/>
    <cellStyle name="Comma 2 5 13" xfId="694"/>
    <cellStyle name="Comma 2 5 13 2" xfId="695"/>
    <cellStyle name="Comma 2 5 14" xfId="696"/>
    <cellStyle name="Comma 2 5 2" xfId="697"/>
    <cellStyle name="Comma 2 5 2 10" xfId="698"/>
    <cellStyle name="Comma 2 5 2 10 2" xfId="699"/>
    <cellStyle name="Comma 2 5 2 11" xfId="700"/>
    <cellStyle name="Comma 2 5 2 11 2" xfId="701"/>
    <cellStyle name="Comma 2 5 2 12" xfId="702"/>
    <cellStyle name="Comma 2 5 2 12 2" xfId="703"/>
    <cellStyle name="Comma 2 5 2 13" xfId="704"/>
    <cellStyle name="Comma 2 5 2 2" xfId="705"/>
    <cellStyle name="Comma 2 5 2 2 2" xfId="706"/>
    <cellStyle name="Comma 2 5 2 2 2 2" xfId="707"/>
    <cellStyle name="Comma 2 5 2 2 2 2 2" xfId="708"/>
    <cellStyle name="Comma 2 5 2 2 2 3" xfId="709"/>
    <cellStyle name="Comma 2 5 2 2 2 3 2" xfId="710"/>
    <cellStyle name="Comma 2 5 2 2 2 4" xfId="711"/>
    <cellStyle name="Comma 2 5 2 2 3" xfId="712"/>
    <cellStyle name="Comma 2 5 2 2 3 2" xfId="713"/>
    <cellStyle name="Comma 2 5 2 2 4" xfId="714"/>
    <cellStyle name="Comma 2 5 2 2 4 2" xfId="715"/>
    <cellStyle name="Comma 2 5 2 2 5" xfId="716"/>
    <cellStyle name="Comma 2 5 2 3" xfId="717"/>
    <cellStyle name="Comma 2 5 2 3 2" xfId="718"/>
    <cellStyle name="Comma 2 5 2 3 2 2" xfId="719"/>
    <cellStyle name="Comma 2 5 2 3 2 2 2" xfId="720"/>
    <cellStyle name="Comma 2 5 2 3 2 3" xfId="721"/>
    <cellStyle name="Comma 2 5 2 3 2 3 2" xfId="722"/>
    <cellStyle name="Comma 2 5 2 3 2 4" xfId="723"/>
    <cellStyle name="Comma 2 5 2 3 3" xfId="724"/>
    <cellStyle name="Comma 2 5 2 3 3 2" xfId="725"/>
    <cellStyle name="Comma 2 5 2 3 4" xfId="726"/>
    <cellStyle name="Comma 2 5 2 3 4 2" xfId="727"/>
    <cellStyle name="Comma 2 5 2 3 5" xfId="728"/>
    <cellStyle name="Comma 2 5 2 4" xfId="729"/>
    <cellStyle name="Comma 2 5 2 4 2" xfId="730"/>
    <cellStyle name="Comma 2 5 2 4 2 2" xfId="731"/>
    <cellStyle name="Comma 2 5 2 4 3" xfId="732"/>
    <cellStyle name="Comma 2 5 2 4 3 2" xfId="733"/>
    <cellStyle name="Comma 2 5 2 4 4" xfId="734"/>
    <cellStyle name="Comma 2 5 2 5" xfId="735"/>
    <cellStyle name="Comma 2 5 2 5 2" xfId="736"/>
    <cellStyle name="Comma 2 5 2 5 2 2" xfId="737"/>
    <cellStyle name="Comma 2 5 2 5 3" xfId="738"/>
    <cellStyle name="Comma 2 5 2 5 3 2" xfId="739"/>
    <cellStyle name="Comma 2 5 2 5 4" xfId="740"/>
    <cellStyle name="Comma 2 5 2 6" xfId="741"/>
    <cellStyle name="Comma 2 5 2 6 2" xfId="742"/>
    <cellStyle name="Comma 2 5 2 7" xfId="743"/>
    <cellStyle name="Comma 2 5 2 7 2" xfId="744"/>
    <cellStyle name="Comma 2 5 2 8" xfId="745"/>
    <cellStyle name="Comma 2 5 2 8 2" xfId="746"/>
    <cellStyle name="Comma 2 5 2 9" xfId="747"/>
    <cellStyle name="Comma 2 5 2 9 2" xfId="748"/>
    <cellStyle name="Comma 2 5 3" xfId="749"/>
    <cellStyle name="Comma 2 5 3 2" xfId="750"/>
    <cellStyle name="Comma 2 5 3 2 2" xfId="751"/>
    <cellStyle name="Comma 2 5 3 2 2 2" xfId="752"/>
    <cellStyle name="Comma 2 5 3 2 3" xfId="753"/>
    <cellStyle name="Comma 2 5 3 2 3 2" xfId="754"/>
    <cellStyle name="Comma 2 5 3 2 4" xfId="755"/>
    <cellStyle name="Comma 2 5 3 3" xfId="756"/>
    <cellStyle name="Comma 2 5 3 3 2" xfId="757"/>
    <cellStyle name="Comma 2 5 3 4" xfId="758"/>
    <cellStyle name="Comma 2 5 3 4 2" xfId="759"/>
    <cellStyle name="Comma 2 5 3 5" xfId="760"/>
    <cellStyle name="Comma 2 5 4" xfId="761"/>
    <cellStyle name="Comma 2 5 4 2" xfId="762"/>
    <cellStyle name="Comma 2 5 4 2 2" xfId="763"/>
    <cellStyle name="Comma 2 5 4 2 2 2" xfId="764"/>
    <cellStyle name="Comma 2 5 4 2 3" xfId="765"/>
    <cellStyle name="Comma 2 5 4 2 3 2" xfId="766"/>
    <cellStyle name="Comma 2 5 4 2 4" xfId="767"/>
    <cellStyle name="Comma 2 5 4 3" xfId="768"/>
    <cellStyle name="Comma 2 5 4 3 2" xfId="769"/>
    <cellStyle name="Comma 2 5 4 4" xfId="770"/>
    <cellStyle name="Comma 2 5 4 4 2" xfId="771"/>
    <cellStyle name="Comma 2 5 4 5" xfId="772"/>
    <cellStyle name="Comma 2 5 5" xfId="773"/>
    <cellStyle name="Comma 2 5 5 2" xfId="774"/>
    <cellStyle name="Comma 2 5 5 2 2" xfId="775"/>
    <cellStyle name="Comma 2 5 5 3" xfId="776"/>
    <cellStyle name="Comma 2 5 5 3 2" xfId="777"/>
    <cellStyle name="Comma 2 5 5 4" xfId="778"/>
    <cellStyle name="Comma 2 5 6" xfId="779"/>
    <cellStyle name="Comma 2 5 6 2" xfId="780"/>
    <cellStyle name="Comma 2 5 6 2 2" xfId="781"/>
    <cellStyle name="Comma 2 5 6 3" xfId="782"/>
    <cellStyle name="Comma 2 5 6 3 2" xfId="783"/>
    <cellStyle name="Comma 2 5 6 4" xfId="784"/>
    <cellStyle name="Comma 2 5 7" xfId="785"/>
    <cellStyle name="Comma 2 5 7 2" xfId="786"/>
    <cellStyle name="Comma 2 5 8" xfId="787"/>
    <cellStyle name="Comma 2 5 8 2" xfId="788"/>
    <cellStyle name="Comma 2 5 9" xfId="789"/>
    <cellStyle name="Comma 2 5 9 2" xfId="790"/>
    <cellStyle name="Comma 2 6" xfId="791"/>
    <cellStyle name="Comma 2 6 10" xfId="792"/>
    <cellStyle name="Comma 2 6 10 2" xfId="793"/>
    <cellStyle name="Comma 2 6 11" xfId="794"/>
    <cellStyle name="Comma 2 6 11 2" xfId="795"/>
    <cellStyle name="Comma 2 6 12" xfId="796"/>
    <cellStyle name="Comma 2 6 12 2" xfId="797"/>
    <cellStyle name="Comma 2 6 13" xfId="798"/>
    <cellStyle name="Comma 2 6 13 2" xfId="799"/>
    <cellStyle name="Comma 2 6 14" xfId="800"/>
    <cellStyle name="Comma 2 6 2" xfId="801"/>
    <cellStyle name="Comma 2 6 2 10" xfId="802"/>
    <cellStyle name="Comma 2 6 2 10 2" xfId="803"/>
    <cellStyle name="Comma 2 6 2 11" xfId="804"/>
    <cellStyle name="Comma 2 6 2 11 2" xfId="805"/>
    <cellStyle name="Comma 2 6 2 12" xfId="806"/>
    <cellStyle name="Comma 2 6 2 12 2" xfId="807"/>
    <cellStyle name="Comma 2 6 2 13" xfId="808"/>
    <cellStyle name="Comma 2 6 2 2" xfId="809"/>
    <cellStyle name="Comma 2 6 2 2 2" xfId="810"/>
    <cellStyle name="Comma 2 6 2 2 2 2" xfId="811"/>
    <cellStyle name="Comma 2 6 2 2 2 2 2" xfId="812"/>
    <cellStyle name="Comma 2 6 2 2 2 3" xfId="813"/>
    <cellStyle name="Comma 2 6 2 2 2 3 2" xfId="814"/>
    <cellStyle name="Comma 2 6 2 2 2 4" xfId="815"/>
    <cellStyle name="Comma 2 6 2 2 3" xfId="816"/>
    <cellStyle name="Comma 2 6 2 2 3 2" xfId="817"/>
    <cellStyle name="Comma 2 6 2 2 4" xfId="818"/>
    <cellStyle name="Comma 2 6 2 2 4 2" xfId="819"/>
    <cellStyle name="Comma 2 6 2 2 5" xfId="820"/>
    <cellStyle name="Comma 2 6 2 3" xfId="821"/>
    <cellStyle name="Comma 2 6 2 3 2" xfId="822"/>
    <cellStyle name="Comma 2 6 2 3 2 2" xfId="823"/>
    <cellStyle name="Comma 2 6 2 3 2 2 2" xfId="824"/>
    <cellStyle name="Comma 2 6 2 3 2 3" xfId="825"/>
    <cellStyle name="Comma 2 6 2 3 2 3 2" xfId="826"/>
    <cellStyle name="Comma 2 6 2 3 2 4" xfId="827"/>
    <cellStyle name="Comma 2 6 2 3 3" xfId="828"/>
    <cellStyle name="Comma 2 6 2 3 3 2" xfId="829"/>
    <cellStyle name="Comma 2 6 2 3 4" xfId="830"/>
    <cellStyle name="Comma 2 6 2 3 4 2" xfId="831"/>
    <cellStyle name="Comma 2 6 2 3 5" xfId="832"/>
    <cellStyle name="Comma 2 6 2 4" xfId="833"/>
    <cellStyle name="Comma 2 6 2 4 2" xfId="834"/>
    <cellStyle name="Comma 2 6 2 4 2 2" xfId="835"/>
    <cellStyle name="Comma 2 6 2 4 3" xfId="836"/>
    <cellStyle name="Comma 2 6 2 4 3 2" xfId="837"/>
    <cellStyle name="Comma 2 6 2 4 4" xfId="838"/>
    <cellStyle name="Comma 2 6 2 5" xfId="839"/>
    <cellStyle name="Comma 2 6 2 5 2" xfId="840"/>
    <cellStyle name="Comma 2 6 2 5 2 2" xfId="841"/>
    <cellStyle name="Comma 2 6 2 5 3" xfId="842"/>
    <cellStyle name="Comma 2 6 2 5 3 2" xfId="843"/>
    <cellStyle name="Comma 2 6 2 5 4" xfId="844"/>
    <cellStyle name="Comma 2 6 2 6" xfId="845"/>
    <cellStyle name="Comma 2 6 2 6 2" xfId="846"/>
    <cellStyle name="Comma 2 6 2 7" xfId="847"/>
    <cellStyle name="Comma 2 6 2 7 2" xfId="848"/>
    <cellStyle name="Comma 2 6 2 8" xfId="849"/>
    <cellStyle name="Comma 2 6 2 8 2" xfId="850"/>
    <cellStyle name="Comma 2 6 2 9" xfId="851"/>
    <cellStyle name="Comma 2 6 2 9 2" xfId="852"/>
    <cellStyle name="Comma 2 6 3" xfId="853"/>
    <cellStyle name="Comma 2 6 3 2" xfId="854"/>
    <cellStyle name="Comma 2 6 3 2 2" xfId="855"/>
    <cellStyle name="Comma 2 6 3 2 2 2" xfId="856"/>
    <cellStyle name="Comma 2 6 3 2 3" xfId="857"/>
    <cellStyle name="Comma 2 6 3 2 3 2" xfId="858"/>
    <cellStyle name="Comma 2 6 3 2 4" xfId="859"/>
    <cellStyle name="Comma 2 6 3 3" xfId="860"/>
    <cellStyle name="Comma 2 6 3 3 2" xfId="861"/>
    <cellStyle name="Comma 2 6 3 4" xfId="862"/>
    <cellStyle name="Comma 2 6 3 4 2" xfId="863"/>
    <cellStyle name="Comma 2 6 3 5" xfId="864"/>
    <cellStyle name="Comma 2 6 4" xfId="865"/>
    <cellStyle name="Comma 2 6 4 2" xfId="866"/>
    <cellStyle name="Comma 2 6 4 2 2" xfId="867"/>
    <cellStyle name="Comma 2 6 4 2 2 2" xfId="868"/>
    <cellStyle name="Comma 2 6 4 2 3" xfId="869"/>
    <cellStyle name="Comma 2 6 4 2 3 2" xfId="870"/>
    <cellStyle name="Comma 2 6 4 2 4" xfId="871"/>
    <cellStyle name="Comma 2 6 4 3" xfId="872"/>
    <cellStyle name="Comma 2 6 4 3 2" xfId="873"/>
    <cellStyle name="Comma 2 6 4 4" xfId="874"/>
    <cellStyle name="Comma 2 6 4 4 2" xfId="875"/>
    <cellStyle name="Comma 2 6 4 5" xfId="876"/>
    <cellStyle name="Comma 2 6 5" xfId="877"/>
    <cellStyle name="Comma 2 6 5 2" xfId="878"/>
    <cellStyle name="Comma 2 6 5 2 2" xfId="879"/>
    <cellStyle name="Comma 2 6 5 3" xfId="880"/>
    <cellStyle name="Comma 2 6 5 3 2" xfId="881"/>
    <cellStyle name="Comma 2 6 5 4" xfId="882"/>
    <cellStyle name="Comma 2 6 6" xfId="883"/>
    <cellStyle name="Comma 2 6 6 2" xfId="884"/>
    <cellStyle name="Comma 2 6 6 2 2" xfId="885"/>
    <cellStyle name="Comma 2 6 6 3" xfId="886"/>
    <cellStyle name="Comma 2 6 6 3 2" xfId="887"/>
    <cellStyle name="Comma 2 6 6 4" xfId="888"/>
    <cellStyle name="Comma 2 6 7" xfId="889"/>
    <cellStyle name="Comma 2 6 7 2" xfId="890"/>
    <cellStyle name="Comma 2 6 8" xfId="891"/>
    <cellStyle name="Comma 2 6 8 2" xfId="892"/>
    <cellStyle name="Comma 2 6 9" xfId="893"/>
    <cellStyle name="Comma 2 6 9 2" xfId="894"/>
    <cellStyle name="Comma 2 7" xfId="895"/>
    <cellStyle name="Comma 2 7 10" xfId="896"/>
    <cellStyle name="Comma 2 7 10 2" xfId="897"/>
    <cellStyle name="Comma 2 7 11" xfId="898"/>
    <cellStyle name="Comma 2 7 11 2" xfId="899"/>
    <cellStyle name="Comma 2 7 12" xfId="900"/>
    <cellStyle name="Comma 2 7 12 2" xfId="901"/>
    <cellStyle name="Comma 2 7 13" xfId="902"/>
    <cellStyle name="Comma 2 7 13 2" xfId="903"/>
    <cellStyle name="Comma 2 7 14" xfId="904"/>
    <cellStyle name="Comma 2 7 2" xfId="905"/>
    <cellStyle name="Comma 2 7 2 10" xfId="906"/>
    <cellStyle name="Comma 2 7 2 10 2" xfId="907"/>
    <cellStyle name="Comma 2 7 2 11" xfId="908"/>
    <cellStyle name="Comma 2 7 2 11 2" xfId="909"/>
    <cellStyle name="Comma 2 7 2 12" xfId="910"/>
    <cellStyle name="Comma 2 7 2 12 2" xfId="911"/>
    <cellStyle name="Comma 2 7 2 13" xfId="912"/>
    <cellStyle name="Comma 2 7 2 2" xfId="913"/>
    <cellStyle name="Comma 2 7 2 2 2" xfId="914"/>
    <cellStyle name="Comma 2 7 2 2 2 2" xfId="915"/>
    <cellStyle name="Comma 2 7 2 2 2 2 2" xfId="916"/>
    <cellStyle name="Comma 2 7 2 2 2 3" xfId="917"/>
    <cellStyle name="Comma 2 7 2 2 2 3 2" xfId="918"/>
    <cellStyle name="Comma 2 7 2 2 2 4" xfId="919"/>
    <cellStyle name="Comma 2 7 2 2 3" xfId="920"/>
    <cellStyle name="Comma 2 7 2 2 3 2" xfId="921"/>
    <cellStyle name="Comma 2 7 2 2 4" xfId="922"/>
    <cellStyle name="Comma 2 7 2 2 4 2" xfId="923"/>
    <cellStyle name="Comma 2 7 2 2 5" xfId="924"/>
    <cellStyle name="Comma 2 7 2 3" xfId="925"/>
    <cellStyle name="Comma 2 7 2 3 2" xfId="926"/>
    <cellStyle name="Comma 2 7 2 3 2 2" xfId="927"/>
    <cellStyle name="Comma 2 7 2 3 2 2 2" xfId="928"/>
    <cellStyle name="Comma 2 7 2 3 2 3" xfId="929"/>
    <cellStyle name="Comma 2 7 2 3 2 3 2" xfId="930"/>
    <cellStyle name="Comma 2 7 2 3 2 4" xfId="931"/>
    <cellStyle name="Comma 2 7 2 3 3" xfId="932"/>
    <cellStyle name="Comma 2 7 2 3 3 2" xfId="933"/>
    <cellStyle name="Comma 2 7 2 3 4" xfId="934"/>
    <cellStyle name="Comma 2 7 2 3 4 2" xfId="935"/>
    <cellStyle name="Comma 2 7 2 3 5" xfId="936"/>
    <cellStyle name="Comma 2 7 2 4" xfId="937"/>
    <cellStyle name="Comma 2 7 2 4 2" xfId="938"/>
    <cellStyle name="Comma 2 7 2 4 2 2" xfId="939"/>
    <cellStyle name="Comma 2 7 2 4 3" xfId="940"/>
    <cellStyle name="Comma 2 7 2 4 3 2" xfId="941"/>
    <cellStyle name="Comma 2 7 2 4 4" xfId="942"/>
    <cellStyle name="Comma 2 7 2 5" xfId="943"/>
    <cellStyle name="Comma 2 7 2 5 2" xfId="944"/>
    <cellStyle name="Comma 2 7 2 5 2 2" xfId="945"/>
    <cellStyle name="Comma 2 7 2 5 3" xfId="946"/>
    <cellStyle name="Comma 2 7 2 5 3 2" xfId="947"/>
    <cellStyle name="Comma 2 7 2 5 4" xfId="948"/>
    <cellStyle name="Comma 2 7 2 6" xfId="949"/>
    <cellStyle name="Comma 2 7 2 6 2" xfId="950"/>
    <cellStyle name="Comma 2 7 2 7" xfId="951"/>
    <cellStyle name="Comma 2 7 2 7 2" xfId="952"/>
    <cellStyle name="Comma 2 7 2 8" xfId="953"/>
    <cellStyle name="Comma 2 7 2 8 2" xfId="954"/>
    <cellStyle name="Comma 2 7 2 9" xfId="955"/>
    <cellStyle name="Comma 2 7 2 9 2" xfId="956"/>
    <cellStyle name="Comma 2 7 3" xfId="957"/>
    <cellStyle name="Comma 2 7 3 2" xfId="958"/>
    <cellStyle name="Comma 2 7 3 2 2" xfId="959"/>
    <cellStyle name="Comma 2 7 3 2 2 2" xfId="960"/>
    <cellStyle name="Comma 2 7 3 2 3" xfId="961"/>
    <cellStyle name="Comma 2 7 3 2 3 2" xfId="962"/>
    <cellStyle name="Comma 2 7 3 2 4" xfId="963"/>
    <cellStyle name="Comma 2 7 3 3" xfId="964"/>
    <cellStyle name="Comma 2 7 3 3 2" xfId="965"/>
    <cellStyle name="Comma 2 7 3 4" xfId="966"/>
    <cellStyle name="Comma 2 7 3 4 2" xfId="967"/>
    <cellStyle name="Comma 2 7 3 5" xfId="968"/>
    <cellStyle name="Comma 2 7 4" xfId="969"/>
    <cellStyle name="Comma 2 7 4 2" xfId="970"/>
    <cellStyle name="Comma 2 7 4 2 2" xfId="971"/>
    <cellStyle name="Comma 2 7 4 2 2 2" xfId="972"/>
    <cellStyle name="Comma 2 7 4 2 3" xfId="973"/>
    <cellStyle name="Comma 2 7 4 2 3 2" xfId="974"/>
    <cellStyle name="Comma 2 7 4 2 4" xfId="975"/>
    <cellStyle name="Comma 2 7 4 3" xfId="976"/>
    <cellStyle name="Comma 2 7 4 3 2" xfId="977"/>
    <cellStyle name="Comma 2 7 4 4" xfId="978"/>
    <cellStyle name="Comma 2 7 4 4 2" xfId="979"/>
    <cellStyle name="Comma 2 7 4 5" xfId="980"/>
    <cellStyle name="Comma 2 7 5" xfId="981"/>
    <cellStyle name="Comma 2 7 5 2" xfId="982"/>
    <cellStyle name="Comma 2 7 5 2 2" xfId="983"/>
    <cellStyle name="Comma 2 7 5 3" xfId="984"/>
    <cellStyle name="Comma 2 7 5 3 2" xfId="985"/>
    <cellStyle name="Comma 2 7 5 4" xfId="986"/>
    <cellStyle name="Comma 2 7 6" xfId="987"/>
    <cellStyle name="Comma 2 7 6 2" xfId="988"/>
    <cellStyle name="Comma 2 7 6 2 2" xfId="989"/>
    <cellStyle name="Comma 2 7 6 3" xfId="990"/>
    <cellStyle name="Comma 2 7 6 3 2" xfId="991"/>
    <cellStyle name="Comma 2 7 6 4" xfId="992"/>
    <cellStyle name="Comma 2 7 7" xfId="993"/>
    <cellStyle name="Comma 2 7 7 2" xfId="994"/>
    <cellStyle name="Comma 2 7 8" xfId="995"/>
    <cellStyle name="Comma 2 7 8 2" xfId="996"/>
    <cellStyle name="Comma 2 7 9" xfId="997"/>
    <cellStyle name="Comma 2 7 9 2" xfId="998"/>
    <cellStyle name="Comma 2 8" xfId="999"/>
    <cellStyle name="Comma 2 8 2" xfId="1000"/>
    <cellStyle name="Comma 2 8 3" xfId="1001"/>
    <cellStyle name="Comma 2 9" xfId="1002"/>
    <cellStyle name="Comma 2 9 10" xfId="1003"/>
    <cellStyle name="Comma 2 9 10 2" xfId="1004"/>
    <cellStyle name="Comma 2 9 11" xfId="1005"/>
    <cellStyle name="Comma 2 9 11 2" xfId="1006"/>
    <cellStyle name="Comma 2 9 12" xfId="1007"/>
    <cellStyle name="Comma 2 9 12 2" xfId="1008"/>
    <cellStyle name="Comma 2 9 13" xfId="1009"/>
    <cellStyle name="Comma 2 9 2" xfId="1010"/>
    <cellStyle name="Comma 2 9 2 2" xfId="1011"/>
    <cellStyle name="Comma 2 9 2 2 2" xfId="1012"/>
    <cellStyle name="Comma 2 9 2 2 2 2" xfId="1013"/>
    <cellStyle name="Comma 2 9 2 2 3" xfId="1014"/>
    <cellStyle name="Comma 2 9 2 2 3 2" xfId="1015"/>
    <cellStyle name="Comma 2 9 2 2 4" xfId="1016"/>
    <cellStyle name="Comma 2 9 2 3" xfId="1017"/>
    <cellStyle name="Comma 2 9 2 3 2" xfId="1018"/>
    <cellStyle name="Comma 2 9 2 4" xfId="1019"/>
    <cellStyle name="Comma 2 9 2 4 2" xfId="1020"/>
    <cellStyle name="Comma 2 9 2 5" xfId="1021"/>
    <cellStyle name="Comma 2 9 3" xfId="1022"/>
    <cellStyle name="Comma 2 9 3 2" xfId="1023"/>
    <cellStyle name="Comma 2 9 3 2 2" xfId="1024"/>
    <cellStyle name="Comma 2 9 3 2 2 2" xfId="1025"/>
    <cellStyle name="Comma 2 9 3 2 3" xfId="1026"/>
    <cellStyle name="Comma 2 9 3 2 3 2" xfId="1027"/>
    <cellStyle name="Comma 2 9 3 2 4" xfId="1028"/>
    <cellStyle name="Comma 2 9 3 3" xfId="1029"/>
    <cellStyle name="Comma 2 9 3 3 2" xfId="1030"/>
    <cellStyle name="Comma 2 9 3 4" xfId="1031"/>
    <cellStyle name="Comma 2 9 3 4 2" xfId="1032"/>
    <cellStyle name="Comma 2 9 3 5" xfId="1033"/>
    <cellStyle name="Comma 2 9 4" xfId="1034"/>
    <cellStyle name="Comma 2 9 4 2" xfId="1035"/>
    <cellStyle name="Comma 2 9 4 2 2" xfId="1036"/>
    <cellStyle name="Comma 2 9 4 3" xfId="1037"/>
    <cellStyle name="Comma 2 9 4 3 2" xfId="1038"/>
    <cellStyle name="Comma 2 9 4 4" xfId="1039"/>
    <cellStyle name="Comma 2 9 5" xfId="1040"/>
    <cellStyle name="Comma 2 9 5 2" xfId="1041"/>
    <cellStyle name="Comma 2 9 5 2 2" xfId="1042"/>
    <cellStyle name="Comma 2 9 5 3" xfId="1043"/>
    <cellStyle name="Comma 2 9 5 3 2" xfId="1044"/>
    <cellStyle name="Comma 2 9 5 4" xfId="1045"/>
    <cellStyle name="Comma 2 9 6" xfId="1046"/>
    <cellStyle name="Comma 2 9 6 2" xfId="1047"/>
    <cellStyle name="Comma 2 9 7" xfId="1048"/>
    <cellStyle name="Comma 2 9 7 2" xfId="1049"/>
    <cellStyle name="Comma 2 9 8" xfId="1050"/>
    <cellStyle name="Comma 2 9 8 2" xfId="1051"/>
    <cellStyle name="Comma 2 9 9" xfId="1052"/>
    <cellStyle name="Comma 2 9 9 2" xfId="1053"/>
    <cellStyle name="Comma 20" xfId="1054"/>
    <cellStyle name="Comma 21" xfId="1055"/>
    <cellStyle name="Comma 22" xfId="1056"/>
    <cellStyle name="Comma 22 2" xfId="1057"/>
    <cellStyle name="Comma 23" xfId="1058"/>
    <cellStyle name="Comma 24" xfId="1059"/>
    <cellStyle name="Comma 25" xfId="1060"/>
    <cellStyle name="Comma 26" xfId="1061"/>
    <cellStyle name="Comma 27" xfId="1062"/>
    <cellStyle name="Comma 28" xfId="1063"/>
    <cellStyle name="Comma 28 3" xfId="1064"/>
    <cellStyle name="Comma 29" xfId="1065"/>
    <cellStyle name="Comma 3" xfId="1066"/>
    <cellStyle name="Comma 3 10" xfId="1067"/>
    <cellStyle name="Comma 3 11" xfId="1068"/>
    <cellStyle name="Comma 3 12" xfId="1069"/>
    <cellStyle name="Comma 3 13" xfId="1070"/>
    <cellStyle name="Comma 3 14" xfId="1071"/>
    <cellStyle name="Comma 3 15" xfId="1072"/>
    <cellStyle name="Comma 3 16" xfId="1073"/>
    <cellStyle name="Comma 3 17" xfId="1074"/>
    <cellStyle name="Comma 3 18" xfId="1075"/>
    <cellStyle name="Comma 3 19" xfId="1076"/>
    <cellStyle name="Comma 3 2" xfId="1077"/>
    <cellStyle name="Comma 3 2 2" xfId="1078"/>
    <cellStyle name="Comma 3 20" xfId="1079"/>
    <cellStyle name="Comma 3 21" xfId="1080"/>
    <cellStyle name="Comma 3 22" xfId="1081"/>
    <cellStyle name="Comma 3 23" xfId="1082"/>
    <cellStyle name="Comma 3 24" xfId="1083"/>
    <cellStyle name="Comma 3 3" xfId="1084"/>
    <cellStyle name="Comma 3 4" xfId="1085"/>
    <cellStyle name="Comma 3 5" xfId="1086"/>
    <cellStyle name="Comma 3 6" xfId="1087"/>
    <cellStyle name="Comma 3 7" xfId="1088"/>
    <cellStyle name="Comma 3 8" xfId="1089"/>
    <cellStyle name="Comma 3 9" xfId="1090"/>
    <cellStyle name="Comma 30" xfId="1091"/>
    <cellStyle name="Comma 4" xfId="1092"/>
    <cellStyle name="Comma 4 10" xfId="1093"/>
    <cellStyle name="Comma 4 11" xfId="1094"/>
    <cellStyle name="Comma 4 11 2" xfId="1095"/>
    <cellStyle name="Comma 4 11 2 2" xfId="1096"/>
    <cellStyle name="Comma 4 11 2 2 2" xfId="1097"/>
    <cellStyle name="Comma 4 11 2 2 3" xfId="1098"/>
    <cellStyle name="Comma 4 11 2 3" xfId="1099"/>
    <cellStyle name="Comma 4 11 2 3 2" xfId="1100"/>
    <cellStyle name="Comma 4 11 2 3 3" xfId="1101"/>
    <cellStyle name="Comma 4 11 2 4" xfId="1102"/>
    <cellStyle name="Comma 4 11 2 5" xfId="1103"/>
    <cellStyle name="Comma 4 11 3" xfId="1104"/>
    <cellStyle name="Comma 4 11 3 2" xfId="1105"/>
    <cellStyle name="Comma 4 11 3 2 2" xfId="1106"/>
    <cellStyle name="Comma 4 11 3 2 3" xfId="1107"/>
    <cellStyle name="Comma 4 11 3 3" xfId="1108"/>
    <cellStyle name="Comma 4 11 3 3 2" xfId="1109"/>
    <cellStyle name="Comma 4 11 3 3 3" xfId="1110"/>
    <cellStyle name="Comma 4 11 3 4" xfId="1111"/>
    <cellStyle name="Comma 4 11 3 5" xfId="1112"/>
    <cellStyle name="Comma 4 11 4" xfId="1113"/>
    <cellStyle name="Comma 4 11 4 2" xfId="1114"/>
    <cellStyle name="Comma 4 11 4 2 2" xfId="1115"/>
    <cellStyle name="Comma 4 11 4 2 3" xfId="1116"/>
    <cellStyle name="Comma 4 11 4 3" xfId="1117"/>
    <cellStyle name="Comma 4 11 4 3 2" xfId="1118"/>
    <cellStyle name="Comma 4 11 4 3 3" xfId="1119"/>
    <cellStyle name="Comma 4 11 4 4" xfId="1120"/>
    <cellStyle name="Comma 4 11 4 5" xfId="1121"/>
    <cellStyle name="Comma 4 11 5" xfId="1122"/>
    <cellStyle name="Comma 4 11 5 2" xfId="1123"/>
    <cellStyle name="Comma 4 11 5 2 2" xfId="1124"/>
    <cellStyle name="Comma 4 11 5 2 3" xfId="1125"/>
    <cellStyle name="Comma 4 11 5 3" xfId="1126"/>
    <cellStyle name="Comma 4 11 5 3 2" xfId="1127"/>
    <cellStyle name="Comma 4 11 5 3 3" xfId="1128"/>
    <cellStyle name="Comma 4 11 5 4" xfId="1129"/>
    <cellStyle name="Comma 4 11 5 5" xfId="1130"/>
    <cellStyle name="Comma 4 11 6" xfId="1131"/>
    <cellStyle name="Comma 4 11 6 2" xfId="1132"/>
    <cellStyle name="Comma 4 11 6 3" xfId="1133"/>
    <cellStyle name="Comma 4 11 7" xfId="1134"/>
    <cellStyle name="Comma 4 11 7 2" xfId="1135"/>
    <cellStyle name="Comma 4 11 7 3" xfId="1136"/>
    <cellStyle name="Comma 4 11 8" xfId="1137"/>
    <cellStyle name="Comma 4 11 9" xfId="1138"/>
    <cellStyle name="Comma 4 12" xfId="1139"/>
    <cellStyle name="Comma 4 12 2" xfId="1140"/>
    <cellStyle name="Comma 4 12 2 2" xfId="1141"/>
    <cellStyle name="Comma 4 12 2 2 2" xfId="1142"/>
    <cellStyle name="Comma 4 12 2 2 3" xfId="1143"/>
    <cellStyle name="Comma 4 12 2 3" xfId="1144"/>
    <cellStyle name="Comma 4 12 2 3 2" xfId="1145"/>
    <cellStyle name="Comma 4 12 2 3 3" xfId="1146"/>
    <cellStyle name="Comma 4 12 2 4" xfId="1147"/>
    <cellStyle name="Comma 4 12 2 5" xfId="1148"/>
    <cellStyle name="Comma 4 12 3" xfId="1149"/>
    <cellStyle name="Comma 4 12 3 2" xfId="1150"/>
    <cellStyle name="Comma 4 12 3 2 2" xfId="1151"/>
    <cellStyle name="Comma 4 12 3 2 3" xfId="1152"/>
    <cellStyle name="Comma 4 12 3 3" xfId="1153"/>
    <cellStyle name="Comma 4 12 3 3 2" xfId="1154"/>
    <cellStyle name="Comma 4 12 3 3 3" xfId="1155"/>
    <cellStyle name="Comma 4 12 3 4" xfId="1156"/>
    <cellStyle name="Comma 4 12 3 5" xfId="1157"/>
    <cellStyle name="Comma 4 12 4" xfId="1158"/>
    <cellStyle name="Comma 4 12 4 2" xfId="1159"/>
    <cellStyle name="Comma 4 12 4 2 2" xfId="1160"/>
    <cellStyle name="Comma 4 12 4 2 3" xfId="1161"/>
    <cellStyle name="Comma 4 12 4 3" xfId="1162"/>
    <cellStyle name="Comma 4 12 4 3 2" xfId="1163"/>
    <cellStyle name="Comma 4 12 4 3 3" xfId="1164"/>
    <cellStyle name="Comma 4 12 4 4" xfId="1165"/>
    <cellStyle name="Comma 4 12 4 5" xfId="1166"/>
    <cellStyle name="Comma 4 12 5" xfId="1167"/>
    <cellStyle name="Comma 4 12 5 2" xfId="1168"/>
    <cellStyle name="Comma 4 12 5 2 2" xfId="1169"/>
    <cellStyle name="Comma 4 12 5 2 3" xfId="1170"/>
    <cellStyle name="Comma 4 12 5 3" xfId="1171"/>
    <cellStyle name="Comma 4 12 5 3 2" xfId="1172"/>
    <cellStyle name="Comma 4 12 5 3 3" xfId="1173"/>
    <cellStyle name="Comma 4 12 5 4" xfId="1174"/>
    <cellStyle name="Comma 4 12 5 5" xfId="1175"/>
    <cellStyle name="Comma 4 12 6" xfId="1176"/>
    <cellStyle name="Comma 4 12 6 2" xfId="1177"/>
    <cellStyle name="Comma 4 12 6 3" xfId="1178"/>
    <cellStyle name="Comma 4 12 7" xfId="1179"/>
    <cellStyle name="Comma 4 12 7 2" xfId="1180"/>
    <cellStyle name="Comma 4 12 7 3" xfId="1181"/>
    <cellStyle name="Comma 4 12 8" xfId="1182"/>
    <cellStyle name="Comma 4 12 9" xfId="1183"/>
    <cellStyle name="Comma 4 13" xfId="1184"/>
    <cellStyle name="Comma 4 13 2" xfId="1185"/>
    <cellStyle name="Comma 4 13 2 2" xfId="1186"/>
    <cellStyle name="Comma 4 13 2 2 2" xfId="1187"/>
    <cellStyle name="Comma 4 13 2 2 3" xfId="1188"/>
    <cellStyle name="Comma 4 13 2 3" xfId="1189"/>
    <cellStyle name="Comma 4 13 2 3 2" xfId="1190"/>
    <cellStyle name="Comma 4 13 2 3 3" xfId="1191"/>
    <cellStyle name="Comma 4 13 2 4" xfId="1192"/>
    <cellStyle name="Comma 4 13 2 5" xfId="1193"/>
    <cellStyle name="Comma 4 13 3" xfId="1194"/>
    <cellStyle name="Comma 4 13 3 2" xfId="1195"/>
    <cellStyle name="Comma 4 13 3 2 2" xfId="1196"/>
    <cellStyle name="Comma 4 13 3 2 3" xfId="1197"/>
    <cellStyle name="Comma 4 13 3 3" xfId="1198"/>
    <cellStyle name="Comma 4 13 3 3 2" xfId="1199"/>
    <cellStyle name="Comma 4 13 3 3 3" xfId="1200"/>
    <cellStyle name="Comma 4 13 3 4" xfId="1201"/>
    <cellStyle name="Comma 4 13 3 5" xfId="1202"/>
    <cellStyle name="Comma 4 13 4" xfId="1203"/>
    <cellStyle name="Comma 4 13 4 2" xfId="1204"/>
    <cellStyle name="Comma 4 13 4 2 2" xfId="1205"/>
    <cellStyle name="Comma 4 13 4 2 3" xfId="1206"/>
    <cellStyle name="Comma 4 13 4 3" xfId="1207"/>
    <cellStyle name="Comma 4 13 4 3 2" xfId="1208"/>
    <cellStyle name="Comma 4 13 4 3 3" xfId="1209"/>
    <cellStyle name="Comma 4 13 4 4" xfId="1210"/>
    <cellStyle name="Comma 4 13 4 5" xfId="1211"/>
    <cellStyle name="Comma 4 13 5" xfId="1212"/>
    <cellStyle name="Comma 4 13 5 2" xfId="1213"/>
    <cellStyle name="Comma 4 13 5 2 2" xfId="1214"/>
    <cellStyle name="Comma 4 13 5 2 3" xfId="1215"/>
    <cellStyle name="Comma 4 13 5 3" xfId="1216"/>
    <cellStyle name="Comma 4 13 5 3 2" xfId="1217"/>
    <cellStyle name="Comma 4 13 5 3 3" xfId="1218"/>
    <cellStyle name="Comma 4 13 5 4" xfId="1219"/>
    <cellStyle name="Comma 4 13 5 5" xfId="1220"/>
    <cellStyle name="Comma 4 13 6" xfId="1221"/>
    <cellStyle name="Comma 4 13 6 2" xfId="1222"/>
    <cellStyle name="Comma 4 13 6 3" xfId="1223"/>
    <cellStyle name="Comma 4 13 7" xfId="1224"/>
    <cellStyle name="Comma 4 13 7 2" xfId="1225"/>
    <cellStyle name="Comma 4 13 7 3" xfId="1226"/>
    <cellStyle name="Comma 4 13 8" xfId="1227"/>
    <cellStyle name="Comma 4 13 9" xfId="1228"/>
    <cellStyle name="Comma 4 14" xfId="1229"/>
    <cellStyle name="Comma 4 14 2" xfId="1230"/>
    <cellStyle name="Comma 4 14 2 2" xfId="1231"/>
    <cellStyle name="Comma 4 14 2 2 2" xfId="1232"/>
    <cellStyle name="Comma 4 14 2 2 3" xfId="1233"/>
    <cellStyle name="Comma 4 14 2 3" xfId="1234"/>
    <cellStyle name="Comma 4 14 2 3 2" xfId="1235"/>
    <cellStyle name="Comma 4 14 2 3 3" xfId="1236"/>
    <cellStyle name="Comma 4 14 2 4" xfId="1237"/>
    <cellStyle name="Comma 4 14 2 5" xfId="1238"/>
    <cellStyle name="Comma 4 14 3" xfId="1239"/>
    <cellStyle name="Comma 4 14 3 2" xfId="1240"/>
    <cellStyle name="Comma 4 14 3 2 2" xfId="1241"/>
    <cellStyle name="Comma 4 14 3 2 3" xfId="1242"/>
    <cellStyle name="Comma 4 14 3 3" xfId="1243"/>
    <cellStyle name="Comma 4 14 3 3 2" xfId="1244"/>
    <cellStyle name="Comma 4 14 3 3 3" xfId="1245"/>
    <cellStyle name="Comma 4 14 3 4" xfId="1246"/>
    <cellStyle name="Comma 4 14 3 5" xfId="1247"/>
    <cellStyle name="Comma 4 14 4" xfId="1248"/>
    <cellStyle name="Comma 4 14 4 2" xfId="1249"/>
    <cellStyle name="Comma 4 14 4 2 2" xfId="1250"/>
    <cellStyle name="Comma 4 14 4 2 3" xfId="1251"/>
    <cellStyle name="Comma 4 14 4 3" xfId="1252"/>
    <cellStyle name="Comma 4 14 4 3 2" xfId="1253"/>
    <cellStyle name="Comma 4 14 4 3 3" xfId="1254"/>
    <cellStyle name="Comma 4 14 4 4" xfId="1255"/>
    <cellStyle name="Comma 4 14 4 5" xfId="1256"/>
    <cellStyle name="Comma 4 14 5" xfId="1257"/>
    <cellStyle name="Comma 4 14 5 2" xfId="1258"/>
    <cellStyle name="Comma 4 14 5 2 2" xfId="1259"/>
    <cellStyle name="Comma 4 14 5 2 3" xfId="1260"/>
    <cellStyle name="Comma 4 14 5 3" xfId="1261"/>
    <cellStyle name="Comma 4 14 5 3 2" xfId="1262"/>
    <cellStyle name="Comma 4 14 5 3 3" xfId="1263"/>
    <cellStyle name="Comma 4 14 5 4" xfId="1264"/>
    <cellStyle name="Comma 4 14 5 5" xfId="1265"/>
    <cellStyle name="Comma 4 14 6" xfId="1266"/>
    <cellStyle name="Comma 4 14 6 2" xfId="1267"/>
    <cellStyle name="Comma 4 14 6 3" xfId="1268"/>
    <cellStyle name="Comma 4 14 7" xfId="1269"/>
    <cellStyle name="Comma 4 14 7 2" xfId="1270"/>
    <cellStyle name="Comma 4 14 7 3" xfId="1271"/>
    <cellStyle name="Comma 4 14 8" xfId="1272"/>
    <cellStyle name="Comma 4 14 9" xfId="1273"/>
    <cellStyle name="Comma 4 15" xfId="1274"/>
    <cellStyle name="Comma 4 15 2" xfId="1275"/>
    <cellStyle name="Comma 4 15 2 2" xfId="1276"/>
    <cellStyle name="Comma 4 15 2 2 2" xfId="1277"/>
    <cellStyle name="Comma 4 15 2 2 3" xfId="1278"/>
    <cellStyle name="Comma 4 15 2 3" xfId="1279"/>
    <cellStyle name="Comma 4 15 2 3 2" xfId="1280"/>
    <cellStyle name="Comma 4 15 2 3 3" xfId="1281"/>
    <cellStyle name="Comma 4 15 2 4" xfId="1282"/>
    <cellStyle name="Comma 4 15 2 5" xfId="1283"/>
    <cellStyle name="Comma 4 15 3" xfId="1284"/>
    <cellStyle name="Comma 4 15 3 2" xfId="1285"/>
    <cellStyle name="Comma 4 15 3 2 2" xfId="1286"/>
    <cellStyle name="Comma 4 15 3 2 3" xfId="1287"/>
    <cellStyle name="Comma 4 15 3 3" xfId="1288"/>
    <cellStyle name="Comma 4 15 3 3 2" xfId="1289"/>
    <cellStyle name="Comma 4 15 3 3 3" xfId="1290"/>
    <cellStyle name="Comma 4 15 3 4" xfId="1291"/>
    <cellStyle name="Comma 4 15 3 5" xfId="1292"/>
    <cellStyle name="Comma 4 15 4" xfId="1293"/>
    <cellStyle name="Comma 4 15 4 2" xfId="1294"/>
    <cellStyle name="Comma 4 15 4 2 2" xfId="1295"/>
    <cellStyle name="Comma 4 15 4 2 3" xfId="1296"/>
    <cellStyle name="Comma 4 15 4 3" xfId="1297"/>
    <cellStyle name="Comma 4 15 4 3 2" xfId="1298"/>
    <cellStyle name="Comma 4 15 4 3 3" xfId="1299"/>
    <cellStyle name="Comma 4 15 4 4" xfId="1300"/>
    <cellStyle name="Comma 4 15 4 5" xfId="1301"/>
    <cellStyle name="Comma 4 15 5" xfId="1302"/>
    <cellStyle name="Comma 4 15 5 2" xfId="1303"/>
    <cellStyle name="Comma 4 15 5 2 2" xfId="1304"/>
    <cellStyle name="Comma 4 15 5 2 3" xfId="1305"/>
    <cellStyle name="Comma 4 15 5 3" xfId="1306"/>
    <cellStyle name="Comma 4 15 5 3 2" xfId="1307"/>
    <cellStyle name="Comma 4 15 5 3 3" xfId="1308"/>
    <cellStyle name="Comma 4 15 5 4" xfId="1309"/>
    <cellStyle name="Comma 4 15 5 5" xfId="1310"/>
    <cellStyle name="Comma 4 15 6" xfId="1311"/>
    <cellStyle name="Comma 4 15 6 2" xfId="1312"/>
    <cellStyle name="Comma 4 15 6 3" xfId="1313"/>
    <cellStyle name="Comma 4 15 7" xfId="1314"/>
    <cellStyle name="Comma 4 15 7 2" xfId="1315"/>
    <cellStyle name="Comma 4 15 7 3" xfId="1316"/>
    <cellStyle name="Comma 4 15 8" xfId="1317"/>
    <cellStyle name="Comma 4 15 9" xfId="1318"/>
    <cellStyle name="Comma 4 16" xfId="1319"/>
    <cellStyle name="Comma 4 16 2" xfId="1320"/>
    <cellStyle name="Comma 4 16 2 2" xfId="1321"/>
    <cellStyle name="Comma 4 16 2 2 2" xfId="1322"/>
    <cellStyle name="Comma 4 16 2 2 3" xfId="1323"/>
    <cellStyle name="Comma 4 16 2 3" xfId="1324"/>
    <cellStyle name="Comma 4 16 2 3 2" xfId="1325"/>
    <cellStyle name="Comma 4 16 2 3 3" xfId="1326"/>
    <cellStyle name="Comma 4 16 2 4" xfId="1327"/>
    <cellStyle name="Comma 4 16 2 5" xfId="1328"/>
    <cellStyle name="Comma 4 16 3" xfId="1329"/>
    <cellStyle name="Comma 4 16 3 2" xfId="1330"/>
    <cellStyle name="Comma 4 16 3 2 2" xfId="1331"/>
    <cellStyle name="Comma 4 16 3 2 3" xfId="1332"/>
    <cellStyle name="Comma 4 16 3 3" xfId="1333"/>
    <cellStyle name="Comma 4 16 3 3 2" xfId="1334"/>
    <cellStyle name="Comma 4 16 3 3 3" xfId="1335"/>
    <cellStyle name="Comma 4 16 3 4" xfId="1336"/>
    <cellStyle name="Comma 4 16 3 5" xfId="1337"/>
    <cellStyle name="Comma 4 16 4" xfId="1338"/>
    <cellStyle name="Comma 4 16 4 2" xfId="1339"/>
    <cellStyle name="Comma 4 16 4 2 2" xfId="1340"/>
    <cellStyle name="Comma 4 16 4 2 3" xfId="1341"/>
    <cellStyle name="Comma 4 16 4 3" xfId="1342"/>
    <cellStyle name="Comma 4 16 4 3 2" xfId="1343"/>
    <cellStyle name="Comma 4 16 4 3 3" xfId="1344"/>
    <cellStyle name="Comma 4 16 4 4" xfId="1345"/>
    <cellStyle name="Comma 4 16 4 5" xfId="1346"/>
    <cellStyle name="Comma 4 16 5" xfId="1347"/>
    <cellStyle name="Comma 4 16 5 2" xfId="1348"/>
    <cellStyle name="Comma 4 16 5 2 2" xfId="1349"/>
    <cellStyle name="Comma 4 16 5 2 3" xfId="1350"/>
    <cellStyle name="Comma 4 16 5 3" xfId="1351"/>
    <cellStyle name="Comma 4 16 5 3 2" xfId="1352"/>
    <cellStyle name="Comma 4 16 5 3 3" xfId="1353"/>
    <cellStyle name="Comma 4 16 5 4" xfId="1354"/>
    <cellStyle name="Comma 4 16 5 5" xfId="1355"/>
    <cellStyle name="Comma 4 16 6" xfId="1356"/>
    <cellStyle name="Comma 4 16 6 2" xfId="1357"/>
    <cellStyle name="Comma 4 16 6 3" xfId="1358"/>
    <cellStyle name="Comma 4 16 7" xfId="1359"/>
    <cellStyle name="Comma 4 16 7 2" xfId="1360"/>
    <cellStyle name="Comma 4 16 7 3" xfId="1361"/>
    <cellStyle name="Comma 4 16 8" xfId="1362"/>
    <cellStyle name="Comma 4 16 9" xfId="1363"/>
    <cellStyle name="Comma 4 17" xfId="1364"/>
    <cellStyle name="Comma 4 17 2" xfId="1365"/>
    <cellStyle name="Comma 4 17 2 2" xfId="1366"/>
    <cellStyle name="Comma 4 17 2 3" xfId="1367"/>
    <cellStyle name="Comma 4 17 3" xfId="1368"/>
    <cellStyle name="Comma 4 17 3 2" xfId="1369"/>
    <cellStyle name="Comma 4 17 3 3" xfId="1370"/>
    <cellStyle name="Comma 4 17 4" xfId="1371"/>
    <cellStyle name="Comma 4 17 5" xfId="1372"/>
    <cellStyle name="Comma 4 18" xfId="1373"/>
    <cellStyle name="Comma 4 18 2" xfId="1374"/>
    <cellStyle name="Comma 4 18 2 2" xfId="1375"/>
    <cellStyle name="Comma 4 18 2 3" xfId="1376"/>
    <cellStyle name="Comma 4 18 3" xfId="1377"/>
    <cellStyle name="Comma 4 18 3 2" xfId="1378"/>
    <cellStyle name="Comma 4 18 3 3" xfId="1379"/>
    <cellStyle name="Comma 4 18 4" xfId="1380"/>
    <cellStyle name="Comma 4 18 5" xfId="1381"/>
    <cellStyle name="Comma 4 19" xfId="1382"/>
    <cellStyle name="Comma 4 19 2" xfId="1383"/>
    <cellStyle name="Comma 4 19 2 2" xfId="1384"/>
    <cellStyle name="Comma 4 19 2 3" xfId="1385"/>
    <cellStyle name="Comma 4 19 3" xfId="1386"/>
    <cellStyle name="Comma 4 19 3 2" xfId="1387"/>
    <cellStyle name="Comma 4 19 3 3" xfId="1388"/>
    <cellStyle name="Comma 4 19 4" xfId="1389"/>
    <cellStyle name="Comma 4 19 5" xfId="1390"/>
    <cellStyle name="Comma 4 2" xfId="1391"/>
    <cellStyle name="Comma 4 2 10" xfId="1392"/>
    <cellStyle name="Comma 4 2 10 2" xfId="1393"/>
    <cellStyle name="Comma 4 2 10 2 2" xfId="1394"/>
    <cellStyle name="Comma 4 2 10 2 2 2" xfId="1395"/>
    <cellStyle name="Comma 4 2 10 2 2 3" xfId="1396"/>
    <cellStyle name="Comma 4 2 10 2 3" xfId="1397"/>
    <cellStyle name="Comma 4 2 10 2 3 2" xfId="1398"/>
    <cellStyle name="Comma 4 2 10 2 3 3" xfId="1399"/>
    <cellStyle name="Comma 4 2 10 2 4" xfId="1400"/>
    <cellStyle name="Comma 4 2 10 2 5" xfId="1401"/>
    <cellStyle name="Comma 4 2 10 3" xfId="1402"/>
    <cellStyle name="Comma 4 2 10 3 2" xfId="1403"/>
    <cellStyle name="Comma 4 2 10 3 2 2" xfId="1404"/>
    <cellStyle name="Comma 4 2 10 3 2 3" xfId="1405"/>
    <cellStyle name="Comma 4 2 10 3 3" xfId="1406"/>
    <cellStyle name="Comma 4 2 10 3 3 2" xfId="1407"/>
    <cellStyle name="Comma 4 2 10 3 3 3" xfId="1408"/>
    <cellStyle name="Comma 4 2 10 3 4" xfId="1409"/>
    <cellStyle name="Comma 4 2 10 3 5" xfId="1410"/>
    <cellStyle name="Comma 4 2 10 4" xfId="1411"/>
    <cellStyle name="Comma 4 2 10 4 2" xfId="1412"/>
    <cellStyle name="Comma 4 2 10 4 2 2" xfId="1413"/>
    <cellStyle name="Comma 4 2 10 4 2 3" xfId="1414"/>
    <cellStyle name="Comma 4 2 10 4 3" xfId="1415"/>
    <cellStyle name="Comma 4 2 10 4 3 2" xfId="1416"/>
    <cellStyle name="Comma 4 2 10 4 3 3" xfId="1417"/>
    <cellStyle name="Comma 4 2 10 4 4" xfId="1418"/>
    <cellStyle name="Comma 4 2 10 4 5" xfId="1419"/>
    <cellStyle name="Comma 4 2 10 5" xfId="1420"/>
    <cellStyle name="Comma 4 2 10 5 2" xfId="1421"/>
    <cellStyle name="Comma 4 2 10 5 2 2" xfId="1422"/>
    <cellStyle name="Comma 4 2 10 5 2 3" xfId="1423"/>
    <cellStyle name="Comma 4 2 10 5 3" xfId="1424"/>
    <cellStyle name="Comma 4 2 10 5 3 2" xfId="1425"/>
    <cellStyle name="Comma 4 2 10 5 3 3" xfId="1426"/>
    <cellStyle name="Comma 4 2 10 5 4" xfId="1427"/>
    <cellStyle name="Comma 4 2 10 5 5" xfId="1428"/>
    <cellStyle name="Comma 4 2 10 6" xfId="1429"/>
    <cellStyle name="Comma 4 2 10 6 2" xfId="1430"/>
    <cellStyle name="Comma 4 2 10 6 3" xfId="1431"/>
    <cellStyle name="Comma 4 2 10 7" xfId="1432"/>
    <cellStyle name="Comma 4 2 10 7 2" xfId="1433"/>
    <cellStyle name="Comma 4 2 10 7 3" xfId="1434"/>
    <cellStyle name="Comma 4 2 10 8" xfId="1435"/>
    <cellStyle name="Comma 4 2 10 9" xfId="1436"/>
    <cellStyle name="Comma 4 2 11" xfId="1437"/>
    <cellStyle name="Comma 4 2 11 2" xfId="1438"/>
    <cellStyle name="Comma 4 2 11 2 2" xfId="1439"/>
    <cellStyle name="Comma 4 2 11 2 2 2" xfId="1440"/>
    <cellStyle name="Comma 4 2 11 2 2 3" xfId="1441"/>
    <cellStyle name="Comma 4 2 11 2 3" xfId="1442"/>
    <cellStyle name="Comma 4 2 11 2 3 2" xfId="1443"/>
    <cellStyle name="Comma 4 2 11 2 3 3" xfId="1444"/>
    <cellStyle name="Comma 4 2 11 2 4" xfId="1445"/>
    <cellStyle name="Comma 4 2 11 2 5" xfId="1446"/>
    <cellStyle name="Comma 4 2 11 3" xfId="1447"/>
    <cellStyle name="Comma 4 2 11 3 2" xfId="1448"/>
    <cellStyle name="Comma 4 2 11 3 2 2" xfId="1449"/>
    <cellStyle name="Comma 4 2 11 3 2 3" xfId="1450"/>
    <cellStyle name="Comma 4 2 11 3 3" xfId="1451"/>
    <cellStyle name="Comma 4 2 11 3 3 2" xfId="1452"/>
    <cellStyle name="Comma 4 2 11 3 3 3" xfId="1453"/>
    <cellStyle name="Comma 4 2 11 3 4" xfId="1454"/>
    <cellStyle name="Comma 4 2 11 3 5" xfId="1455"/>
    <cellStyle name="Comma 4 2 11 4" xfId="1456"/>
    <cellStyle name="Comma 4 2 11 4 2" xfId="1457"/>
    <cellStyle name="Comma 4 2 11 4 2 2" xfId="1458"/>
    <cellStyle name="Comma 4 2 11 4 2 3" xfId="1459"/>
    <cellStyle name="Comma 4 2 11 4 3" xfId="1460"/>
    <cellStyle name="Comma 4 2 11 4 3 2" xfId="1461"/>
    <cellStyle name="Comma 4 2 11 4 3 3" xfId="1462"/>
    <cellStyle name="Comma 4 2 11 4 4" xfId="1463"/>
    <cellStyle name="Comma 4 2 11 4 5" xfId="1464"/>
    <cellStyle name="Comma 4 2 11 5" xfId="1465"/>
    <cellStyle name="Comma 4 2 11 5 2" xfId="1466"/>
    <cellStyle name="Comma 4 2 11 5 2 2" xfId="1467"/>
    <cellStyle name="Comma 4 2 11 5 2 3" xfId="1468"/>
    <cellStyle name="Comma 4 2 11 5 3" xfId="1469"/>
    <cellStyle name="Comma 4 2 11 5 3 2" xfId="1470"/>
    <cellStyle name="Comma 4 2 11 5 3 3" xfId="1471"/>
    <cellStyle name="Comma 4 2 11 5 4" xfId="1472"/>
    <cellStyle name="Comma 4 2 11 5 5" xfId="1473"/>
    <cellStyle name="Comma 4 2 11 6" xfId="1474"/>
    <cellStyle name="Comma 4 2 11 6 2" xfId="1475"/>
    <cellStyle name="Comma 4 2 11 6 3" xfId="1476"/>
    <cellStyle name="Comma 4 2 11 7" xfId="1477"/>
    <cellStyle name="Comma 4 2 11 7 2" xfId="1478"/>
    <cellStyle name="Comma 4 2 11 7 3" xfId="1479"/>
    <cellStyle name="Comma 4 2 11 8" xfId="1480"/>
    <cellStyle name="Comma 4 2 11 9" xfId="1481"/>
    <cellStyle name="Comma 4 2 12" xfId="1482"/>
    <cellStyle name="Comma 4 2 12 2" xfId="1483"/>
    <cellStyle name="Comma 4 2 12 2 2" xfId="1484"/>
    <cellStyle name="Comma 4 2 12 2 2 2" xfId="1485"/>
    <cellStyle name="Comma 4 2 12 2 2 3" xfId="1486"/>
    <cellStyle name="Comma 4 2 12 2 3" xfId="1487"/>
    <cellStyle name="Comma 4 2 12 2 3 2" xfId="1488"/>
    <cellStyle name="Comma 4 2 12 2 3 3" xfId="1489"/>
    <cellStyle name="Comma 4 2 12 2 4" xfId="1490"/>
    <cellStyle name="Comma 4 2 12 2 5" xfId="1491"/>
    <cellStyle name="Comma 4 2 12 3" xfId="1492"/>
    <cellStyle name="Comma 4 2 12 3 2" xfId="1493"/>
    <cellStyle name="Comma 4 2 12 3 2 2" xfId="1494"/>
    <cellStyle name="Comma 4 2 12 3 2 3" xfId="1495"/>
    <cellStyle name="Comma 4 2 12 3 3" xfId="1496"/>
    <cellStyle name="Comma 4 2 12 3 3 2" xfId="1497"/>
    <cellStyle name="Comma 4 2 12 3 3 3" xfId="1498"/>
    <cellStyle name="Comma 4 2 12 3 4" xfId="1499"/>
    <cellStyle name="Comma 4 2 12 3 5" xfId="1500"/>
    <cellStyle name="Comma 4 2 12 4" xfId="1501"/>
    <cellStyle name="Comma 4 2 12 4 2" xfId="1502"/>
    <cellStyle name="Comma 4 2 12 4 2 2" xfId="1503"/>
    <cellStyle name="Comma 4 2 12 4 2 3" xfId="1504"/>
    <cellStyle name="Comma 4 2 12 4 3" xfId="1505"/>
    <cellStyle name="Comma 4 2 12 4 3 2" xfId="1506"/>
    <cellStyle name="Comma 4 2 12 4 3 3" xfId="1507"/>
    <cellStyle name="Comma 4 2 12 4 4" xfId="1508"/>
    <cellStyle name="Comma 4 2 12 4 5" xfId="1509"/>
    <cellStyle name="Comma 4 2 12 5" xfId="1510"/>
    <cellStyle name="Comma 4 2 12 5 2" xfId="1511"/>
    <cellStyle name="Comma 4 2 12 5 2 2" xfId="1512"/>
    <cellStyle name="Comma 4 2 12 5 2 3" xfId="1513"/>
    <cellStyle name="Comma 4 2 12 5 3" xfId="1514"/>
    <cellStyle name="Comma 4 2 12 5 3 2" xfId="1515"/>
    <cellStyle name="Comma 4 2 12 5 3 3" xfId="1516"/>
    <cellStyle name="Comma 4 2 12 5 4" xfId="1517"/>
    <cellStyle name="Comma 4 2 12 5 5" xfId="1518"/>
    <cellStyle name="Comma 4 2 12 6" xfId="1519"/>
    <cellStyle name="Comma 4 2 12 6 2" xfId="1520"/>
    <cellStyle name="Comma 4 2 12 6 3" xfId="1521"/>
    <cellStyle name="Comma 4 2 12 7" xfId="1522"/>
    <cellStyle name="Comma 4 2 12 7 2" xfId="1523"/>
    <cellStyle name="Comma 4 2 12 7 3" xfId="1524"/>
    <cellStyle name="Comma 4 2 12 8" xfId="1525"/>
    <cellStyle name="Comma 4 2 12 9" xfId="1526"/>
    <cellStyle name="Comma 4 2 13" xfId="1527"/>
    <cellStyle name="Comma 4 2 13 2" xfId="1528"/>
    <cellStyle name="Comma 4 2 13 2 2" xfId="1529"/>
    <cellStyle name="Comma 4 2 13 2 2 2" xfId="1530"/>
    <cellStyle name="Comma 4 2 13 2 2 3" xfId="1531"/>
    <cellStyle name="Comma 4 2 13 2 3" xfId="1532"/>
    <cellStyle name="Comma 4 2 13 2 3 2" xfId="1533"/>
    <cellStyle name="Comma 4 2 13 2 3 3" xfId="1534"/>
    <cellStyle name="Comma 4 2 13 2 4" xfId="1535"/>
    <cellStyle name="Comma 4 2 13 2 5" xfId="1536"/>
    <cellStyle name="Comma 4 2 13 3" xfId="1537"/>
    <cellStyle name="Comma 4 2 13 3 2" xfId="1538"/>
    <cellStyle name="Comma 4 2 13 3 2 2" xfId="1539"/>
    <cellStyle name="Comma 4 2 13 3 2 3" xfId="1540"/>
    <cellStyle name="Comma 4 2 13 3 3" xfId="1541"/>
    <cellStyle name="Comma 4 2 13 3 3 2" xfId="1542"/>
    <cellStyle name="Comma 4 2 13 3 3 3" xfId="1543"/>
    <cellStyle name="Comma 4 2 13 3 4" xfId="1544"/>
    <cellStyle name="Comma 4 2 13 3 5" xfId="1545"/>
    <cellStyle name="Comma 4 2 13 4" xfId="1546"/>
    <cellStyle name="Comma 4 2 13 4 2" xfId="1547"/>
    <cellStyle name="Comma 4 2 13 4 2 2" xfId="1548"/>
    <cellStyle name="Comma 4 2 13 4 2 3" xfId="1549"/>
    <cellStyle name="Comma 4 2 13 4 3" xfId="1550"/>
    <cellStyle name="Comma 4 2 13 4 3 2" xfId="1551"/>
    <cellStyle name="Comma 4 2 13 4 3 3" xfId="1552"/>
    <cellStyle name="Comma 4 2 13 4 4" xfId="1553"/>
    <cellStyle name="Comma 4 2 13 4 5" xfId="1554"/>
    <cellStyle name="Comma 4 2 13 5" xfId="1555"/>
    <cellStyle name="Comma 4 2 13 5 2" xfId="1556"/>
    <cellStyle name="Comma 4 2 13 5 2 2" xfId="1557"/>
    <cellStyle name="Comma 4 2 13 5 2 3" xfId="1558"/>
    <cellStyle name="Comma 4 2 13 5 3" xfId="1559"/>
    <cellStyle name="Comma 4 2 13 5 3 2" xfId="1560"/>
    <cellStyle name="Comma 4 2 13 5 3 3" xfId="1561"/>
    <cellStyle name="Comma 4 2 13 5 4" xfId="1562"/>
    <cellStyle name="Comma 4 2 13 5 5" xfId="1563"/>
    <cellStyle name="Comma 4 2 13 6" xfId="1564"/>
    <cellStyle name="Comma 4 2 13 6 2" xfId="1565"/>
    <cellStyle name="Comma 4 2 13 6 3" xfId="1566"/>
    <cellStyle name="Comma 4 2 13 7" xfId="1567"/>
    <cellStyle name="Comma 4 2 13 7 2" xfId="1568"/>
    <cellStyle name="Comma 4 2 13 7 3" xfId="1569"/>
    <cellStyle name="Comma 4 2 13 8" xfId="1570"/>
    <cellStyle name="Comma 4 2 13 9" xfId="1571"/>
    <cellStyle name="Comma 4 2 14" xfId="1572"/>
    <cellStyle name="Comma 4 2 14 2" xfId="1573"/>
    <cellStyle name="Comma 4 2 14 2 2" xfId="1574"/>
    <cellStyle name="Comma 4 2 14 2 2 2" xfId="1575"/>
    <cellStyle name="Comma 4 2 14 2 2 3" xfId="1576"/>
    <cellStyle name="Comma 4 2 14 2 3" xfId="1577"/>
    <cellStyle name="Comma 4 2 14 2 3 2" xfId="1578"/>
    <cellStyle name="Comma 4 2 14 2 3 3" xfId="1579"/>
    <cellStyle name="Comma 4 2 14 2 4" xfId="1580"/>
    <cellStyle name="Comma 4 2 14 2 5" xfId="1581"/>
    <cellStyle name="Comma 4 2 14 3" xfId="1582"/>
    <cellStyle name="Comma 4 2 14 3 2" xfId="1583"/>
    <cellStyle name="Comma 4 2 14 3 2 2" xfId="1584"/>
    <cellStyle name="Comma 4 2 14 3 2 3" xfId="1585"/>
    <cellStyle name="Comma 4 2 14 3 3" xfId="1586"/>
    <cellStyle name="Comma 4 2 14 3 3 2" xfId="1587"/>
    <cellStyle name="Comma 4 2 14 3 3 3" xfId="1588"/>
    <cellStyle name="Comma 4 2 14 3 4" xfId="1589"/>
    <cellStyle name="Comma 4 2 14 3 5" xfId="1590"/>
    <cellStyle name="Comma 4 2 14 4" xfId="1591"/>
    <cellStyle name="Comma 4 2 14 4 2" xfId="1592"/>
    <cellStyle name="Comma 4 2 14 4 2 2" xfId="1593"/>
    <cellStyle name="Comma 4 2 14 4 2 3" xfId="1594"/>
    <cellStyle name="Comma 4 2 14 4 3" xfId="1595"/>
    <cellStyle name="Comma 4 2 14 4 3 2" xfId="1596"/>
    <cellStyle name="Comma 4 2 14 4 3 3" xfId="1597"/>
    <cellStyle name="Comma 4 2 14 4 4" xfId="1598"/>
    <cellStyle name="Comma 4 2 14 4 5" xfId="1599"/>
    <cellStyle name="Comma 4 2 14 5" xfId="1600"/>
    <cellStyle name="Comma 4 2 14 5 2" xfId="1601"/>
    <cellStyle name="Comma 4 2 14 5 2 2" xfId="1602"/>
    <cellStyle name="Comma 4 2 14 5 2 3" xfId="1603"/>
    <cellStyle name="Comma 4 2 14 5 3" xfId="1604"/>
    <cellStyle name="Comma 4 2 14 5 3 2" xfId="1605"/>
    <cellStyle name="Comma 4 2 14 5 3 3" xfId="1606"/>
    <cellStyle name="Comma 4 2 14 5 4" xfId="1607"/>
    <cellStyle name="Comma 4 2 14 5 5" xfId="1608"/>
    <cellStyle name="Comma 4 2 14 6" xfId="1609"/>
    <cellStyle name="Comma 4 2 14 6 2" xfId="1610"/>
    <cellStyle name="Comma 4 2 14 6 3" xfId="1611"/>
    <cellStyle name="Comma 4 2 14 7" xfId="1612"/>
    <cellStyle name="Comma 4 2 14 7 2" xfId="1613"/>
    <cellStyle name="Comma 4 2 14 7 3" xfId="1614"/>
    <cellStyle name="Comma 4 2 14 8" xfId="1615"/>
    <cellStyle name="Comma 4 2 14 9" xfId="1616"/>
    <cellStyle name="Comma 4 2 15" xfId="1617"/>
    <cellStyle name="Comma 4 2 15 2" xfId="1618"/>
    <cellStyle name="Comma 4 2 15 2 2" xfId="1619"/>
    <cellStyle name="Comma 4 2 15 2 3" xfId="1620"/>
    <cellStyle name="Comma 4 2 15 3" xfId="1621"/>
    <cellStyle name="Comma 4 2 15 3 2" xfId="1622"/>
    <cellStyle name="Comma 4 2 15 3 3" xfId="1623"/>
    <cellStyle name="Comma 4 2 15 4" xfId="1624"/>
    <cellStyle name="Comma 4 2 15 5" xfId="1625"/>
    <cellStyle name="Comma 4 2 16" xfId="1626"/>
    <cellStyle name="Comma 4 2 16 2" xfId="1627"/>
    <cellStyle name="Comma 4 2 16 2 2" xfId="1628"/>
    <cellStyle name="Comma 4 2 16 2 3" xfId="1629"/>
    <cellStyle name="Comma 4 2 16 3" xfId="1630"/>
    <cellStyle name="Comma 4 2 16 3 2" xfId="1631"/>
    <cellStyle name="Comma 4 2 16 3 3" xfId="1632"/>
    <cellStyle name="Comma 4 2 16 4" xfId="1633"/>
    <cellStyle name="Comma 4 2 16 5" xfId="1634"/>
    <cellStyle name="Comma 4 2 17" xfId="1635"/>
    <cellStyle name="Comma 4 2 17 2" xfId="1636"/>
    <cellStyle name="Comma 4 2 17 2 2" xfId="1637"/>
    <cellStyle name="Comma 4 2 17 2 3" xfId="1638"/>
    <cellStyle name="Comma 4 2 17 3" xfId="1639"/>
    <cellStyle name="Comma 4 2 17 3 2" xfId="1640"/>
    <cellStyle name="Comma 4 2 17 3 3" xfId="1641"/>
    <cellStyle name="Comma 4 2 17 4" xfId="1642"/>
    <cellStyle name="Comma 4 2 17 5" xfId="1643"/>
    <cellStyle name="Comma 4 2 18" xfId="1644"/>
    <cellStyle name="Comma 4 2 18 2" xfId="1645"/>
    <cellStyle name="Comma 4 2 18 2 2" xfId="1646"/>
    <cellStyle name="Comma 4 2 18 2 3" xfId="1647"/>
    <cellStyle name="Comma 4 2 18 3" xfId="1648"/>
    <cellStyle name="Comma 4 2 18 3 2" xfId="1649"/>
    <cellStyle name="Comma 4 2 18 3 3" xfId="1650"/>
    <cellStyle name="Comma 4 2 18 4" xfId="1651"/>
    <cellStyle name="Comma 4 2 18 5" xfId="1652"/>
    <cellStyle name="Comma 4 2 19" xfId="1653"/>
    <cellStyle name="Comma 4 2 19 2" xfId="1654"/>
    <cellStyle name="Comma 4 2 19 3" xfId="1655"/>
    <cellStyle name="Comma 4 2 2" xfId="1656"/>
    <cellStyle name="Comma 4 2 2 10" xfId="1657"/>
    <cellStyle name="Comma 4 2 2 10 2" xfId="1658"/>
    <cellStyle name="Comma 4 2 2 10 2 2" xfId="1659"/>
    <cellStyle name="Comma 4 2 2 10 2 2 2" xfId="1660"/>
    <cellStyle name="Comma 4 2 2 10 2 2 3" xfId="1661"/>
    <cellStyle name="Comma 4 2 2 10 2 3" xfId="1662"/>
    <cellStyle name="Comma 4 2 2 10 2 3 2" xfId="1663"/>
    <cellStyle name="Comma 4 2 2 10 2 3 3" xfId="1664"/>
    <cellStyle name="Comma 4 2 2 10 2 4" xfId="1665"/>
    <cellStyle name="Comma 4 2 2 10 2 5" xfId="1666"/>
    <cellStyle name="Comma 4 2 2 10 3" xfId="1667"/>
    <cellStyle name="Comma 4 2 2 10 3 2" xfId="1668"/>
    <cellStyle name="Comma 4 2 2 10 3 2 2" xfId="1669"/>
    <cellStyle name="Comma 4 2 2 10 3 2 3" xfId="1670"/>
    <cellStyle name="Comma 4 2 2 10 3 3" xfId="1671"/>
    <cellStyle name="Comma 4 2 2 10 3 3 2" xfId="1672"/>
    <cellStyle name="Comma 4 2 2 10 3 3 3" xfId="1673"/>
    <cellStyle name="Comma 4 2 2 10 3 4" xfId="1674"/>
    <cellStyle name="Comma 4 2 2 10 3 5" xfId="1675"/>
    <cellStyle name="Comma 4 2 2 10 4" xfId="1676"/>
    <cellStyle name="Comma 4 2 2 10 4 2" xfId="1677"/>
    <cellStyle name="Comma 4 2 2 10 4 2 2" xfId="1678"/>
    <cellStyle name="Comma 4 2 2 10 4 2 3" xfId="1679"/>
    <cellStyle name="Comma 4 2 2 10 4 3" xfId="1680"/>
    <cellStyle name="Comma 4 2 2 10 4 3 2" xfId="1681"/>
    <cellStyle name="Comma 4 2 2 10 4 3 3" xfId="1682"/>
    <cellStyle name="Comma 4 2 2 10 4 4" xfId="1683"/>
    <cellStyle name="Comma 4 2 2 10 4 5" xfId="1684"/>
    <cellStyle name="Comma 4 2 2 10 5" xfId="1685"/>
    <cellStyle name="Comma 4 2 2 10 5 2" xfId="1686"/>
    <cellStyle name="Comma 4 2 2 10 5 2 2" xfId="1687"/>
    <cellStyle name="Comma 4 2 2 10 5 2 3" xfId="1688"/>
    <cellStyle name="Comma 4 2 2 10 5 3" xfId="1689"/>
    <cellStyle name="Comma 4 2 2 10 5 3 2" xfId="1690"/>
    <cellStyle name="Comma 4 2 2 10 5 3 3" xfId="1691"/>
    <cellStyle name="Comma 4 2 2 10 5 4" xfId="1692"/>
    <cellStyle name="Comma 4 2 2 10 5 5" xfId="1693"/>
    <cellStyle name="Comma 4 2 2 10 6" xfId="1694"/>
    <cellStyle name="Comma 4 2 2 10 6 2" xfId="1695"/>
    <cellStyle name="Comma 4 2 2 10 6 3" xfId="1696"/>
    <cellStyle name="Comma 4 2 2 10 7" xfId="1697"/>
    <cellStyle name="Comma 4 2 2 10 7 2" xfId="1698"/>
    <cellStyle name="Comma 4 2 2 10 7 3" xfId="1699"/>
    <cellStyle name="Comma 4 2 2 10 8" xfId="1700"/>
    <cellStyle name="Comma 4 2 2 10 9" xfId="1701"/>
    <cellStyle name="Comma 4 2 2 11" xfId="1702"/>
    <cellStyle name="Comma 4 2 2 11 2" xfId="1703"/>
    <cellStyle name="Comma 4 2 2 11 2 2" xfId="1704"/>
    <cellStyle name="Comma 4 2 2 11 2 3" xfId="1705"/>
    <cellStyle name="Comma 4 2 2 11 3" xfId="1706"/>
    <cellStyle name="Comma 4 2 2 11 3 2" xfId="1707"/>
    <cellStyle name="Comma 4 2 2 11 3 3" xfId="1708"/>
    <cellStyle name="Comma 4 2 2 11 4" xfId="1709"/>
    <cellStyle name="Comma 4 2 2 11 5" xfId="1710"/>
    <cellStyle name="Comma 4 2 2 12" xfId="1711"/>
    <cellStyle name="Comma 4 2 2 12 2" xfId="1712"/>
    <cellStyle name="Comma 4 2 2 12 2 2" xfId="1713"/>
    <cellStyle name="Comma 4 2 2 12 2 3" xfId="1714"/>
    <cellStyle name="Comma 4 2 2 12 3" xfId="1715"/>
    <cellStyle name="Comma 4 2 2 12 3 2" xfId="1716"/>
    <cellStyle name="Comma 4 2 2 12 3 3" xfId="1717"/>
    <cellStyle name="Comma 4 2 2 12 4" xfId="1718"/>
    <cellStyle name="Comma 4 2 2 12 5" xfId="1719"/>
    <cellStyle name="Comma 4 2 2 13" xfId="1720"/>
    <cellStyle name="Comma 4 2 2 13 2" xfId="1721"/>
    <cellStyle name="Comma 4 2 2 13 2 2" xfId="1722"/>
    <cellStyle name="Comma 4 2 2 13 2 3" xfId="1723"/>
    <cellStyle name="Comma 4 2 2 13 3" xfId="1724"/>
    <cellStyle name="Comma 4 2 2 13 3 2" xfId="1725"/>
    <cellStyle name="Comma 4 2 2 13 3 3" xfId="1726"/>
    <cellStyle name="Comma 4 2 2 13 4" xfId="1727"/>
    <cellStyle name="Comma 4 2 2 13 5" xfId="1728"/>
    <cellStyle name="Comma 4 2 2 14" xfId="1729"/>
    <cellStyle name="Comma 4 2 2 14 2" xfId="1730"/>
    <cellStyle name="Comma 4 2 2 14 2 2" xfId="1731"/>
    <cellStyle name="Comma 4 2 2 14 2 3" xfId="1732"/>
    <cellStyle name="Comma 4 2 2 14 3" xfId="1733"/>
    <cellStyle name="Comma 4 2 2 14 3 2" xfId="1734"/>
    <cellStyle name="Comma 4 2 2 14 3 3" xfId="1735"/>
    <cellStyle name="Comma 4 2 2 14 4" xfId="1736"/>
    <cellStyle name="Comma 4 2 2 14 5" xfId="1737"/>
    <cellStyle name="Comma 4 2 2 15" xfId="1738"/>
    <cellStyle name="Comma 4 2 2 15 2" xfId="1739"/>
    <cellStyle name="Comma 4 2 2 15 3" xfId="1740"/>
    <cellStyle name="Comma 4 2 2 16" xfId="1741"/>
    <cellStyle name="Comma 4 2 2 16 2" xfId="1742"/>
    <cellStyle name="Comma 4 2 2 16 3" xfId="1743"/>
    <cellStyle name="Comma 4 2 2 17" xfId="1744"/>
    <cellStyle name="Comma 4 2 2 17 2" xfId="1745"/>
    <cellStyle name="Comma 4 2 2 17 3" xfId="1746"/>
    <cellStyle name="Comma 4 2 2 18" xfId="1747"/>
    <cellStyle name="Comma 4 2 2 19" xfId="1748"/>
    <cellStyle name="Comma 4 2 2 2" xfId="1749"/>
    <cellStyle name="Comma 4 2 2 2 10" xfId="1750"/>
    <cellStyle name="Comma 4 2 2 2 10 2" xfId="1751"/>
    <cellStyle name="Comma 4 2 2 2 10 2 2" xfId="1752"/>
    <cellStyle name="Comma 4 2 2 2 10 2 3" xfId="1753"/>
    <cellStyle name="Comma 4 2 2 2 10 3" xfId="1754"/>
    <cellStyle name="Comma 4 2 2 2 10 3 2" xfId="1755"/>
    <cellStyle name="Comma 4 2 2 2 10 3 3" xfId="1756"/>
    <cellStyle name="Comma 4 2 2 2 10 4" xfId="1757"/>
    <cellStyle name="Comma 4 2 2 2 10 5" xfId="1758"/>
    <cellStyle name="Comma 4 2 2 2 11" xfId="1759"/>
    <cellStyle name="Comma 4 2 2 2 11 2" xfId="1760"/>
    <cellStyle name="Comma 4 2 2 2 11 2 2" xfId="1761"/>
    <cellStyle name="Comma 4 2 2 2 11 2 3" xfId="1762"/>
    <cellStyle name="Comma 4 2 2 2 11 3" xfId="1763"/>
    <cellStyle name="Comma 4 2 2 2 11 3 2" xfId="1764"/>
    <cellStyle name="Comma 4 2 2 2 11 3 3" xfId="1765"/>
    <cellStyle name="Comma 4 2 2 2 11 4" xfId="1766"/>
    <cellStyle name="Comma 4 2 2 2 11 5" xfId="1767"/>
    <cellStyle name="Comma 4 2 2 2 12" xfId="1768"/>
    <cellStyle name="Comma 4 2 2 2 12 2" xfId="1769"/>
    <cellStyle name="Comma 4 2 2 2 12 3" xfId="1770"/>
    <cellStyle name="Comma 4 2 2 2 13" xfId="1771"/>
    <cellStyle name="Comma 4 2 2 2 13 2" xfId="1772"/>
    <cellStyle name="Comma 4 2 2 2 13 3" xfId="1773"/>
    <cellStyle name="Comma 4 2 2 2 14" xfId="1774"/>
    <cellStyle name="Comma 4 2 2 2 14 2" xfId="1775"/>
    <cellStyle name="Comma 4 2 2 2 14 3" xfId="1776"/>
    <cellStyle name="Comma 4 2 2 2 15" xfId="1777"/>
    <cellStyle name="Comma 4 2 2 2 16" xfId="1778"/>
    <cellStyle name="Comma 4 2 2 2 2" xfId="1779"/>
    <cellStyle name="Comma 4 2 2 2 2 2" xfId="1780"/>
    <cellStyle name="Comma 4 2 2 2 2 2 2" xfId="1781"/>
    <cellStyle name="Comma 4 2 2 2 2 2 2 2" xfId="1782"/>
    <cellStyle name="Comma 4 2 2 2 2 2 2 3" xfId="1783"/>
    <cellStyle name="Comma 4 2 2 2 2 2 3" xfId="1784"/>
    <cellStyle name="Comma 4 2 2 2 2 2 3 2" xfId="1785"/>
    <cellStyle name="Comma 4 2 2 2 2 2 3 3" xfId="1786"/>
    <cellStyle name="Comma 4 2 2 2 2 2 4" xfId="1787"/>
    <cellStyle name="Comma 4 2 2 2 2 2 5" xfId="1788"/>
    <cellStyle name="Comma 4 2 2 2 2 3" xfId="1789"/>
    <cellStyle name="Comma 4 2 2 2 2 3 2" xfId="1790"/>
    <cellStyle name="Comma 4 2 2 2 2 3 2 2" xfId="1791"/>
    <cellStyle name="Comma 4 2 2 2 2 3 2 3" xfId="1792"/>
    <cellStyle name="Comma 4 2 2 2 2 3 3" xfId="1793"/>
    <cellStyle name="Comma 4 2 2 2 2 3 3 2" xfId="1794"/>
    <cellStyle name="Comma 4 2 2 2 2 3 3 3" xfId="1795"/>
    <cellStyle name="Comma 4 2 2 2 2 3 4" xfId="1796"/>
    <cellStyle name="Comma 4 2 2 2 2 3 5" xfId="1797"/>
    <cellStyle name="Comma 4 2 2 2 2 4" xfId="1798"/>
    <cellStyle name="Comma 4 2 2 2 2 4 2" xfId="1799"/>
    <cellStyle name="Comma 4 2 2 2 2 4 2 2" xfId="1800"/>
    <cellStyle name="Comma 4 2 2 2 2 4 2 3" xfId="1801"/>
    <cellStyle name="Comma 4 2 2 2 2 4 3" xfId="1802"/>
    <cellStyle name="Comma 4 2 2 2 2 4 3 2" xfId="1803"/>
    <cellStyle name="Comma 4 2 2 2 2 4 3 3" xfId="1804"/>
    <cellStyle name="Comma 4 2 2 2 2 4 4" xfId="1805"/>
    <cellStyle name="Comma 4 2 2 2 2 4 5" xfId="1806"/>
    <cellStyle name="Comma 4 2 2 2 2 5" xfId="1807"/>
    <cellStyle name="Comma 4 2 2 2 2 5 2" xfId="1808"/>
    <cellStyle name="Comma 4 2 2 2 2 5 2 2" xfId="1809"/>
    <cellStyle name="Comma 4 2 2 2 2 5 2 3" xfId="1810"/>
    <cellStyle name="Comma 4 2 2 2 2 5 3" xfId="1811"/>
    <cellStyle name="Comma 4 2 2 2 2 5 3 2" xfId="1812"/>
    <cellStyle name="Comma 4 2 2 2 2 5 3 3" xfId="1813"/>
    <cellStyle name="Comma 4 2 2 2 2 5 4" xfId="1814"/>
    <cellStyle name="Comma 4 2 2 2 2 5 5" xfId="1815"/>
    <cellStyle name="Comma 4 2 2 2 2 6" xfId="1816"/>
    <cellStyle name="Comma 4 2 2 2 2 6 2" xfId="1817"/>
    <cellStyle name="Comma 4 2 2 2 2 6 3" xfId="1818"/>
    <cellStyle name="Comma 4 2 2 2 2 7" xfId="1819"/>
    <cellStyle name="Comma 4 2 2 2 2 7 2" xfId="1820"/>
    <cellStyle name="Comma 4 2 2 2 2 7 3" xfId="1821"/>
    <cellStyle name="Comma 4 2 2 2 2 8" xfId="1822"/>
    <cellStyle name="Comma 4 2 2 2 2 9" xfId="1823"/>
    <cellStyle name="Comma 4 2 2 2 3" xfId="1824"/>
    <cellStyle name="Comma 4 2 2 2 3 2" xfId="1825"/>
    <cellStyle name="Comma 4 2 2 2 3 2 2" xfId="1826"/>
    <cellStyle name="Comma 4 2 2 2 3 2 2 2" xfId="1827"/>
    <cellStyle name="Comma 4 2 2 2 3 2 2 3" xfId="1828"/>
    <cellStyle name="Comma 4 2 2 2 3 2 3" xfId="1829"/>
    <cellStyle name="Comma 4 2 2 2 3 2 3 2" xfId="1830"/>
    <cellStyle name="Comma 4 2 2 2 3 2 3 3" xfId="1831"/>
    <cellStyle name="Comma 4 2 2 2 3 2 4" xfId="1832"/>
    <cellStyle name="Comma 4 2 2 2 3 2 5" xfId="1833"/>
    <cellStyle name="Comma 4 2 2 2 3 3" xfId="1834"/>
    <cellStyle name="Comma 4 2 2 2 3 3 2" xfId="1835"/>
    <cellStyle name="Comma 4 2 2 2 3 3 2 2" xfId="1836"/>
    <cellStyle name="Comma 4 2 2 2 3 3 2 3" xfId="1837"/>
    <cellStyle name="Comma 4 2 2 2 3 3 3" xfId="1838"/>
    <cellStyle name="Comma 4 2 2 2 3 3 3 2" xfId="1839"/>
    <cellStyle name="Comma 4 2 2 2 3 3 3 3" xfId="1840"/>
    <cellStyle name="Comma 4 2 2 2 3 3 4" xfId="1841"/>
    <cellStyle name="Comma 4 2 2 2 3 3 5" xfId="1842"/>
    <cellStyle name="Comma 4 2 2 2 3 4" xfId="1843"/>
    <cellStyle name="Comma 4 2 2 2 3 4 2" xfId="1844"/>
    <cellStyle name="Comma 4 2 2 2 3 4 2 2" xfId="1845"/>
    <cellStyle name="Comma 4 2 2 2 3 4 2 3" xfId="1846"/>
    <cellStyle name="Comma 4 2 2 2 3 4 3" xfId="1847"/>
    <cellStyle name="Comma 4 2 2 2 3 4 3 2" xfId="1848"/>
    <cellStyle name="Comma 4 2 2 2 3 4 3 3" xfId="1849"/>
    <cellStyle name="Comma 4 2 2 2 3 4 4" xfId="1850"/>
    <cellStyle name="Comma 4 2 2 2 3 4 5" xfId="1851"/>
    <cellStyle name="Comma 4 2 2 2 3 5" xfId="1852"/>
    <cellStyle name="Comma 4 2 2 2 3 5 2" xfId="1853"/>
    <cellStyle name="Comma 4 2 2 2 3 5 2 2" xfId="1854"/>
    <cellStyle name="Comma 4 2 2 2 3 5 2 3" xfId="1855"/>
    <cellStyle name="Comma 4 2 2 2 3 5 3" xfId="1856"/>
    <cellStyle name="Comma 4 2 2 2 3 5 3 2" xfId="1857"/>
    <cellStyle name="Comma 4 2 2 2 3 5 3 3" xfId="1858"/>
    <cellStyle name="Comma 4 2 2 2 3 5 4" xfId="1859"/>
    <cellStyle name="Comma 4 2 2 2 3 5 5" xfId="1860"/>
    <cellStyle name="Comma 4 2 2 2 3 6" xfId="1861"/>
    <cellStyle name="Comma 4 2 2 2 3 6 2" xfId="1862"/>
    <cellStyle name="Comma 4 2 2 2 3 6 3" xfId="1863"/>
    <cellStyle name="Comma 4 2 2 2 3 7" xfId="1864"/>
    <cellStyle name="Comma 4 2 2 2 3 7 2" xfId="1865"/>
    <cellStyle name="Comma 4 2 2 2 3 7 3" xfId="1866"/>
    <cellStyle name="Comma 4 2 2 2 3 8" xfId="1867"/>
    <cellStyle name="Comma 4 2 2 2 3 9" xfId="1868"/>
    <cellStyle name="Comma 4 2 2 2 4" xfId="1869"/>
    <cellStyle name="Comma 4 2 2 2 4 2" xfId="1870"/>
    <cellStyle name="Comma 4 2 2 2 4 2 2" xfId="1871"/>
    <cellStyle name="Comma 4 2 2 2 4 2 2 2" xfId="1872"/>
    <cellStyle name="Comma 4 2 2 2 4 2 2 3" xfId="1873"/>
    <cellStyle name="Comma 4 2 2 2 4 2 3" xfId="1874"/>
    <cellStyle name="Comma 4 2 2 2 4 2 3 2" xfId="1875"/>
    <cellStyle name="Comma 4 2 2 2 4 2 3 3" xfId="1876"/>
    <cellStyle name="Comma 4 2 2 2 4 2 4" xfId="1877"/>
    <cellStyle name="Comma 4 2 2 2 4 2 5" xfId="1878"/>
    <cellStyle name="Comma 4 2 2 2 4 3" xfId="1879"/>
    <cellStyle name="Comma 4 2 2 2 4 3 2" xfId="1880"/>
    <cellStyle name="Comma 4 2 2 2 4 3 2 2" xfId="1881"/>
    <cellStyle name="Comma 4 2 2 2 4 3 2 3" xfId="1882"/>
    <cellStyle name="Comma 4 2 2 2 4 3 3" xfId="1883"/>
    <cellStyle name="Comma 4 2 2 2 4 3 3 2" xfId="1884"/>
    <cellStyle name="Comma 4 2 2 2 4 3 3 3" xfId="1885"/>
    <cellStyle name="Comma 4 2 2 2 4 3 4" xfId="1886"/>
    <cellStyle name="Comma 4 2 2 2 4 3 5" xfId="1887"/>
    <cellStyle name="Comma 4 2 2 2 4 4" xfId="1888"/>
    <cellStyle name="Comma 4 2 2 2 4 4 2" xfId="1889"/>
    <cellStyle name="Comma 4 2 2 2 4 4 2 2" xfId="1890"/>
    <cellStyle name="Comma 4 2 2 2 4 4 2 3" xfId="1891"/>
    <cellStyle name="Comma 4 2 2 2 4 4 3" xfId="1892"/>
    <cellStyle name="Comma 4 2 2 2 4 4 3 2" xfId="1893"/>
    <cellStyle name="Comma 4 2 2 2 4 4 3 3" xfId="1894"/>
    <cellStyle name="Comma 4 2 2 2 4 4 4" xfId="1895"/>
    <cellStyle name="Comma 4 2 2 2 4 4 5" xfId="1896"/>
    <cellStyle name="Comma 4 2 2 2 4 5" xfId="1897"/>
    <cellStyle name="Comma 4 2 2 2 4 5 2" xfId="1898"/>
    <cellStyle name="Comma 4 2 2 2 4 5 2 2" xfId="1899"/>
    <cellStyle name="Comma 4 2 2 2 4 5 2 3" xfId="1900"/>
    <cellStyle name="Comma 4 2 2 2 4 5 3" xfId="1901"/>
    <cellStyle name="Comma 4 2 2 2 4 5 3 2" xfId="1902"/>
    <cellStyle name="Comma 4 2 2 2 4 5 3 3" xfId="1903"/>
    <cellStyle name="Comma 4 2 2 2 4 5 4" xfId="1904"/>
    <cellStyle name="Comma 4 2 2 2 4 5 5" xfId="1905"/>
    <cellStyle name="Comma 4 2 2 2 4 6" xfId="1906"/>
    <cellStyle name="Comma 4 2 2 2 4 6 2" xfId="1907"/>
    <cellStyle name="Comma 4 2 2 2 4 6 3" xfId="1908"/>
    <cellStyle name="Comma 4 2 2 2 4 7" xfId="1909"/>
    <cellStyle name="Comma 4 2 2 2 4 7 2" xfId="1910"/>
    <cellStyle name="Comma 4 2 2 2 4 7 3" xfId="1911"/>
    <cellStyle name="Comma 4 2 2 2 4 8" xfId="1912"/>
    <cellStyle name="Comma 4 2 2 2 4 9" xfId="1913"/>
    <cellStyle name="Comma 4 2 2 2 5" xfId="1914"/>
    <cellStyle name="Comma 4 2 2 2 5 2" xfId="1915"/>
    <cellStyle name="Comma 4 2 2 2 5 2 2" xfId="1916"/>
    <cellStyle name="Comma 4 2 2 2 5 2 2 2" xfId="1917"/>
    <cellStyle name="Comma 4 2 2 2 5 2 2 3" xfId="1918"/>
    <cellStyle name="Comma 4 2 2 2 5 2 3" xfId="1919"/>
    <cellStyle name="Comma 4 2 2 2 5 2 3 2" xfId="1920"/>
    <cellStyle name="Comma 4 2 2 2 5 2 3 3" xfId="1921"/>
    <cellStyle name="Comma 4 2 2 2 5 2 4" xfId="1922"/>
    <cellStyle name="Comma 4 2 2 2 5 2 5" xfId="1923"/>
    <cellStyle name="Comma 4 2 2 2 5 3" xfId="1924"/>
    <cellStyle name="Comma 4 2 2 2 5 3 2" xfId="1925"/>
    <cellStyle name="Comma 4 2 2 2 5 3 2 2" xfId="1926"/>
    <cellStyle name="Comma 4 2 2 2 5 3 2 3" xfId="1927"/>
    <cellStyle name="Comma 4 2 2 2 5 3 3" xfId="1928"/>
    <cellStyle name="Comma 4 2 2 2 5 3 3 2" xfId="1929"/>
    <cellStyle name="Comma 4 2 2 2 5 3 3 3" xfId="1930"/>
    <cellStyle name="Comma 4 2 2 2 5 3 4" xfId="1931"/>
    <cellStyle name="Comma 4 2 2 2 5 3 5" xfId="1932"/>
    <cellStyle name="Comma 4 2 2 2 5 4" xfId="1933"/>
    <cellStyle name="Comma 4 2 2 2 5 4 2" xfId="1934"/>
    <cellStyle name="Comma 4 2 2 2 5 4 2 2" xfId="1935"/>
    <cellStyle name="Comma 4 2 2 2 5 4 2 3" xfId="1936"/>
    <cellStyle name="Comma 4 2 2 2 5 4 3" xfId="1937"/>
    <cellStyle name="Comma 4 2 2 2 5 4 3 2" xfId="1938"/>
    <cellStyle name="Comma 4 2 2 2 5 4 3 3" xfId="1939"/>
    <cellStyle name="Comma 4 2 2 2 5 4 4" xfId="1940"/>
    <cellStyle name="Comma 4 2 2 2 5 4 5" xfId="1941"/>
    <cellStyle name="Comma 4 2 2 2 5 5" xfId="1942"/>
    <cellStyle name="Comma 4 2 2 2 5 5 2" xfId="1943"/>
    <cellStyle name="Comma 4 2 2 2 5 5 2 2" xfId="1944"/>
    <cellStyle name="Comma 4 2 2 2 5 5 2 3" xfId="1945"/>
    <cellStyle name="Comma 4 2 2 2 5 5 3" xfId="1946"/>
    <cellStyle name="Comma 4 2 2 2 5 5 3 2" xfId="1947"/>
    <cellStyle name="Comma 4 2 2 2 5 5 3 3" xfId="1948"/>
    <cellStyle name="Comma 4 2 2 2 5 5 4" xfId="1949"/>
    <cellStyle name="Comma 4 2 2 2 5 5 5" xfId="1950"/>
    <cellStyle name="Comma 4 2 2 2 5 6" xfId="1951"/>
    <cellStyle name="Comma 4 2 2 2 5 6 2" xfId="1952"/>
    <cellStyle name="Comma 4 2 2 2 5 6 3" xfId="1953"/>
    <cellStyle name="Comma 4 2 2 2 5 7" xfId="1954"/>
    <cellStyle name="Comma 4 2 2 2 5 7 2" xfId="1955"/>
    <cellStyle name="Comma 4 2 2 2 5 7 3" xfId="1956"/>
    <cellStyle name="Comma 4 2 2 2 5 8" xfId="1957"/>
    <cellStyle name="Comma 4 2 2 2 5 9" xfId="1958"/>
    <cellStyle name="Comma 4 2 2 2 6" xfId="1959"/>
    <cellStyle name="Comma 4 2 2 2 6 2" xfId="1960"/>
    <cellStyle name="Comma 4 2 2 2 6 2 2" xfId="1961"/>
    <cellStyle name="Comma 4 2 2 2 6 2 2 2" xfId="1962"/>
    <cellStyle name="Comma 4 2 2 2 6 2 2 3" xfId="1963"/>
    <cellStyle name="Comma 4 2 2 2 6 2 3" xfId="1964"/>
    <cellStyle name="Comma 4 2 2 2 6 2 3 2" xfId="1965"/>
    <cellStyle name="Comma 4 2 2 2 6 2 3 3" xfId="1966"/>
    <cellStyle name="Comma 4 2 2 2 6 2 4" xfId="1967"/>
    <cellStyle name="Comma 4 2 2 2 6 2 5" xfId="1968"/>
    <cellStyle name="Comma 4 2 2 2 6 3" xfId="1969"/>
    <cellStyle name="Comma 4 2 2 2 6 3 2" xfId="1970"/>
    <cellStyle name="Comma 4 2 2 2 6 3 2 2" xfId="1971"/>
    <cellStyle name="Comma 4 2 2 2 6 3 2 3" xfId="1972"/>
    <cellStyle name="Comma 4 2 2 2 6 3 3" xfId="1973"/>
    <cellStyle name="Comma 4 2 2 2 6 3 3 2" xfId="1974"/>
    <cellStyle name="Comma 4 2 2 2 6 3 3 3" xfId="1975"/>
    <cellStyle name="Comma 4 2 2 2 6 3 4" xfId="1976"/>
    <cellStyle name="Comma 4 2 2 2 6 3 5" xfId="1977"/>
    <cellStyle name="Comma 4 2 2 2 6 4" xfId="1978"/>
    <cellStyle name="Comma 4 2 2 2 6 4 2" xfId="1979"/>
    <cellStyle name="Comma 4 2 2 2 6 4 2 2" xfId="1980"/>
    <cellStyle name="Comma 4 2 2 2 6 4 2 3" xfId="1981"/>
    <cellStyle name="Comma 4 2 2 2 6 4 3" xfId="1982"/>
    <cellStyle name="Comma 4 2 2 2 6 4 3 2" xfId="1983"/>
    <cellStyle name="Comma 4 2 2 2 6 4 3 3" xfId="1984"/>
    <cellStyle name="Comma 4 2 2 2 6 4 4" xfId="1985"/>
    <cellStyle name="Comma 4 2 2 2 6 4 5" xfId="1986"/>
    <cellStyle name="Comma 4 2 2 2 6 5" xfId="1987"/>
    <cellStyle name="Comma 4 2 2 2 6 5 2" xfId="1988"/>
    <cellStyle name="Comma 4 2 2 2 6 5 2 2" xfId="1989"/>
    <cellStyle name="Comma 4 2 2 2 6 5 2 3" xfId="1990"/>
    <cellStyle name="Comma 4 2 2 2 6 5 3" xfId="1991"/>
    <cellStyle name="Comma 4 2 2 2 6 5 3 2" xfId="1992"/>
    <cellStyle name="Comma 4 2 2 2 6 5 3 3" xfId="1993"/>
    <cellStyle name="Comma 4 2 2 2 6 5 4" xfId="1994"/>
    <cellStyle name="Comma 4 2 2 2 6 5 5" xfId="1995"/>
    <cellStyle name="Comma 4 2 2 2 6 6" xfId="1996"/>
    <cellStyle name="Comma 4 2 2 2 6 6 2" xfId="1997"/>
    <cellStyle name="Comma 4 2 2 2 6 6 3" xfId="1998"/>
    <cellStyle name="Comma 4 2 2 2 6 7" xfId="1999"/>
    <cellStyle name="Comma 4 2 2 2 6 7 2" xfId="2000"/>
    <cellStyle name="Comma 4 2 2 2 6 7 3" xfId="2001"/>
    <cellStyle name="Comma 4 2 2 2 6 8" xfId="2002"/>
    <cellStyle name="Comma 4 2 2 2 6 9" xfId="2003"/>
    <cellStyle name="Comma 4 2 2 2 7" xfId="2004"/>
    <cellStyle name="Comma 4 2 2 2 7 2" xfId="2005"/>
    <cellStyle name="Comma 4 2 2 2 7 2 2" xfId="2006"/>
    <cellStyle name="Comma 4 2 2 2 7 2 2 2" xfId="2007"/>
    <cellStyle name="Comma 4 2 2 2 7 2 2 3" xfId="2008"/>
    <cellStyle name="Comma 4 2 2 2 7 2 3" xfId="2009"/>
    <cellStyle name="Comma 4 2 2 2 7 2 3 2" xfId="2010"/>
    <cellStyle name="Comma 4 2 2 2 7 2 3 3" xfId="2011"/>
    <cellStyle name="Comma 4 2 2 2 7 2 4" xfId="2012"/>
    <cellStyle name="Comma 4 2 2 2 7 2 5" xfId="2013"/>
    <cellStyle name="Comma 4 2 2 2 7 3" xfId="2014"/>
    <cellStyle name="Comma 4 2 2 2 7 3 2" xfId="2015"/>
    <cellStyle name="Comma 4 2 2 2 7 3 2 2" xfId="2016"/>
    <cellStyle name="Comma 4 2 2 2 7 3 2 3" xfId="2017"/>
    <cellStyle name="Comma 4 2 2 2 7 3 3" xfId="2018"/>
    <cellStyle name="Comma 4 2 2 2 7 3 3 2" xfId="2019"/>
    <cellStyle name="Comma 4 2 2 2 7 3 3 3" xfId="2020"/>
    <cellStyle name="Comma 4 2 2 2 7 3 4" xfId="2021"/>
    <cellStyle name="Comma 4 2 2 2 7 3 5" xfId="2022"/>
    <cellStyle name="Comma 4 2 2 2 7 4" xfId="2023"/>
    <cellStyle name="Comma 4 2 2 2 7 4 2" xfId="2024"/>
    <cellStyle name="Comma 4 2 2 2 7 4 2 2" xfId="2025"/>
    <cellStyle name="Comma 4 2 2 2 7 4 2 3" xfId="2026"/>
    <cellStyle name="Comma 4 2 2 2 7 4 3" xfId="2027"/>
    <cellStyle name="Comma 4 2 2 2 7 4 3 2" xfId="2028"/>
    <cellStyle name="Comma 4 2 2 2 7 4 3 3" xfId="2029"/>
    <cellStyle name="Comma 4 2 2 2 7 4 4" xfId="2030"/>
    <cellStyle name="Comma 4 2 2 2 7 4 5" xfId="2031"/>
    <cellStyle name="Comma 4 2 2 2 7 5" xfId="2032"/>
    <cellStyle name="Comma 4 2 2 2 7 5 2" xfId="2033"/>
    <cellStyle name="Comma 4 2 2 2 7 5 2 2" xfId="2034"/>
    <cellStyle name="Comma 4 2 2 2 7 5 2 3" xfId="2035"/>
    <cellStyle name="Comma 4 2 2 2 7 5 3" xfId="2036"/>
    <cellStyle name="Comma 4 2 2 2 7 5 3 2" xfId="2037"/>
    <cellStyle name="Comma 4 2 2 2 7 5 3 3" xfId="2038"/>
    <cellStyle name="Comma 4 2 2 2 7 5 4" xfId="2039"/>
    <cellStyle name="Comma 4 2 2 2 7 5 5" xfId="2040"/>
    <cellStyle name="Comma 4 2 2 2 7 6" xfId="2041"/>
    <cellStyle name="Comma 4 2 2 2 7 6 2" xfId="2042"/>
    <cellStyle name="Comma 4 2 2 2 7 6 3" xfId="2043"/>
    <cellStyle name="Comma 4 2 2 2 7 7" xfId="2044"/>
    <cellStyle name="Comma 4 2 2 2 7 7 2" xfId="2045"/>
    <cellStyle name="Comma 4 2 2 2 7 7 3" xfId="2046"/>
    <cellStyle name="Comma 4 2 2 2 7 8" xfId="2047"/>
    <cellStyle name="Comma 4 2 2 2 7 9" xfId="2048"/>
    <cellStyle name="Comma 4 2 2 2 8" xfId="2049"/>
    <cellStyle name="Comma 4 2 2 2 8 2" xfId="2050"/>
    <cellStyle name="Comma 4 2 2 2 8 2 2" xfId="2051"/>
    <cellStyle name="Comma 4 2 2 2 8 2 3" xfId="2052"/>
    <cellStyle name="Comma 4 2 2 2 8 3" xfId="2053"/>
    <cellStyle name="Comma 4 2 2 2 8 3 2" xfId="2054"/>
    <cellStyle name="Comma 4 2 2 2 8 3 3" xfId="2055"/>
    <cellStyle name="Comma 4 2 2 2 8 4" xfId="2056"/>
    <cellStyle name="Comma 4 2 2 2 8 5" xfId="2057"/>
    <cellStyle name="Comma 4 2 2 2 9" xfId="2058"/>
    <cellStyle name="Comma 4 2 2 2 9 2" xfId="2059"/>
    <cellStyle name="Comma 4 2 2 2 9 2 2" xfId="2060"/>
    <cellStyle name="Comma 4 2 2 2 9 2 3" xfId="2061"/>
    <cellStyle name="Comma 4 2 2 2 9 3" xfId="2062"/>
    <cellStyle name="Comma 4 2 2 2 9 3 2" xfId="2063"/>
    <cellStyle name="Comma 4 2 2 2 9 3 3" xfId="2064"/>
    <cellStyle name="Comma 4 2 2 2 9 4" xfId="2065"/>
    <cellStyle name="Comma 4 2 2 2 9 5" xfId="2066"/>
    <cellStyle name="Comma 4 2 2 3" xfId="2067"/>
    <cellStyle name="Comma 4 2 2 3 10" xfId="2068"/>
    <cellStyle name="Comma 4 2 2 3 10 2" xfId="2069"/>
    <cellStyle name="Comma 4 2 2 3 10 2 2" xfId="2070"/>
    <cellStyle name="Comma 4 2 2 3 10 2 3" xfId="2071"/>
    <cellStyle name="Comma 4 2 2 3 10 3" xfId="2072"/>
    <cellStyle name="Comma 4 2 2 3 10 3 2" xfId="2073"/>
    <cellStyle name="Comma 4 2 2 3 10 3 3" xfId="2074"/>
    <cellStyle name="Comma 4 2 2 3 10 4" xfId="2075"/>
    <cellStyle name="Comma 4 2 2 3 10 5" xfId="2076"/>
    <cellStyle name="Comma 4 2 2 3 11" xfId="2077"/>
    <cellStyle name="Comma 4 2 2 3 11 2" xfId="2078"/>
    <cellStyle name="Comma 4 2 2 3 11 2 2" xfId="2079"/>
    <cellStyle name="Comma 4 2 2 3 11 2 3" xfId="2080"/>
    <cellStyle name="Comma 4 2 2 3 11 3" xfId="2081"/>
    <cellStyle name="Comma 4 2 2 3 11 3 2" xfId="2082"/>
    <cellStyle name="Comma 4 2 2 3 11 3 3" xfId="2083"/>
    <cellStyle name="Comma 4 2 2 3 11 4" xfId="2084"/>
    <cellStyle name="Comma 4 2 2 3 11 5" xfId="2085"/>
    <cellStyle name="Comma 4 2 2 3 12" xfId="2086"/>
    <cellStyle name="Comma 4 2 2 3 12 2" xfId="2087"/>
    <cellStyle name="Comma 4 2 2 3 12 3" xfId="2088"/>
    <cellStyle name="Comma 4 2 2 3 13" xfId="2089"/>
    <cellStyle name="Comma 4 2 2 3 13 2" xfId="2090"/>
    <cellStyle name="Comma 4 2 2 3 13 3" xfId="2091"/>
    <cellStyle name="Comma 4 2 2 3 14" xfId="2092"/>
    <cellStyle name="Comma 4 2 2 3 14 2" xfId="2093"/>
    <cellStyle name="Comma 4 2 2 3 14 3" xfId="2094"/>
    <cellStyle name="Comma 4 2 2 3 15" xfId="2095"/>
    <cellStyle name="Comma 4 2 2 3 16" xfId="2096"/>
    <cellStyle name="Comma 4 2 2 3 2" xfId="2097"/>
    <cellStyle name="Comma 4 2 2 3 2 2" xfId="2098"/>
    <cellStyle name="Comma 4 2 2 3 2 2 2" xfId="2099"/>
    <cellStyle name="Comma 4 2 2 3 2 2 2 2" xfId="2100"/>
    <cellStyle name="Comma 4 2 2 3 2 2 2 3" xfId="2101"/>
    <cellStyle name="Comma 4 2 2 3 2 2 3" xfId="2102"/>
    <cellStyle name="Comma 4 2 2 3 2 2 3 2" xfId="2103"/>
    <cellStyle name="Comma 4 2 2 3 2 2 3 3" xfId="2104"/>
    <cellStyle name="Comma 4 2 2 3 2 2 4" xfId="2105"/>
    <cellStyle name="Comma 4 2 2 3 2 2 5" xfId="2106"/>
    <cellStyle name="Comma 4 2 2 3 2 3" xfId="2107"/>
    <cellStyle name="Comma 4 2 2 3 2 3 2" xfId="2108"/>
    <cellStyle name="Comma 4 2 2 3 2 3 2 2" xfId="2109"/>
    <cellStyle name="Comma 4 2 2 3 2 3 2 3" xfId="2110"/>
    <cellStyle name="Comma 4 2 2 3 2 3 3" xfId="2111"/>
    <cellStyle name="Comma 4 2 2 3 2 3 3 2" xfId="2112"/>
    <cellStyle name="Comma 4 2 2 3 2 3 3 3" xfId="2113"/>
    <cellStyle name="Comma 4 2 2 3 2 3 4" xfId="2114"/>
    <cellStyle name="Comma 4 2 2 3 2 3 5" xfId="2115"/>
    <cellStyle name="Comma 4 2 2 3 2 4" xfId="2116"/>
    <cellStyle name="Comma 4 2 2 3 2 4 2" xfId="2117"/>
    <cellStyle name="Comma 4 2 2 3 2 4 2 2" xfId="2118"/>
    <cellStyle name="Comma 4 2 2 3 2 4 2 3" xfId="2119"/>
    <cellStyle name="Comma 4 2 2 3 2 4 3" xfId="2120"/>
    <cellStyle name="Comma 4 2 2 3 2 4 3 2" xfId="2121"/>
    <cellStyle name="Comma 4 2 2 3 2 4 3 3" xfId="2122"/>
    <cellStyle name="Comma 4 2 2 3 2 4 4" xfId="2123"/>
    <cellStyle name="Comma 4 2 2 3 2 4 5" xfId="2124"/>
    <cellStyle name="Comma 4 2 2 3 2 5" xfId="2125"/>
    <cellStyle name="Comma 4 2 2 3 2 5 2" xfId="2126"/>
    <cellStyle name="Comma 4 2 2 3 2 5 2 2" xfId="2127"/>
    <cellStyle name="Comma 4 2 2 3 2 5 2 3" xfId="2128"/>
    <cellStyle name="Comma 4 2 2 3 2 5 3" xfId="2129"/>
    <cellStyle name="Comma 4 2 2 3 2 5 3 2" xfId="2130"/>
    <cellStyle name="Comma 4 2 2 3 2 5 3 3" xfId="2131"/>
    <cellStyle name="Comma 4 2 2 3 2 5 4" xfId="2132"/>
    <cellStyle name="Comma 4 2 2 3 2 5 5" xfId="2133"/>
    <cellStyle name="Comma 4 2 2 3 2 6" xfId="2134"/>
    <cellStyle name="Comma 4 2 2 3 2 6 2" xfId="2135"/>
    <cellStyle name="Comma 4 2 2 3 2 6 3" xfId="2136"/>
    <cellStyle name="Comma 4 2 2 3 2 7" xfId="2137"/>
    <cellStyle name="Comma 4 2 2 3 2 7 2" xfId="2138"/>
    <cellStyle name="Comma 4 2 2 3 2 7 3" xfId="2139"/>
    <cellStyle name="Comma 4 2 2 3 2 8" xfId="2140"/>
    <cellStyle name="Comma 4 2 2 3 2 9" xfId="2141"/>
    <cellStyle name="Comma 4 2 2 3 3" xfId="2142"/>
    <cellStyle name="Comma 4 2 2 3 3 2" xfId="2143"/>
    <cellStyle name="Comma 4 2 2 3 3 2 2" xfId="2144"/>
    <cellStyle name="Comma 4 2 2 3 3 2 2 2" xfId="2145"/>
    <cellStyle name="Comma 4 2 2 3 3 2 2 3" xfId="2146"/>
    <cellStyle name="Comma 4 2 2 3 3 2 3" xfId="2147"/>
    <cellStyle name="Comma 4 2 2 3 3 2 3 2" xfId="2148"/>
    <cellStyle name="Comma 4 2 2 3 3 2 3 3" xfId="2149"/>
    <cellStyle name="Comma 4 2 2 3 3 2 4" xfId="2150"/>
    <cellStyle name="Comma 4 2 2 3 3 2 5" xfId="2151"/>
    <cellStyle name="Comma 4 2 2 3 3 3" xfId="2152"/>
    <cellStyle name="Comma 4 2 2 3 3 3 2" xfId="2153"/>
    <cellStyle name="Comma 4 2 2 3 3 3 2 2" xfId="2154"/>
    <cellStyle name="Comma 4 2 2 3 3 3 2 3" xfId="2155"/>
    <cellStyle name="Comma 4 2 2 3 3 3 3" xfId="2156"/>
    <cellStyle name="Comma 4 2 2 3 3 3 3 2" xfId="2157"/>
    <cellStyle name="Comma 4 2 2 3 3 3 3 3" xfId="2158"/>
    <cellStyle name="Comma 4 2 2 3 3 3 4" xfId="2159"/>
    <cellStyle name="Comma 4 2 2 3 3 3 5" xfId="2160"/>
    <cellStyle name="Comma 4 2 2 3 3 4" xfId="2161"/>
    <cellStyle name="Comma 4 2 2 3 3 4 2" xfId="2162"/>
    <cellStyle name="Comma 4 2 2 3 3 4 2 2" xfId="2163"/>
    <cellStyle name="Comma 4 2 2 3 3 4 2 3" xfId="2164"/>
    <cellStyle name="Comma 4 2 2 3 3 4 3" xfId="2165"/>
    <cellStyle name="Comma 4 2 2 3 3 4 3 2" xfId="2166"/>
    <cellStyle name="Comma 4 2 2 3 3 4 3 3" xfId="2167"/>
    <cellStyle name="Comma 4 2 2 3 3 4 4" xfId="2168"/>
    <cellStyle name="Comma 4 2 2 3 3 4 5" xfId="2169"/>
    <cellStyle name="Comma 4 2 2 3 3 5" xfId="2170"/>
    <cellStyle name="Comma 4 2 2 3 3 5 2" xfId="2171"/>
    <cellStyle name="Comma 4 2 2 3 3 5 2 2" xfId="2172"/>
    <cellStyle name="Comma 4 2 2 3 3 5 2 3" xfId="2173"/>
    <cellStyle name="Comma 4 2 2 3 3 5 3" xfId="2174"/>
    <cellStyle name="Comma 4 2 2 3 3 5 3 2" xfId="2175"/>
    <cellStyle name="Comma 4 2 2 3 3 5 3 3" xfId="2176"/>
    <cellStyle name="Comma 4 2 2 3 3 5 4" xfId="2177"/>
    <cellStyle name="Comma 4 2 2 3 3 5 5" xfId="2178"/>
    <cellStyle name="Comma 4 2 2 3 3 6" xfId="2179"/>
    <cellStyle name="Comma 4 2 2 3 3 6 2" xfId="2180"/>
    <cellStyle name="Comma 4 2 2 3 3 6 3" xfId="2181"/>
    <cellStyle name="Comma 4 2 2 3 3 7" xfId="2182"/>
    <cellStyle name="Comma 4 2 2 3 3 7 2" xfId="2183"/>
    <cellStyle name="Comma 4 2 2 3 3 7 3" xfId="2184"/>
    <cellStyle name="Comma 4 2 2 3 3 8" xfId="2185"/>
    <cellStyle name="Comma 4 2 2 3 3 9" xfId="2186"/>
    <cellStyle name="Comma 4 2 2 3 4" xfId="2187"/>
    <cellStyle name="Comma 4 2 2 3 4 2" xfId="2188"/>
    <cellStyle name="Comma 4 2 2 3 4 2 2" xfId="2189"/>
    <cellStyle name="Comma 4 2 2 3 4 2 2 2" xfId="2190"/>
    <cellStyle name="Comma 4 2 2 3 4 2 2 3" xfId="2191"/>
    <cellStyle name="Comma 4 2 2 3 4 2 3" xfId="2192"/>
    <cellStyle name="Comma 4 2 2 3 4 2 3 2" xfId="2193"/>
    <cellStyle name="Comma 4 2 2 3 4 2 3 3" xfId="2194"/>
    <cellStyle name="Comma 4 2 2 3 4 2 4" xfId="2195"/>
    <cellStyle name="Comma 4 2 2 3 4 2 5" xfId="2196"/>
    <cellStyle name="Comma 4 2 2 3 4 3" xfId="2197"/>
    <cellStyle name="Comma 4 2 2 3 4 3 2" xfId="2198"/>
    <cellStyle name="Comma 4 2 2 3 4 3 2 2" xfId="2199"/>
    <cellStyle name="Comma 4 2 2 3 4 3 2 3" xfId="2200"/>
    <cellStyle name="Comma 4 2 2 3 4 3 3" xfId="2201"/>
    <cellStyle name="Comma 4 2 2 3 4 3 3 2" xfId="2202"/>
    <cellStyle name="Comma 4 2 2 3 4 3 3 3" xfId="2203"/>
    <cellStyle name="Comma 4 2 2 3 4 3 4" xfId="2204"/>
    <cellStyle name="Comma 4 2 2 3 4 3 5" xfId="2205"/>
    <cellStyle name="Comma 4 2 2 3 4 4" xfId="2206"/>
    <cellStyle name="Comma 4 2 2 3 4 4 2" xfId="2207"/>
    <cellStyle name="Comma 4 2 2 3 4 4 2 2" xfId="2208"/>
    <cellStyle name="Comma 4 2 2 3 4 4 2 3" xfId="2209"/>
    <cellStyle name="Comma 4 2 2 3 4 4 3" xfId="2210"/>
    <cellStyle name="Comma 4 2 2 3 4 4 3 2" xfId="2211"/>
    <cellStyle name="Comma 4 2 2 3 4 4 3 3" xfId="2212"/>
    <cellStyle name="Comma 4 2 2 3 4 4 4" xfId="2213"/>
    <cellStyle name="Comma 4 2 2 3 4 4 5" xfId="2214"/>
    <cellStyle name="Comma 4 2 2 3 4 5" xfId="2215"/>
    <cellStyle name="Comma 4 2 2 3 4 5 2" xfId="2216"/>
    <cellStyle name="Comma 4 2 2 3 4 5 2 2" xfId="2217"/>
    <cellStyle name="Comma 4 2 2 3 4 5 2 3" xfId="2218"/>
    <cellStyle name="Comma 4 2 2 3 4 5 3" xfId="2219"/>
    <cellStyle name="Comma 4 2 2 3 4 5 3 2" xfId="2220"/>
    <cellStyle name="Comma 4 2 2 3 4 5 3 3" xfId="2221"/>
    <cellStyle name="Comma 4 2 2 3 4 5 4" xfId="2222"/>
    <cellStyle name="Comma 4 2 2 3 4 5 5" xfId="2223"/>
    <cellStyle name="Comma 4 2 2 3 4 6" xfId="2224"/>
    <cellStyle name="Comma 4 2 2 3 4 6 2" xfId="2225"/>
    <cellStyle name="Comma 4 2 2 3 4 6 3" xfId="2226"/>
    <cellStyle name="Comma 4 2 2 3 4 7" xfId="2227"/>
    <cellStyle name="Comma 4 2 2 3 4 7 2" xfId="2228"/>
    <cellStyle name="Comma 4 2 2 3 4 7 3" xfId="2229"/>
    <cellStyle name="Comma 4 2 2 3 4 8" xfId="2230"/>
    <cellStyle name="Comma 4 2 2 3 4 9" xfId="2231"/>
    <cellStyle name="Comma 4 2 2 3 5" xfId="2232"/>
    <cellStyle name="Comma 4 2 2 3 5 2" xfId="2233"/>
    <cellStyle name="Comma 4 2 2 3 5 2 2" xfId="2234"/>
    <cellStyle name="Comma 4 2 2 3 5 2 2 2" xfId="2235"/>
    <cellStyle name="Comma 4 2 2 3 5 2 2 3" xfId="2236"/>
    <cellStyle name="Comma 4 2 2 3 5 2 3" xfId="2237"/>
    <cellStyle name="Comma 4 2 2 3 5 2 3 2" xfId="2238"/>
    <cellStyle name="Comma 4 2 2 3 5 2 3 3" xfId="2239"/>
    <cellStyle name="Comma 4 2 2 3 5 2 4" xfId="2240"/>
    <cellStyle name="Comma 4 2 2 3 5 2 5" xfId="2241"/>
    <cellStyle name="Comma 4 2 2 3 5 3" xfId="2242"/>
    <cellStyle name="Comma 4 2 2 3 5 3 2" xfId="2243"/>
    <cellStyle name="Comma 4 2 2 3 5 3 2 2" xfId="2244"/>
    <cellStyle name="Comma 4 2 2 3 5 3 2 3" xfId="2245"/>
    <cellStyle name="Comma 4 2 2 3 5 3 3" xfId="2246"/>
    <cellStyle name="Comma 4 2 2 3 5 3 3 2" xfId="2247"/>
    <cellStyle name="Comma 4 2 2 3 5 3 3 3" xfId="2248"/>
    <cellStyle name="Comma 4 2 2 3 5 3 4" xfId="2249"/>
    <cellStyle name="Comma 4 2 2 3 5 3 5" xfId="2250"/>
    <cellStyle name="Comma 4 2 2 3 5 4" xfId="2251"/>
    <cellStyle name="Comma 4 2 2 3 5 4 2" xfId="2252"/>
    <cellStyle name="Comma 4 2 2 3 5 4 2 2" xfId="2253"/>
    <cellStyle name="Comma 4 2 2 3 5 4 2 3" xfId="2254"/>
    <cellStyle name="Comma 4 2 2 3 5 4 3" xfId="2255"/>
    <cellStyle name="Comma 4 2 2 3 5 4 3 2" xfId="2256"/>
    <cellStyle name="Comma 4 2 2 3 5 4 3 3" xfId="2257"/>
    <cellStyle name="Comma 4 2 2 3 5 4 4" xfId="2258"/>
    <cellStyle name="Comma 4 2 2 3 5 4 5" xfId="2259"/>
    <cellStyle name="Comma 4 2 2 3 5 5" xfId="2260"/>
    <cellStyle name="Comma 4 2 2 3 5 5 2" xfId="2261"/>
    <cellStyle name="Comma 4 2 2 3 5 5 2 2" xfId="2262"/>
    <cellStyle name="Comma 4 2 2 3 5 5 2 3" xfId="2263"/>
    <cellStyle name="Comma 4 2 2 3 5 5 3" xfId="2264"/>
    <cellStyle name="Comma 4 2 2 3 5 5 3 2" xfId="2265"/>
    <cellStyle name="Comma 4 2 2 3 5 5 3 3" xfId="2266"/>
    <cellStyle name="Comma 4 2 2 3 5 5 4" xfId="2267"/>
    <cellStyle name="Comma 4 2 2 3 5 5 5" xfId="2268"/>
    <cellStyle name="Comma 4 2 2 3 5 6" xfId="2269"/>
    <cellStyle name="Comma 4 2 2 3 5 6 2" xfId="2270"/>
    <cellStyle name="Comma 4 2 2 3 5 6 3" xfId="2271"/>
    <cellStyle name="Comma 4 2 2 3 5 7" xfId="2272"/>
    <cellStyle name="Comma 4 2 2 3 5 7 2" xfId="2273"/>
    <cellStyle name="Comma 4 2 2 3 5 7 3" xfId="2274"/>
    <cellStyle name="Comma 4 2 2 3 5 8" xfId="2275"/>
    <cellStyle name="Comma 4 2 2 3 5 9" xfId="2276"/>
    <cellStyle name="Comma 4 2 2 3 6" xfId="2277"/>
    <cellStyle name="Comma 4 2 2 3 6 2" xfId="2278"/>
    <cellStyle name="Comma 4 2 2 3 6 2 2" xfId="2279"/>
    <cellStyle name="Comma 4 2 2 3 6 2 2 2" xfId="2280"/>
    <cellStyle name="Comma 4 2 2 3 6 2 2 3" xfId="2281"/>
    <cellStyle name="Comma 4 2 2 3 6 2 3" xfId="2282"/>
    <cellStyle name="Comma 4 2 2 3 6 2 3 2" xfId="2283"/>
    <cellStyle name="Comma 4 2 2 3 6 2 3 3" xfId="2284"/>
    <cellStyle name="Comma 4 2 2 3 6 2 4" xfId="2285"/>
    <cellStyle name="Comma 4 2 2 3 6 2 5" xfId="2286"/>
    <cellStyle name="Comma 4 2 2 3 6 3" xfId="2287"/>
    <cellStyle name="Comma 4 2 2 3 6 3 2" xfId="2288"/>
    <cellStyle name="Comma 4 2 2 3 6 3 2 2" xfId="2289"/>
    <cellStyle name="Comma 4 2 2 3 6 3 2 3" xfId="2290"/>
    <cellStyle name="Comma 4 2 2 3 6 3 3" xfId="2291"/>
    <cellStyle name="Comma 4 2 2 3 6 3 3 2" xfId="2292"/>
    <cellStyle name="Comma 4 2 2 3 6 3 3 3" xfId="2293"/>
    <cellStyle name="Comma 4 2 2 3 6 3 4" xfId="2294"/>
    <cellStyle name="Comma 4 2 2 3 6 3 5" xfId="2295"/>
    <cellStyle name="Comma 4 2 2 3 6 4" xfId="2296"/>
    <cellStyle name="Comma 4 2 2 3 6 4 2" xfId="2297"/>
    <cellStyle name="Comma 4 2 2 3 6 4 2 2" xfId="2298"/>
    <cellStyle name="Comma 4 2 2 3 6 4 2 3" xfId="2299"/>
    <cellStyle name="Comma 4 2 2 3 6 4 3" xfId="2300"/>
    <cellStyle name="Comma 4 2 2 3 6 4 3 2" xfId="2301"/>
    <cellStyle name="Comma 4 2 2 3 6 4 3 3" xfId="2302"/>
    <cellStyle name="Comma 4 2 2 3 6 4 4" xfId="2303"/>
    <cellStyle name="Comma 4 2 2 3 6 4 5" xfId="2304"/>
    <cellStyle name="Comma 4 2 2 3 6 5" xfId="2305"/>
    <cellStyle name="Comma 4 2 2 3 6 5 2" xfId="2306"/>
    <cellStyle name="Comma 4 2 2 3 6 5 2 2" xfId="2307"/>
    <cellStyle name="Comma 4 2 2 3 6 5 2 3" xfId="2308"/>
    <cellStyle name="Comma 4 2 2 3 6 5 3" xfId="2309"/>
    <cellStyle name="Comma 4 2 2 3 6 5 3 2" xfId="2310"/>
    <cellStyle name="Comma 4 2 2 3 6 5 3 3" xfId="2311"/>
    <cellStyle name="Comma 4 2 2 3 6 5 4" xfId="2312"/>
    <cellStyle name="Comma 4 2 2 3 6 5 5" xfId="2313"/>
    <cellStyle name="Comma 4 2 2 3 6 6" xfId="2314"/>
    <cellStyle name="Comma 4 2 2 3 6 6 2" xfId="2315"/>
    <cellStyle name="Comma 4 2 2 3 6 6 3" xfId="2316"/>
    <cellStyle name="Comma 4 2 2 3 6 7" xfId="2317"/>
    <cellStyle name="Comma 4 2 2 3 6 7 2" xfId="2318"/>
    <cellStyle name="Comma 4 2 2 3 6 7 3" xfId="2319"/>
    <cellStyle name="Comma 4 2 2 3 6 8" xfId="2320"/>
    <cellStyle name="Comma 4 2 2 3 6 9" xfId="2321"/>
    <cellStyle name="Comma 4 2 2 3 7" xfId="2322"/>
    <cellStyle name="Comma 4 2 2 3 7 2" xfId="2323"/>
    <cellStyle name="Comma 4 2 2 3 7 2 2" xfId="2324"/>
    <cellStyle name="Comma 4 2 2 3 7 2 2 2" xfId="2325"/>
    <cellStyle name="Comma 4 2 2 3 7 2 2 3" xfId="2326"/>
    <cellStyle name="Comma 4 2 2 3 7 2 3" xfId="2327"/>
    <cellStyle name="Comma 4 2 2 3 7 2 3 2" xfId="2328"/>
    <cellStyle name="Comma 4 2 2 3 7 2 3 3" xfId="2329"/>
    <cellStyle name="Comma 4 2 2 3 7 2 4" xfId="2330"/>
    <cellStyle name="Comma 4 2 2 3 7 2 5" xfId="2331"/>
    <cellStyle name="Comma 4 2 2 3 7 3" xfId="2332"/>
    <cellStyle name="Comma 4 2 2 3 7 3 2" xfId="2333"/>
    <cellStyle name="Comma 4 2 2 3 7 3 2 2" xfId="2334"/>
    <cellStyle name="Comma 4 2 2 3 7 3 2 3" xfId="2335"/>
    <cellStyle name="Comma 4 2 2 3 7 3 3" xfId="2336"/>
    <cellStyle name="Comma 4 2 2 3 7 3 3 2" xfId="2337"/>
    <cellStyle name="Comma 4 2 2 3 7 3 3 3" xfId="2338"/>
    <cellStyle name="Comma 4 2 2 3 7 3 4" xfId="2339"/>
    <cellStyle name="Comma 4 2 2 3 7 3 5" xfId="2340"/>
    <cellStyle name="Comma 4 2 2 3 7 4" xfId="2341"/>
    <cellStyle name="Comma 4 2 2 3 7 4 2" xfId="2342"/>
    <cellStyle name="Comma 4 2 2 3 7 4 2 2" xfId="2343"/>
    <cellStyle name="Comma 4 2 2 3 7 4 2 3" xfId="2344"/>
    <cellStyle name="Comma 4 2 2 3 7 4 3" xfId="2345"/>
    <cellStyle name="Comma 4 2 2 3 7 4 3 2" xfId="2346"/>
    <cellStyle name="Comma 4 2 2 3 7 4 3 3" xfId="2347"/>
    <cellStyle name="Comma 4 2 2 3 7 4 4" xfId="2348"/>
    <cellStyle name="Comma 4 2 2 3 7 4 5" xfId="2349"/>
    <cellStyle name="Comma 4 2 2 3 7 5" xfId="2350"/>
    <cellStyle name="Comma 4 2 2 3 7 5 2" xfId="2351"/>
    <cellStyle name="Comma 4 2 2 3 7 5 2 2" xfId="2352"/>
    <cellStyle name="Comma 4 2 2 3 7 5 2 3" xfId="2353"/>
    <cellStyle name="Comma 4 2 2 3 7 5 3" xfId="2354"/>
    <cellStyle name="Comma 4 2 2 3 7 5 3 2" xfId="2355"/>
    <cellStyle name="Comma 4 2 2 3 7 5 3 3" xfId="2356"/>
    <cellStyle name="Comma 4 2 2 3 7 5 4" xfId="2357"/>
    <cellStyle name="Comma 4 2 2 3 7 5 5" xfId="2358"/>
    <cellStyle name="Comma 4 2 2 3 7 6" xfId="2359"/>
    <cellStyle name="Comma 4 2 2 3 7 6 2" xfId="2360"/>
    <cellStyle name="Comma 4 2 2 3 7 6 3" xfId="2361"/>
    <cellStyle name="Comma 4 2 2 3 7 7" xfId="2362"/>
    <cellStyle name="Comma 4 2 2 3 7 7 2" xfId="2363"/>
    <cellStyle name="Comma 4 2 2 3 7 7 3" xfId="2364"/>
    <cellStyle name="Comma 4 2 2 3 7 8" xfId="2365"/>
    <cellStyle name="Comma 4 2 2 3 7 9" xfId="2366"/>
    <cellStyle name="Comma 4 2 2 3 8" xfId="2367"/>
    <cellStyle name="Comma 4 2 2 3 8 2" xfId="2368"/>
    <cellStyle name="Comma 4 2 2 3 8 2 2" xfId="2369"/>
    <cellStyle name="Comma 4 2 2 3 8 2 3" xfId="2370"/>
    <cellStyle name="Comma 4 2 2 3 8 3" xfId="2371"/>
    <cellStyle name="Comma 4 2 2 3 8 3 2" xfId="2372"/>
    <cellStyle name="Comma 4 2 2 3 8 3 3" xfId="2373"/>
    <cellStyle name="Comma 4 2 2 3 8 4" xfId="2374"/>
    <cellStyle name="Comma 4 2 2 3 8 5" xfId="2375"/>
    <cellStyle name="Comma 4 2 2 3 9" xfId="2376"/>
    <cellStyle name="Comma 4 2 2 3 9 2" xfId="2377"/>
    <cellStyle name="Comma 4 2 2 3 9 2 2" xfId="2378"/>
    <cellStyle name="Comma 4 2 2 3 9 2 3" xfId="2379"/>
    <cellStyle name="Comma 4 2 2 3 9 3" xfId="2380"/>
    <cellStyle name="Comma 4 2 2 3 9 3 2" xfId="2381"/>
    <cellStyle name="Comma 4 2 2 3 9 3 3" xfId="2382"/>
    <cellStyle name="Comma 4 2 2 3 9 4" xfId="2383"/>
    <cellStyle name="Comma 4 2 2 3 9 5" xfId="2384"/>
    <cellStyle name="Comma 4 2 2 4" xfId="2385"/>
    <cellStyle name="Comma 4 2 2 4 2" xfId="2386"/>
    <cellStyle name="Comma 4 2 2 4 2 2" xfId="2387"/>
    <cellStyle name="Comma 4 2 2 4 3" xfId="2388"/>
    <cellStyle name="Comma 4 2 2 4 3 2" xfId="2389"/>
    <cellStyle name="Comma 4 2 2 4 4" xfId="2390"/>
    <cellStyle name="Comma 4 2 2 5" xfId="2391"/>
    <cellStyle name="Comma 4 2 2 5 2" xfId="2392"/>
    <cellStyle name="Comma 4 2 2 5 2 2" xfId="2393"/>
    <cellStyle name="Comma 4 2 2 5 2 2 2" xfId="2394"/>
    <cellStyle name="Comma 4 2 2 5 2 2 3" xfId="2395"/>
    <cellStyle name="Comma 4 2 2 5 2 3" xfId="2396"/>
    <cellStyle name="Comma 4 2 2 5 2 3 2" xfId="2397"/>
    <cellStyle name="Comma 4 2 2 5 2 3 3" xfId="2398"/>
    <cellStyle name="Comma 4 2 2 5 2 4" xfId="2399"/>
    <cellStyle name="Comma 4 2 2 5 2 5" xfId="2400"/>
    <cellStyle name="Comma 4 2 2 5 3" xfId="2401"/>
    <cellStyle name="Comma 4 2 2 5 3 2" xfId="2402"/>
    <cellStyle name="Comma 4 2 2 5 3 2 2" xfId="2403"/>
    <cellStyle name="Comma 4 2 2 5 3 2 3" xfId="2404"/>
    <cellStyle name="Comma 4 2 2 5 3 3" xfId="2405"/>
    <cellStyle name="Comma 4 2 2 5 3 3 2" xfId="2406"/>
    <cellStyle name="Comma 4 2 2 5 3 3 3" xfId="2407"/>
    <cellStyle name="Comma 4 2 2 5 3 4" xfId="2408"/>
    <cellStyle name="Comma 4 2 2 5 3 5" xfId="2409"/>
    <cellStyle name="Comma 4 2 2 5 4" xfId="2410"/>
    <cellStyle name="Comma 4 2 2 5 4 2" xfId="2411"/>
    <cellStyle name="Comma 4 2 2 5 4 2 2" xfId="2412"/>
    <cellStyle name="Comma 4 2 2 5 4 2 3" xfId="2413"/>
    <cellStyle name="Comma 4 2 2 5 4 3" xfId="2414"/>
    <cellStyle name="Comma 4 2 2 5 4 3 2" xfId="2415"/>
    <cellStyle name="Comma 4 2 2 5 4 3 3" xfId="2416"/>
    <cellStyle name="Comma 4 2 2 5 4 4" xfId="2417"/>
    <cellStyle name="Comma 4 2 2 5 4 5" xfId="2418"/>
    <cellStyle name="Comma 4 2 2 5 5" xfId="2419"/>
    <cellStyle name="Comma 4 2 2 5 5 2" xfId="2420"/>
    <cellStyle name="Comma 4 2 2 5 5 2 2" xfId="2421"/>
    <cellStyle name="Comma 4 2 2 5 5 2 3" xfId="2422"/>
    <cellStyle name="Comma 4 2 2 5 5 3" xfId="2423"/>
    <cellStyle name="Comma 4 2 2 5 5 3 2" xfId="2424"/>
    <cellStyle name="Comma 4 2 2 5 5 3 3" xfId="2425"/>
    <cellStyle name="Comma 4 2 2 5 5 4" xfId="2426"/>
    <cellStyle name="Comma 4 2 2 5 5 5" xfId="2427"/>
    <cellStyle name="Comma 4 2 2 5 6" xfId="2428"/>
    <cellStyle name="Comma 4 2 2 5 6 2" xfId="2429"/>
    <cellStyle name="Comma 4 2 2 5 6 3" xfId="2430"/>
    <cellStyle name="Comma 4 2 2 5 7" xfId="2431"/>
    <cellStyle name="Comma 4 2 2 5 7 2" xfId="2432"/>
    <cellStyle name="Comma 4 2 2 5 7 3" xfId="2433"/>
    <cellStyle name="Comma 4 2 2 5 8" xfId="2434"/>
    <cellStyle name="Comma 4 2 2 5 9" xfId="2435"/>
    <cellStyle name="Comma 4 2 2 6" xfId="2436"/>
    <cellStyle name="Comma 4 2 2 6 2" xfId="2437"/>
    <cellStyle name="Comma 4 2 2 6 2 2" xfId="2438"/>
    <cellStyle name="Comma 4 2 2 6 2 2 2" xfId="2439"/>
    <cellStyle name="Comma 4 2 2 6 2 2 3" xfId="2440"/>
    <cellStyle name="Comma 4 2 2 6 2 3" xfId="2441"/>
    <cellStyle name="Comma 4 2 2 6 2 3 2" xfId="2442"/>
    <cellStyle name="Comma 4 2 2 6 2 3 3" xfId="2443"/>
    <cellStyle name="Comma 4 2 2 6 2 4" xfId="2444"/>
    <cellStyle name="Comma 4 2 2 6 2 5" xfId="2445"/>
    <cellStyle name="Comma 4 2 2 6 3" xfId="2446"/>
    <cellStyle name="Comma 4 2 2 6 3 2" xfId="2447"/>
    <cellStyle name="Comma 4 2 2 6 3 2 2" xfId="2448"/>
    <cellStyle name="Comma 4 2 2 6 3 2 3" xfId="2449"/>
    <cellStyle name="Comma 4 2 2 6 3 3" xfId="2450"/>
    <cellStyle name="Comma 4 2 2 6 3 3 2" xfId="2451"/>
    <cellStyle name="Comma 4 2 2 6 3 3 3" xfId="2452"/>
    <cellStyle name="Comma 4 2 2 6 3 4" xfId="2453"/>
    <cellStyle name="Comma 4 2 2 6 3 5" xfId="2454"/>
    <cellStyle name="Comma 4 2 2 6 4" xfId="2455"/>
    <cellStyle name="Comma 4 2 2 6 4 2" xfId="2456"/>
    <cellStyle name="Comma 4 2 2 6 4 2 2" xfId="2457"/>
    <cellStyle name="Comma 4 2 2 6 4 2 3" xfId="2458"/>
    <cellStyle name="Comma 4 2 2 6 4 3" xfId="2459"/>
    <cellStyle name="Comma 4 2 2 6 4 3 2" xfId="2460"/>
    <cellStyle name="Comma 4 2 2 6 4 3 3" xfId="2461"/>
    <cellStyle name="Comma 4 2 2 6 4 4" xfId="2462"/>
    <cellStyle name="Comma 4 2 2 6 4 5" xfId="2463"/>
    <cellStyle name="Comma 4 2 2 6 5" xfId="2464"/>
    <cellStyle name="Comma 4 2 2 6 5 2" xfId="2465"/>
    <cellStyle name="Comma 4 2 2 6 5 2 2" xfId="2466"/>
    <cellStyle name="Comma 4 2 2 6 5 2 3" xfId="2467"/>
    <cellStyle name="Comma 4 2 2 6 5 3" xfId="2468"/>
    <cellStyle name="Comma 4 2 2 6 5 3 2" xfId="2469"/>
    <cellStyle name="Comma 4 2 2 6 5 3 3" xfId="2470"/>
    <cellStyle name="Comma 4 2 2 6 5 4" xfId="2471"/>
    <cellStyle name="Comma 4 2 2 6 5 5" xfId="2472"/>
    <cellStyle name="Comma 4 2 2 6 6" xfId="2473"/>
    <cellStyle name="Comma 4 2 2 6 6 2" xfId="2474"/>
    <cellStyle name="Comma 4 2 2 6 6 3" xfId="2475"/>
    <cellStyle name="Comma 4 2 2 6 7" xfId="2476"/>
    <cellStyle name="Comma 4 2 2 6 7 2" xfId="2477"/>
    <cellStyle name="Comma 4 2 2 6 7 3" xfId="2478"/>
    <cellStyle name="Comma 4 2 2 6 8" xfId="2479"/>
    <cellStyle name="Comma 4 2 2 6 9" xfId="2480"/>
    <cellStyle name="Comma 4 2 2 7" xfId="2481"/>
    <cellStyle name="Comma 4 2 2 7 2" xfId="2482"/>
    <cellStyle name="Comma 4 2 2 7 2 2" xfId="2483"/>
    <cellStyle name="Comma 4 2 2 7 2 2 2" xfId="2484"/>
    <cellStyle name="Comma 4 2 2 7 2 2 3" xfId="2485"/>
    <cellStyle name="Comma 4 2 2 7 2 3" xfId="2486"/>
    <cellStyle name="Comma 4 2 2 7 2 3 2" xfId="2487"/>
    <cellStyle name="Comma 4 2 2 7 2 3 3" xfId="2488"/>
    <cellStyle name="Comma 4 2 2 7 2 4" xfId="2489"/>
    <cellStyle name="Comma 4 2 2 7 2 5" xfId="2490"/>
    <cellStyle name="Comma 4 2 2 7 3" xfId="2491"/>
    <cellStyle name="Comma 4 2 2 7 3 2" xfId="2492"/>
    <cellStyle name="Comma 4 2 2 7 3 2 2" xfId="2493"/>
    <cellStyle name="Comma 4 2 2 7 3 2 3" xfId="2494"/>
    <cellStyle name="Comma 4 2 2 7 3 3" xfId="2495"/>
    <cellStyle name="Comma 4 2 2 7 3 3 2" xfId="2496"/>
    <cellStyle name="Comma 4 2 2 7 3 3 3" xfId="2497"/>
    <cellStyle name="Comma 4 2 2 7 3 4" xfId="2498"/>
    <cellStyle name="Comma 4 2 2 7 3 5" xfId="2499"/>
    <cellStyle name="Comma 4 2 2 7 4" xfId="2500"/>
    <cellStyle name="Comma 4 2 2 7 4 2" xfId="2501"/>
    <cellStyle name="Comma 4 2 2 7 4 2 2" xfId="2502"/>
    <cellStyle name="Comma 4 2 2 7 4 2 3" xfId="2503"/>
    <cellStyle name="Comma 4 2 2 7 4 3" xfId="2504"/>
    <cellStyle name="Comma 4 2 2 7 4 3 2" xfId="2505"/>
    <cellStyle name="Comma 4 2 2 7 4 3 3" xfId="2506"/>
    <cellStyle name="Comma 4 2 2 7 4 4" xfId="2507"/>
    <cellStyle name="Comma 4 2 2 7 4 5" xfId="2508"/>
    <cellStyle name="Comma 4 2 2 7 5" xfId="2509"/>
    <cellStyle name="Comma 4 2 2 7 5 2" xfId="2510"/>
    <cellStyle name="Comma 4 2 2 7 5 2 2" xfId="2511"/>
    <cellStyle name="Comma 4 2 2 7 5 2 3" xfId="2512"/>
    <cellStyle name="Comma 4 2 2 7 5 3" xfId="2513"/>
    <cellStyle name="Comma 4 2 2 7 5 3 2" xfId="2514"/>
    <cellStyle name="Comma 4 2 2 7 5 3 3" xfId="2515"/>
    <cellStyle name="Comma 4 2 2 7 5 4" xfId="2516"/>
    <cellStyle name="Comma 4 2 2 7 5 5" xfId="2517"/>
    <cellStyle name="Comma 4 2 2 7 6" xfId="2518"/>
    <cellStyle name="Comma 4 2 2 7 6 2" xfId="2519"/>
    <cellStyle name="Comma 4 2 2 7 6 3" xfId="2520"/>
    <cellStyle name="Comma 4 2 2 7 7" xfId="2521"/>
    <cellStyle name="Comma 4 2 2 7 7 2" xfId="2522"/>
    <cellStyle name="Comma 4 2 2 7 7 3" xfId="2523"/>
    <cellStyle name="Comma 4 2 2 7 8" xfId="2524"/>
    <cellStyle name="Comma 4 2 2 7 9" xfId="2525"/>
    <cellStyle name="Comma 4 2 2 8" xfId="2526"/>
    <cellStyle name="Comma 4 2 2 8 2" xfId="2527"/>
    <cellStyle name="Comma 4 2 2 8 2 2" xfId="2528"/>
    <cellStyle name="Comma 4 2 2 8 2 2 2" xfId="2529"/>
    <cellStyle name="Comma 4 2 2 8 2 2 3" xfId="2530"/>
    <cellStyle name="Comma 4 2 2 8 2 3" xfId="2531"/>
    <cellStyle name="Comma 4 2 2 8 2 3 2" xfId="2532"/>
    <cellStyle name="Comma 4 2 2 8 2 3 3" xfId="2533"/>
    <cellStyle name="Comma 4 2 2 8 2 4" xfId="2534"/>
    <cellStyle name="Comma 4 2 2 8 2 5" xfId="2535"/>
    <cellStyle name="Comma 4 2 2 8 3" xfId="2536"/>
    <cellStyle name="Comma 4 2 2 8 3 2" xfId="2537"/>
    <cellStyle name="Comma 4 2 2 8 3 2 2" xfId="2538"/>
    <cellStyle name="Comma 4 2 2 8 3 2 3" xfId="2539"/>
    <cellStyle name="Comma 4 2 2 8 3 3" xfId="2540"/>
    <cellStyle name="Comma 4 2 2 8 3 3 2" xfId="2541"/>
    <cellStyle name="Comma 4 2 2 8 3 3 3" xfId="2542"/>
    <cellStyle name="Comma 4 2 2 8 3 4" xfId="2543"/>
    <cellStyle name="Comma 4 2 2 8 3 5" xfId="2544"/>
    <cellStyle name="Comma 4 2 2 8 4" xfId="2545"/>
    <cellStyle name="Comma 4 2 2 8 4 2" xfId="2546"/>
    <cellStyle name="Comma 4 2 2 8 4 2 2" xfId="2547"/>
    <cellStyle name="Comma 4 2 2 8 4 2 3" xfId="2548"/>
    <cellStyle name="Comma 4 2 2 8 4 3" xfId="2549"/>
    <cellStyle name="Comma 4 2 2 8 4 3 2" xfId="2550"/>
    <cellStyle name="Comma 4 2 2 8 4 3 3" xfId="2551"/>
    <cellStyle name="Comma 4 2 2 8 4 4" xfId="2552"/>
    <cellStyle name="Comma 4 2 2 8 4 5" xfId="2553"/>
    <cellStyle name="Comma 4 2 2 8 5" xfId="2554"/>
    <cellStyle name="Comma 4 2 2 8 5 2" xfId="2555"/>
    <cellStyle name="Comma 4 2 2 8 5 2 2" xfId="2556"/>
    <cellStyle name="Comma 4 2 2 8 5 2 3" xfId="2557"/>
    <cellStyle name="Comma 4 2 2 8 5 3" xfId="2558"/>
    <cellStyle name="Comma 4 2 2 8 5 3 2" xfId="2559"/>
    <cellStyle name="Comma 4 2 2 8 5 3 3" xfId="2560"/>
    <cellStyle name="Comma 4 2 2 8 5 4" xfId="2561"/>
    <cellStyle name="Comma 4 2 2 8 5 5" xfId="2562"/>
    <cellStyle name="Comma 4 2 2 8 6" xfId="2563"/>
    <cellStyle name="Comma 4 2 2 8 6 2" xfId="2564"/>
    <cellStyle name="Comma 4 2 2 8 6 3" xfId="2565"/>
    <cellStyle name="Comma 4 2 2 8 7" xfId="2566"/>
    <cellStyle name="Comma 4 2 2 8 7 2" xfId="2567"/>
    <cellStyle name="Comma 4 2 2 8 7 3" xfId="2568"/>
    <cellStyle name="Comma 4 2 2 8 8" xfId="2569"/>
    <cellStyle name="Comma 4 2 2 8 9" xfId="2570"/>
    <cellStyle name="Comma 4 2 2 9" xfId="2571"/>
    <cellStyle name="Comma 4 2 2 9 2" xfId="2572"/>
    <cellStyle name="Comma 4 2 2 9 2 2" xfId="2573"/>
    <cellStyle name="Comma 4 2 2 9 2 2 2" xfId="2574"/>
    <cellStyle name="Comma 4 2 2 9 2 2 3" xfId="2575"/>
    <cellStyle name="Comma 4 2 2 9 2 3" xfId="2576"/>
    <cellStyle name="Comma 4 2 2 9 2 3 2" xfId="2577"/>
    <cellStyle name="Comma 4 2 2 9 2 3 3" xfId="2578"/>
    <cellStyle name="Comma 4 2 2 9 2 4" xfId="2579"/>
    <cellStyle name="Comma 4 2 2 9 2 5" xfId="2580"/>
    <cellStyle name="Comma 4 2 2 9 3" xfId="2581"/>
    <cellStyle name="Comma 4 2 2 9 3 2" xfId="2582"/>
    <cellStyle name="Comma 4 2 2 9 3 2 2" xfId="2583"/>
    <cellStyle name="Comma 4 2 2 9 3 2 3" xfId="2584"/>
    <cellStyle name="Comma 4 2 2 9 3 3" xfId="2585"/>
    <cellStyle name="Comma 4 2 2 9 3 3 2" xfId="2586"/>
    <cellStyle name="Comma 4 2 2 9 3 3 3" xfId="2587"/>
    <cellStyle name="Comma 4 2 2 9 3 4" xfId="2588"/>
    <cellStyle name="Comma 4 2 2 9 3 5" xfId="2589"/>
    <cellStyle name="Comma 4 2 2 9 4" xfId="2590"/>
    <cellStyle name="Comma 4 2 2 9 4 2" xfId="2591"/>
    <cellStyle name="Comma 4 2 2 9 4 2 2" xfId="2592"/>
    <cellStyle name="Comma 4 2 2 9 4 2 3" xfId="2593"/>
    <cellStyle name="Comma 4 2 2 9 4 3" xfId="2594"/>
    <cellStyle name="Comma 4 2 2 9 4 3 2" xfId="2595"/>
    <cellStyle name="Comma 4 2 2 9 4 3 3" xfId="2596"/>
    <cellStyle name="Comma 4 2 2 9 4 4" xfId="2597"/>
    <cellStyle name="Comma 4 2 2 9 4 5" xfId="2598"/>
    <cellStyle name="Comma 4 2 2 9 5" xfId="2599"/>
    <cellStyle name="Comma 4 2 2 9 5 2" xfId="2600"/>
    <cellStyle name="Comma 4 2 2 9 5 2 2" xfId="2601"/>
    <cellStyle name="Comma 4 2 2 9 5 2 3" xfId="2602"/>
    <cellStyle name="Comma 4 2 2 9 5 3" xfId="2603"/>
    <cellStyle name="Comma 4 2 2 9 5 3 2" xfId="2604"/>
    <cellStyle name="Comma 4 2 2 9 5 3 3" xfId="2605"/>
    <cellStyle name="Comma 4 2 2 9 5 4" xfId="2606"/>
    <cellStyle name="Comma 4 2 2 9 5 5" xfId="2607"/>
    <cellStyle name="Comma 4 2 2 9 6" xfId="2608"/>
    <cellStyle name="Comma 4 2 2 9 6 2" xfId="2609"/>
    <cellStyle name="Comma 4 2 2 9 6 3" xfId="2610"/>
    <cellStyle name="Comma 4 2 2 9 7" xfId="2611"/>
    <cellStyle name="Comma 4 2 2 9 7 2" xfId="2612"/>
    <cellStyle name="Comma 4 2 2 9 7 3" xfId="2613"/>
    <cellStyle name="Comma 4 2 2 9 8" xfId="2614"/>
    <cellStyle name="Comma 4 2 2 9 9" xfId="2615"/>
    <cellStyle name="Comma 4 2 20" xfId="2616"/>
    <cellStyle name="Comma 4 2 20 2" xfId="2617"/>
    <cellStyle name="Comma 4 2 20 3" xfId="2618"/>
    <cellStyle name="Comma 4 2 21" xfId="2619"/>
    <cellStyle name="Comma 4 2 21 2" xfId="2620"/>
    <cellStyle name="Comma 4 2 21 3" xfId="2621"/>
    <cellStyle name="Comma 4 2 22" xfId="2622"/>
    <cellStyle name="Comma 4 2 23" xfId="2623"/>
    <cellStyle name="Comma 4 2 3" xfId="2624"/>
    <cellStyle name="Comma 4 2 3 10" xfId="2625"/>
    <cellStyle name="Comma 4 2 3 10 2" xfId="2626"/>
    <cellStyle name="Comma 4 2 3 10 2 2" xfId="2627"/>
    <cellStyle name="Comma 4 2 3 10 2 2 2" xfId="2628"/>
    <cellStyle name="Comma 4 2 3 10 2 2 3" xfId="2629"/>
    <cellStyle name="Comma 4 2 3 10 2 3" xfId="2630"/>
    <cellStyle name="Comma 4 2 3 10 2 3 2" xfId="2631"/>
    <cellStyle name="Comma 4 2 3 10 2 3 3" xfId="2632"/>
    <cellStyle name="Comma 4 2 3 10 2 4" xfId="2633"/>
    <cellStyle name="Comma 4 2 3 10 2 5" xfId="2634"/>
    <cellStyle name="Comma 4 2 3 10 3" xfId="2635"/>
    <cellStyle name="Comma 4 2 3 10 3 2" xfId="2636"/>
    <cellStyle name="Comma 4 2 3 10 3 2 2" xfId="2637"/>
    <cellStyle name="Comma 4 2 3 10 3 2 3" xfId="2638"/>
    <cellStyle name="Comma 4 2 3 10 3 3" xfId="2639"/>
    <cellStyle name="Comma 4 2 3 10 3 3 2" xfId="2640"/>
    <cellStyle name="Comma 4 2 3 10 3 3 3" xfId="2641"/>
    <cellStyle name="Comma 4 2 3 10 3 4" xfId="2642"/>
    <cellStyle name="Comma 4 2 3 10 3 5" xfId="2643"/>
    <cellStyle name="Comma 4 2 3 10 4" xfId="2644"/>
    <cellStyle name="Comma 4 2 3 10 4 2" xfId="2645"/>
    <cellStyle name="Comma 4 2 3 10 4 2 2" xfId="2646"/>
    <cellStyle name="Comma 4 2 3 10 4 2 3" xfId="2647"/>
    <cellStyle name="Comma 4 2 3 10 4 3" xfId="2648"/>
    <cellStyle name="Comma 4 2 3 10 4 3 2" xfId="2649"/>
    <cellStyle name="Comma 4 2 3 10 4 3 3" xfId="2650"/>
    <cellStyle name="Comma 4 2 3 10 4 4" xfId="2651"/>
    <cellStyle name="Comma 4 2 3 10 4 5" xfId="2652"/>
    <cellStyle name="Comma 4 2 3 10 5" xfId="2653"/>
    <cellStyle name="Comma 4 2 3 10 5 2" xfId="2654"/>
    <cellStyle name="Comma 4 2 3 10 5 2 2" xfId="2655"/>
    <cellStyle name="Comma 4 2 3 10 5 2 3" xfId="2656"/>
    <cellStyle name="Comma 4 2 3 10 5 3" xfId="2657"/>
    <cellStyle name="Comma 4 2 3 10 5 3 2" xfId="2658"/>
    <cellStyle name="Comma 4 2 3 10 5 3 3" xfId="2659"/>
    <cellStyle name="Comma 4 2 3 10 5 4" xfId="2660"/>
    <cellStyle name="Comma 4 2 3 10 5 5" xfId="2661"/>
    <cellStyle name="Comma 4 2 3 10 6" xfId="2662"/>
    <cellStyle name="Comma 4 2 3 10 6 2" xfId="2663"/>
    <cellStyle name="Comma 4 2 3 10 6 3" xfId="2664"/>
    <cellStyle name="Comma 4 2 3 10 7" xfId="2665"/>
    <cellStyle name="Comma 4 2 3 10 7 2" xfId="2666"/>
    <cellStyle name="Comma 4 2 3 10 7 3" xfId="2667"/>
    <cellStyle name="Comma 4 2 3 10 8" xfId="2668"/>
    <cellStyle name="Comma 4 2 3 10 9" xfId="2669"/>
    <cellStyle name="Comma 4 2 3 11" xfId="2670"/>
    <cellStyle name="Comma 4 2 3 11 2" xfId="2671"/>
    <cellStyle name="Comma 4 2 3 11 2 2" xfId="2672"/>
    <cellStyle name="Comma 4 2 3 11 2 3" xfId="2673"/>
    <cellStyle name="Comma 4 2 3 11 3" xfId="2674"/>
    <cellStyle name="Comma 4 2 3 11 3 2" xfId="2675"/>
    <cellStyle name="Comma 4 2 3 11 3 3" xfId="2676"/>
    <cellStyle name="Comma 4 2 3 11 4" xfId="2677"/>
    <cellStyle name="Comma 4 2 3 11 5" xfId="2678"/>
    <cellStyle name="Comma 4 2 3 12" xfId="2679"/>
    <cellStyle name="Comma 4 2 3 12 2" xfId="2680"/>
    <cellStyle name="Comma 4 2 3 12 2 2" xfId="2681"/>
    <cellStyle name="Comma 4 2 3 12 2 3" xfId="2682"/>
    <cellStyle name="Comma 4 2 3 12 3" xfId="2683"/>
    <cellStyle name="Comma 4 2 3 12 3 2" xfId="2684"/>
    <cellStyle name="Comma 4 2 3 12 3 3" xfId="2685"/>
    <cellStyle name="Comma 4 2 3 12 4" xfId="2686"/>
    <cellStyle name="Comma 4 2 3 12 5" xfId="2687"/>
    <cellStyle name="Comma 4 2 3 13" xfId="2688"/>
    <cellStyle name="Comma 4 2 3 13 2" xfId="2689"/>
    <cellStyle name="Comma 4 2 3 13 2 2" xfId="2690"/>
    <cellStyle name="Comma 4 2 3 13 2 3" xfId="2691"/>
    <cellStyle name="Comma 4 2 3 13 3" xfId="2692"/>
    <cellStyle name="Comma 4 2 3 13 3 2" xfId="2693"/>
    <cellStyle name="Comma 4 2 3 13 3 3" xfId="2694"/>
    <cellStyle name="Comma 4 2 3 13 4" xfId="2695"/>
    <cellStyle name="Comma 4 2 3 13 5" xfId="2696"/>
    <cellStyle name="Comma 4 2 3 14" xfId="2697"/>
    <cellStyle name="Comma 4 2 3 14 2" xfId="2698"/>
    <cellStyle name="Comma 4 2 3 14 2 2" xfId="2699"/>
    <cellStyle name="Comma 4 2 3 14 2 3" xfId="2700"/>
    <cellStyle name="Comma 4 2 3 14 3" xfId="2701"/>
    <cellStyle name="Comma 4 2 3 14 3 2" xfId="2702"/>
    <cellStyle name="Comma 4 2 3 14 3 3" xfId="2703"/>
    <cellStyle name="Comma 4 2 3 14 4" xfId="2704"/>
    <cellStyle name="Comma 4 2 3 14 5" xfId="2705"/>
    <cellStyle name="Comma 4 2 3 15" xfId="2706"/>
    <cellStyle name="Comma 4 2 3 15 2" xfId="2707"/>
    <cellStyle name="Comma 4 2 3 15 3" xfId="2708"/>
    <cellStyle name="Comma 4 2 3 16" xfId="2709"/>
    <cellStyle name="Comma 4 2 3 16 2" xfId="2710"/>
    <cellStyle name="Comma 4 2 3 16 3" xfId="2711"/>
    <cellStyle name="Comma 4 2 3 17" xfId="2712"/>
    <cellStyle name="Comma 4 2 3 17 2" xfId="2713"/>
    <cellStyle name="Comma 4 2 3 17 3" xfId="2714"/>
    <cellStyle name="Comma 4 2 3 18" xfId="2715"/>
    <cellStyle name="Comma 4 2 3 19" xfId="2716"/>
    <cellStyle name="Comma 4 2 3 2" xfId="2717"/>
    <cellStyle name="Comma 4 2 3 2 10" xfId="2718"/>
    <cellStyle name="Comma 4 2 3 2 10 2" xfId="2719"/>
    <cellStyle name="Comma 4 2 3 2 10 2 2" xfId="2720"/>
    <cellStyle name="Comma 4 2 3 2 10 2 3" xfId="2721"/>
    <cellStyle name="Comma 4 2 3 2 10 3" xfId="2722"/>
    <cellStyle name="Comma 4 2 3 2 10 3 2" xfId="2723"/>
    <cellStyle name="Comma 4 2 3 2 10 3 3" xfId="2724"/>
    <cellStyle name="Comma 4 2 3 2 10 4" xfId="2725"/>
    <cellStyle name="Comma 4 2 3 2 10 5" xfId="2726"/>
    <cellStyle name="Comma 4 2 3 2 11" xfId="2727"/>
    <cellStyle name="Comma 4 2 3 2 11 2" xfId="2728"/>
    <cellStyle name="Comma 4 2 3 2 11 2 2" xfId="2729"/>
    <cellStyle name="Comma 4 2 3 2 11 2 3" xfId="2730"/>
    <cellStyle name="Comma 4 2 3 2 11 3" xfId="2731"/>
    <cellStyle name="Comma 4 2 3 2 11 3 2" xfId="2732"/>
    <cellStyle name="Comma 4 2 3 2 11 3 3" xfId="2733"/>
    <cellStyle name="Comma 4 2 3 2 11 4" xfId="2734"/>
    <cellStyle name="Comma 4 2 3 2 11 5" xfId="2735"/>
    <cellStyle name="Comma 4 2 3 2 12" xfId="2736"/>
    <cellStyle name="Comma 4 2 3 2 12 2" xfId="2737"/>
    <cellStyle name="Comma 4 2 3 2 12 3" xfId="2738"/>
    <cellStyle name="Comma 4 2 3 2 13" xfId="2739"/>
    <cellStyle name="Comma 4 2 3 2 13 2" xfId="2740"/>
    <cellStyle name="Comma 4 2 3 2 13 3" xfId="2741"/>
    <cellStyle name="Comma 4 2 3 2 14" xfId="2742"/>
    <cellStyle name="Comma 4 2 3 2 14 2" xfId="2743"/>
    <cellStyle name="Comma 4 2 3 2 14 3" xfId="2744"/>
    <cellStyle name="Comma 4 2 3 2 15" xfId="2745"/>
    <cellStyle name="Comma 4 2 3 2 16" xfId="2746"/>
    <cellStyle name="Comma 4 2 3 2 2" xfId="2747"/>
    <cellStyle name="Comma 4 2 3 2 2 2" xfId="2748"/>
    <cellStyle name="Comma 4 2 3 2 2 2 2" xfId="2749"/>
    <cellStyle name="Comma 4 2 3 2 2 2 2 2" xfId="2750"/>
    <cellStyle name="Comma 4 2 3 2 2 2 2 3" xfId="2751"/>
    <cellStyle name="Comma 4 2 3 2 2 2 3" xfId="2752"/>
    <cellStyle name="Comma 4 2 3 2 2 2 3 2" xfId="2753"/>
    <cellStyle name="Comma 4 2 3 2 2 2 3 3" xfId="2754"/>
    <cellStyle name="Comma 4 2 3 2 2 2 4" xfId="2755"/>
    <cellStyle name="Comma 4 2 3 2 2 2 5" xfId="2756"/>
    <cellStyle name="Comma 4 2 3 2 2 3" xfId="2757"/>
    <cellStyle name="Comma 4 2 3 2 2 3 2" xfId="2758"/>
    <cellStyle name="Comma 4 2 3 2 2 3 2 2" xfId="2759"/>
    <cellStyle name="Comma 4 2 3 2 2 3 2 3" xfId="2760"/>
    <cellStyle name="Comma 4 2 3 2 2 3 3" xfId="2761"/>
    <cellStyle name="Comma 4 2 3 2 2 3 3 2" xfId="2762"/>
    <cellStyle name="Comma 4 2 3 2 2 3 3 3" xfId="2763"/>
    <cellStyle name="Comma 4 2 3 2 2 3 4" xfId="2764"/>
    <cellStyle name="Comma 4 2 3 2 2 3 5" xfId="2765"/>
    <cellStyle name="Comma 4 2 3 2 2 4" xfId="2766"/>
    <cellStyle name="Comma 4 2 3 2 2 4 2" xfId="2767"/>
    <cellStyle name="Comma 4 2 3 2 2 4 2 2" xfId="2768"/>
    <cellStyle name="Comma 4 2 3 2 2 4 2 3" xfId="2769"/>
    <cellStyle name="Comma 4 2 3 2 2 4 3" xfId="2770"/>
    <cellStyle name="Comma 4 2 3 2 2 4 3 2" xfId="2771"/>
    <cellStyle name="Comma 4 2 3 2 2 4 3 3" xfId="2772"/>
    <cellStyle name="Comma 4 2 3 2 2 4 4" xfId="2773"/>
    <cellStyle name="Comma 4 2 3 2 2 4 5" xfId="2774"/>
    <cellStyle name="Comma 4 2 3 2 2 5" xfId="2775"/>
    <cellStyle name="Comma 4 2 3 2 2 5 2" xfId="2776"/>
    <cellStyle name="Comma 4 2 3 2 2 5 2 2" xfId="2777"/>
    <cellStyle name="Comma 4 2 3 2 2 5 2 3" xfId="2778"/>
    <cellStyle name="Comma 4 2 3 2 2 5 3" xfId="2779"/>
    <cellStyle name="Comma 4 2 3 2 2 5 3 2" xfId="2780"/>
    <cellStyle name="Comma 4 2 3 2 2 5 3 3" xfId="2781"/>
    <cellStyle name="Comma 4 2 3 2 2 5 4" xfId="2782"/>
    <cellStyle name="Comma 4 2 3 2 2 5 5" xfId="2783"/>
    <cellStyle name="Comma 4 2 3 2 2 6" xfId="2784"/>
    <cellStyle name="Comma 4 2 3 2 2 6 2" xfId="2785"/>
    <cellStyle name="Comma 4 2 3 2 2 6 3" xfId="2786"/>
    <cellStyle name="Comma 4 2 3 2 2 7" xfId="2787"/>
    <cellStyle name="Comma 4 2 3 2 2 7 2" xfId="2788"/>
    <cellStyle name="Comma 4 2 3 2 2 7 3" xfId="2789"/>
    <cellStyle name="Comma 4 2 3 2 2 8" xfId="2790"/>
    <cellStyle name="Comma 4 2 3 2 2 9" xfId="2791"/>
    <cellStyle name="Comma 4 2 3 2 3" xfId="2792"/>
    <cellStyle name="Comma 4 2 3 2 3 2" xfId="2793"/>
    <cellStyle name="Comma 4 2 3 2 3 2 2" xfId="2794"/>
    <cellStyle name="Comma 4 2 3 2 3 2 2 2" xfId="2795"/>
    <cellStyle name="Comma 4 2 3 2 3 2 2 3" xfId="2796"/>
    <cellStyle name="Comma 4 2 3 2 3 2 3" xfId="2797"/>
    <cellStyle name="Comma 4 2 3 2 3 2 3 2" xfId="2798"/>
    <cellStyle name="Comma 4 2 3 2 3 2 3 3" xfId="2799"/>
    <cellStyle name="Comma 4 2 3 2 3 2 4" xfId="2800"/>
    <cellStyle name="Comma 4 2 3 2 3 2 5" xfId="2801"/>
    <cellStyle name="Comma 4 2 3 2 3 3" xfId="2802"/>
    <cellStyle name="Comma 4 2 3 2 3 3 2" xfId="2803"/>
    <cellStyle name="Comma 4 2 3 2 3 3 2 2" xfId="2804"/>
    <cellStyle name="Comma 4 2 3 2 3 3 2 3" xfId="2805"/>
    <cellStyle name="Comma 4 2 3 2 3 3 3" xfId="2806"/>
    <cellStyle name="Comma 4 2 3 2 3 3 3 2" xfId="2807"/>
    <cellStyle name="Comma 4 2 3 2 3 3 3 3" xfId="2808"/>
    <cellStyle name="Comma 4 2 3 2 3 3 4" xfId="2809"/>
    <cellStyle name="Comma 4 2 3 2 3 3 5" xfId="2810"/>
    <cellStyle name="Comma 4 2 3 2 3 4" xfId="2811"/>
    <cellStyle name="Comma 4 2 3 2 3 4 2" xfId="2812"/>
    <cellStyle name="Comma 4 2 3 2 3 4 2 2" xfId="2813"/>
    <cellStyle name="Comma 4 2 3 2 3 4 2 3" xfId="2814"/>
    <cellStyle name="Comma 4 2 3 2 3 4 3" xfId="2815"/>
    <cellStyle name="Comma 4 2 3 2 3 4 3 2" xfId="2816"/>
    <cellStyle name="Comma 4 2 3 2 3 4 3 3" xfId="2817"/>
    <cellStyle name="Comma 4 2 3 2 3 4 4" xfId="2818"/>
    <cellStyle name="Comma 4 2 3 2 3 4 5" xfId="2819"/>
    <cellStyle name="Comma 4 2 3 2 3 5" xfId="2820"/>
    <cellStyle name="Comma 4 2 3 2 3 5 2" xfId="2821"/>
    <cellStyle name="Comma 4 2 3 2 3 5 2 2" xfId="2822"/>
    <cellStyle name="Comma 4 2 3 2 3 5 2 3" xfId="2823"/>
    <cellStyle name="Comma 4 2 3 2 3 5 3" xfId="2824"/>
    <cellStyle name="Comma 4 2 3 2 3 5 3 2" xfId="2825"/>
    <cellStyle name="Comma 4 2 3 2 3 5 3 3" xfId="2826"/>
    <cellStyle name="Comma 4 2 3 2 3 5 4" xfId="2827"/>
    <cellStyle name="Comma 4 2 3 2 3 5 5" xfId="2828"/>
    <cellStyle name="Comma 4 2 3 2 3 6" xfId="2829"/>
    <cellStyle name="Comma 4 2 3 2 3 6 2" xfId="2830"/>
    <cellStyle name="Comma 4 2 3 2 3 6 3" xfId="2831"/>
    <cellStyle name="Comma 4 2 3 2 3 7" xfId="2832"/>
    <cellStyle name="Comma 4 2 3 2 3 7 2" xfId="2833"/>
    <cellStyle name="Comma 4 2 3 2 3 7 3" xfId="2834"/>
    <cellStyle name="Comma 4 2 3 2 3 8" xfId="2835"/>
    <cellStyle name="Comma 4 2 3 2 3 9" xfId="2836"/>
    <cellStyle name="Comma 4 2 3 2 4" xfId="2837"/>
    <cellStyle name="Comma 4 2 3 2 4 2" xfId="2838"/>
    <cellStyle name="Comma 4 2 3 2 4 2 2" xfId="2839"/>
    <cellStyle name="Comma 4 2 3 2 4 2 2 2" xfId="2840"/>
    <cellStyle name="Comma 4 2 3 2 4 2 2 3" xfId="2841"/>
    <cellStyle name="Comma 4 2 3 2 4 2 3" xfId="2842"/>
    <cellStyle name="Comma 4 2 3 2 4 2 3 2" xfId="2843"/>
    <cellStyle name="Comma 4 2 3 2 4 2 3 3" xfId="2844"/>
    <cellStyle name="Comma 4 2 3 2 4 2 4" xfId="2845"/>
    <cellStyle name="Comma 4 2 3 2 4 2 5" xfId="2846"/>
    <cellStyle name="Comma 4 2 3 2 4 3" xfId="2847"/>
    <cellStyle name="Comma 4 2 3 2 4 3 2" xfId="2848"/>
    <cellStyle name="Comma 4 2 3 2 4 3 2 2" xfId="2849"/>
    <cellStyle name="Comma 4 2 3 2 4 3 2 3" xfId="2850"/>
    <cellStyle name="Comma 4 2 3 2 4 3 3" xfId="2851"/>
    <cellStyle name="Comma 4 2 3 2 4 3 3 2" xfId="2852"/>
    <cellStyle name="Comma 4 2 3 2 4 3 3 3" xfId="2853"/>
    <cellStyle name="Comma 4 2 3 2 4 3 4" xfId="2854"/>
    <cellStyle name="Comma 4 2 3 2 4 3 5" xfId="2855"/>
    <cellStyle name="Comma 4 2 3 2 4 4" xfId="2856"/>
    <cellStyle name="Comma 4 2 3 2 4 4 2" xfId="2857"/>
    <cellStyle name="Comma 4 2 3 2 4 4 2 2" xfId="2858"/>
    <cellStyle name="Comma 4 2 3 2 4 4 2 3" xfId="2859"/>
    <cellStyle name="Comma 4 2 3 2 4 4 3" xfId="2860"/>
    <cellStyle name="Comma 4 2 3 2 4 4 3 2" xfId="2861"/>
    <cellStyle name="Comma 4 2 3 2 4 4 3 3" xfId="2862"/>
    <cellStyle name="Comma 4 2 3 2 4 4 4" xfId="2863"/>
    <cellStyle name="Comma 4 2 3 2 4 4 5" xfId="2864"/>
    <cellStyle name="Comma 4 2 3 2 4 5" xfId="2865"/>
    <cellStyle name="Comma 4 2 3 2 4 5 2" xfId="2866"/>
    <cellStyle name="Comma 4 2 3 2 4 5 2 2" xfId="2867"/>
    <cellStyle name="Comma 4 2 3 2 4 5 2 3" xfId="2868"/>
    <cellStyle name="Comma 4 2 3 2 4 5 3" xfId="2869"/>
    <cellStyle name="Comma 4 2 3 2 4 5 3 2" xfId="2870"/>
    <cellStyle name="Comma 4 2 3 2 4 5 3 3" xfId="2871"/>
    <cellStyle name="Comma 4 2 3 2 4 5 4" xfId="2872"/>
    <cellStyle name="Comma 4 2 3 2 4 5 5" xfId="2873"/>
    <cellStyle name="Comma 4 2 3 2 4 6" xfId="2874"/>
    <cellStyle name="Comma 4 2 3 2 4 6 2" xfId="2875"/>
    <cellStyle name="Comma 4 2 3 2 4 6 3" xfId="2876"/>
    <cellStyle name="Comma 4 2 3 2 4 7" xfId="2877"/>
    <cellStyle name="Comma 4 2 3 2 4 7 2" xfId="2878"/>
    <cellStyle name="Comma 4 2 3 2 4 7 3" xfId="2879"/>
    <cellStyle name="Comma 4 2 3 2 4 8" xfId="2880"/>
    <cellStyle name="Comma 4 2 3 2 4 9" xfId="2881"/>
    <cellStyle name="Comma 4 2 3 2 5" xfId="2882"/>
    <cellStyle name="Comma 4 2 3 2 5 2" xfId="2883"/>
    <cellStyle name="Comma 4 2 3 2 5 2 2" xfId="2884"/>
    <cellStyle name="Comma 4 2 3 2 5 2 2 2" xfId="2885"/>
    <cellStyle name="Comma 4 2 3 2 5 2 2 3" xfId="2886"/>
    <cellStyle name="Comma 4 2 3 2 5 2 3" xfId="2887"/>
    <cellStyle name="Comma 4 2 3 2 5 2 3 2" xfId="2888"/>
    <cellStyle name="Comma 4 2 3 2 5 2 3 3" xfId="2889"/>
    <cellStyle name="Comma 4 2 3 2 5 2 4" xfId="2890"/>
    <cellStyle name="Comma 4 2 3 2 5 2 5" xfId="2891"/>
    <cellStyle name="Comma 4 2 3 2 5 3" xfId="2892"/>
    <cellStyle name="Comma 4 2 3 2 5 3 2" xfId="2893"/>
    <cellStyle name="Comma 4 2 3 2 5 3 2 2" xfId="2894"/>
    <cellStyle name="Comma 4 2 3 2 5 3 2 3" xfId="2895"/>
    <cellStyle name="Comma 4 2 3 2 5 3 3" xfId="2896"/>
    <cellStyle name="Comma 4 2 3 2 5 3 3 2" xfId="2897"/>
    <cellStyle name="Comma 4 2 3 2 5 3 3 3" xfId="2898"/>
    <cellStyle name="Comma 4 2 3 2 5 3 4" xfId="2899"/>
    <cellStyle name="Comma 4 2 3 2 5 3 5" xfId="2900"/>
    <cellStyle name="Comma 4 2 3 2 5 4" xfId="2901"/>
    <cellStyle name="Comma 4 2 3 2 5 4 2" xfId="2902"/>
    <cellStyle name="Comma 4 2 3 2 5 4 2 2" xfId="2903"/>
    <cellStyle name="Comma 4 2 3 2 5 4 2 3" xfId="2904"/>
    <cellStyle name="Comma 4 2 3 2 5 4 3" xfId="2905"/>
    <cellStyle name="Comma 4 2 3 2 5 4 3 2" xfId="2906"/>
    <cellStyle name="Comma 4 2 3 2 5 4 3 3" xfId="2907"/>
    <cellStyle name="Comma 4 2 3 2 5 4 4" xfId="2908"/>
    <cellStyle name="Comma 4 2 3 2 5 4 5" xfId="2909"/>
    <cellStyle name="Comma 4 2 3 2 5 5" xfId="2910"/>
    <cellStyle name="Comma 4 2 3 2 5 5 2" xfId="2911"/>
    <cellStyle name="Comma 4 2 3 2 5 5 2 2" xfId="2912"/>
    <cellStyle name="Comma 4 2 3 2 5 5 2 3" xfId="2913"/>
    <cellStyle name="Comma 4 2 3 2 5 5 3" xfId="2914"/>
    <cellStyle name="Comma 4 2 3 2 5 5 3 2" xfId="2915"/>
    <cellStyle name="Comma 4 2 3 2 5 5 3 3" xfId="2916"/>
    <cellStyle name="Comma 4 2 3 2 5 5 4" xfId="2917"/>
    <cellStyle name="Comma 4 2 3 2 5 5 5" xfId="2918"/>
    <cellStyle name="Comma 4 2 3 2 5 6" xfId="2919"/>
    <cellStyle name="Comma 4 2 3 2 5 6 2" xfId="2920"/>
    <cellStyle name="Comma 4 2 3 2 5 6 3" xfId="2921"/>
    <cellStyle name="Comma 4 2 3 2 5 7" xfId="2922"/>
    <cellStyle name="Comma 4 2 3 2 5 7 2" xfId="2923"/>
    <cellStyle name="Comma 4 2 3 2 5 7 3" xfId="2924"/>
    <cellStyle name="Comma 4 2 3 2 5 8" xfId="2925"/>
    <cellStyle name="Comma 4 2 3 2 5 9" xfId="2926"/>
    <cellStyle name="Comma 4 2 3 2 6" xfId="2927"/>
    <cellStyle name="Comma 4 2 3 2 6 2" xfId="2928"/>
    <cellStyle name="Comma 4 2 3 2 6 2 2" xfId="2929"/>
    <cellStyle name="Comma 4 2 3 2 6 2 2 2" xfId="2930"/>
    <cellStyle name="Comma 4 2 3 2 6 2 2 3" xfId="2931"/>
    <cellStyle name="Comma 4 2 3 2 6 2 3" xfId="2932"/>
    <cellStyle name="Comma 4 2 3 2 6 2 3 2" xfId="2933"/>
    <cellStyle name="Comma 4 2 3 2 6 2 3 3" xfId="2934"/>
    <cellStyle name="Comma 4 2 3 2 6 2 4" xfId="2935"/>
    <cellStyle name="Comma 4 2 3 2 6 2 5" xfId="2936"/>
    <cellStyle name="Comma 4 2 3 2 6 3" xfId="2937"/>
    <cellStyle name="Comma 4 2 3 2 6 3 2" xfId="2938"/>
    <cellStyle name="Comma 4 2 3 2 6 3 2 2" xfId="2939"/>
    <cellStyle name="Comma 4 2 3 2 6 3 2 3" xfId="2940"/>
    <cellStyle name="Comma 4 2 3 2 6 3 3" xfId="2941"/>
    <cellStyle name="Comma 4 2 3 2 6 3 3 2" xfId="2942"/>
    <cellStyle name="Comma 4 2 3 2 6 3 3 3" xfId="2943"/>
    <cellStyle name="Comma 4 2 3 2 6 3 4" xfId="2944"/>
    <cellStyle name="Comma 4 2 3 2 6 3 5" xfId="2945"/>
    <cellStyle name="Comma 4 2 3 2 6 4" xfId="2946"/>
    <cellStyle name="Comma 4 2 3 2 6 4 2" xfId="2947"/>
    <cellStyle name="Comma 4 2 3 2 6 4 2 2" xfId="2948"/>
    <cellStyle name="Comma 4 2 3 2 6 4 2 3" xfId="2949"/>
    <cellStyle name="Comma 4 2 3 2 6 4 3" xfId="2950"/>
    <cellStyle name="Comma 4 2 3 2 6 4 3 2" xfId="2951"/>
    <cellStyle name="Comma 4 2 3 2 6 4 3 3" xfId="2952"/>
    <cellStyle name="Comma 4 2 3 2 6 4 4" xfId="2953"/>
    <cellStyle name="Comma 4 2 3 2 6 4 5" xfId="2954"/>
    <cellStyle name="Comma 4 2 3 2 6 5" xfId="2955"/>
    <cellStyle name="Comma 4 2 3 2 6 5 2" xfId="2956"/>
    <cellStyle name="Comma 4 2 3 2 6 5 2 2" xfId="2957"/>
    <cellStyle name="Comma 4 2 3 2 6 5 2 3" xfId="2958"/>
    <cellStyle name="Comma 4 2 3 2 6 5 3" xfId="2959"/>
    <cellStyle name="Comma 4 2 3 2 6 5 3 2" xfId="2960"/>
    <cellStyle name="Comma 4 2 3 2 6 5 3 3" xfId="2961"/>
    <cellStyle name="Comma 4 2 3 2 6 5 4" xfId="2962"/>
    <cellStyle name="Comma 4 2 3 2 6 5 5" xfId="2963"/>
    <cellStyle name="Comma 4 2 3 2 6 6" xfId="2964"/>
    <cellStyle name="Comma 4 2 3 2 6 6 2" xfId="2965"/>
    <cellStyle name="Comma 4 2 3 2 6 6 3" xfId="2966"/>
    <cellStyle name="Comma 4 2 3 2 6 7" xfId="2967"/>
    <cellStyle name="Comma 4 2 3 2 6 7 2" xfId="2968"/>
    <cellStyle name="Comma 4 2 3 2 6 7 3" xfId="2969"/>
    <cellStyle name="Comma 4 2 3 2 6 8" xfId="2970"/>
    <cellStyle name="Comma 4 2 3 2 6 9" xfId="2971"/>
    <cellStyle name="Comma 4 2 3 2 7" xfId="2972"/>
    <cellStyle name="Comma 4 2 3 2 7 2" xfId="2973"/>
    <cellStyle name="Comma 4 2 3 2 7 2 2" xfId="2974"/>
    <cellStyle name="Comma 4 2 3 2 7 2 2 2" xfId="2975"/>
    <cellStyle name="Comma 4 2 3 2 7 2 2 3" xfId="2976"/>
    <cellStyle name="Comma 4 2 3 2 7 2 3" xfId="2977"/>
    <cellStyle name="Comma 4 2 3 2 7 2 3 2" xfId="2978"/>
    <cellStyle name="Comma 4 2 3 2 7 2 3 3" xfId="2979"/>
    <cellStyle name="Comma 4 2 3 2 7 2 4" xfId="2980"/>
    <cellStyle name="Comma 4 2 3 2 7 2 5" xfId="2981"/>
    <cellStyle name="Comma 4 2 3 2 7 3" xfId="2982"/>
    <cellStyle name="Comma 4 2 3 2 7 3 2" xfId="2983"/>
    <cellStyle name="Comma 4 2 3 2 7 3 2 2" xfId="2984"/>
    <cellStyle name="Comma 4 2 3 2 7 3 2 3" xfId="2985"/>
    <cellStyle name="Comma 4 2 3 2 7 3 3" xfId="2986"/>
    <cellStyle name="Comma 4 2 3 2 7 3 3 2" xfId="2987"/>
    <cellStyle name="Comma 4 2 3 2 7 3 3 3" xfId="2988"/>
    <cellStyle name="Comma 4 2 3 2 7 3 4" xfId="2989"/>
    <cellStyle name="Comma 4 2 3 2 7 3 5" xfId="2990"/>
    <cellStyle name="Comma 4 2 3 2 7 4" xfId="2991"/>
    <cellStyle name="Comma 4 2 3 2 7 4 2" xfId="2992"/>
    <cellStyle name="Comma 4 2 3 2 7 4 2 2" xfId="2993"/>
    <cellStyle name="Comma 4 2 3 2 7 4 2 3" xfId="2994"/>
    <cellStyle name="Comma 4 2 3 2 7 4 3" xfId="2995"/>
    <cellStyle name="Comma 4 2 3 2 7 4 3 2" xfId="2996"/>
    <cellStyle name="Comma 4 2 3 2 7 4 3 3" xfId="2997"/>
    <cellStyle name="Comma 4 2 3 2 7 4 4" xfId="2998"/>
    <cellStyle name="Comma 4 2 3 2 7 4 5" xfId="2999"/>
    <cellStyle name="Comma 4 2 3 2 7 5" xfId="3000"/>
    <cellStyle name="Comma 4 2 3 2 7 5 2" xfId="3001"/>
    <cellStyle name="Comma 4 2 3 2 7 5 2 2" xfId="3002"/>
    <cellStyle name="Comma 4 2 3 2 7 5 2 3" xfId="3003"/>
    <cellStyle name="Comma 4 2 3 2 7 5 3" xfId="3004"/>
    <cellStyle name="Comma 4 2 3 2 7 5 3 2" xfId="3005"/>
    <cellStyle name="Comma 4 2 3 2 7 5 3 3" xfId="3006"/>
    <cellStyle name="Comma 4 2 3 2 7 5 4" xfId="3007"/>
    <cellStyle name="Comma 4 2 3 2 7 5 5" xfId="3008"/>
    <cellStyle name="Comma 4 2 3 2 7 6" xfId="3009"/>
    <cellStyle name="Comma 4 2 3 2 7 6 2" xfId="3010"/>
    <cellStyle name="Comma 4 2 3 2 7 6 3" xfId="3011"/>
    <cellStyle name="Comma 4 2 3 2 7 7" xfId="3012"/>
    <cellStyle name="Comma 4 2 3 2 7 7 2" xfId="3013"/>
    <cellStyle name="Comma 4 2 3 2 7 7 3" xfId="3014"/>
    <cellStyle name="Comma 4 2 3 2 7 8" xfId="3015"/>
    <cellStyle name="Comma 4 2 3 2 7 9" xfId="3016"/>
    <cellStyle name="Comma 4 2 3 2 8" xfId="3017"/>
    <cellStyle name="Comma 4 2 3 2 8 2" xfId="3018"/>
    <cellStyle name="Comma 4 2 3 2 8 2 2" xfId="3019"/>
    <cellStyle name="Comma 4 2 3 2 8 2 3" xfId="3020"/>
    <cellStyle name="Comma 4 2 3 2 8 3" xfId="3021"/>
    <cellStyle name="Comma 4 2 3 2 8 3 2" xfId="3022"/>
    <cellStyle name="Comma 4 2 3 2 8 3 3" xfId="3023"/>
    <cellStyle name="Comma 4 2 3 2 8 4" xfId="3024"/>
    <cellStyle name="Comma 4 2 3 2 8 5" xfId="3025"/>
    <cellStyle name="Comma 4 2 3 2 9" xfId="3026"/>
    <cellStyle name="Comma 4 2 3 2 9 2" xfId="3027"/>
    <cellStyle name="Comma 4 2 3 2 9 2 2" xfId="3028"/>
    <cellStyle name="Comma 4 2 3 2 9 2 3" xfId="3029"/>
    <cellStyle name="Comma 4 2 3 2 9 3" xfId="3030"/>
    <cellStyle name="Comma 4 2 3 2 9 3 2" xfId="3031"/>
    <cellStyle name="Comma 4 2 3 2 9 3 3" xfId="3032"/>
    <cellStyle name="Comma 4 2 3 2 9 4" xfId="3033"/>
    <cellStyle name="Comma 4 2 3 2 9 5" xfId="3034"/>
    <cellStyle name="Comma 4 2 3 3" xfId="3035"/>
    <cellStyle name="Comma 4 2 3 3 10" xfId="3036"/>
    <cellStyle name="Comma 4 2 3 3 10 2" xfId="3037"/>
    <cellStyle name="Comma 4 2 3 3 10 2 2" xfId="3038"/>
    <cellStyle name="Comma 4 2 3 3 10 2 3" xfId="3039"/>
    <cellStyle name="Comma 4 2 3 3 10 3" xfId="3040"/>
    <cellStyle name="Comma 4 2 3 3 10 3 2" xfId="3041"/>
    <cellStyle name="Comma 4 2 3 3 10 3 3" xfId="3042"/>
    <cellStyle name="Comma 4 2 3 3 10 4" xfId="3043"/>
    <cellStyle name="Comma 4 2 3 3 10 5" xfId="3044"/>
    <cellStyle name="Comma 4 2 3 3 11" xfId="3045"/>
    <cellStyle name="Comma 4 2 3 3 11 2" xfId="3046"/>
    <cellStyle name="Comma 4 2 3 3 11 2 2" xfId="3047"/>
    <cellStyle name="Comma 4 2 3 3 11 2 3" xfId="3048"/>
    <cellStyle name="Comma 4 2 3 3 11 3" xfId="3049"/>
    <cellStyle name="Comma 4 2 3 3 11 3 2" xfId="3050"/>
    <cellStyle name="Comma 4 2 3 3 11 3 3" xfId="3051"/>
    <cellStyle name="Comma 4 2 3 3 11 4" xfId="3052"/>
    <cellStyle name="Comma 4 2 3 3 11 5" xfId="3053"/>
    <cellStyle name="Comma 4 2 3 3 12" xfId="3054"/>
    <cellStyle name="Comma 4 2 3 3 12 2" xfId="3055"/>
    <cellStyle name="Comma 4 2 3 3 12 3" xfId="3056"/>
    <cellStyle name="Comma 4 2 3 3 13" xfId="3057"/>
    <cellStyle name="Comma 4 2 3 3 13 2" xfId="3058"/>
    <cellStyle name="Comma 4 2 3 3 13 3" xfId="3059"/>
    <cellStyle name="Comma 4 2 3 3 14" xfId="3060"/>
    <cellStyle name="Comma 4 2 3 3 14 2" xfId="3061"/>
    <cellStyle name="Comma 4 2 3 3 14 3" xfId="3062"/>
    <cellStyle name="Comma 4 2 3 3 15" xfId="3063"/>
    <cellStyle name="Comma 4 2 3 3 16" xfId="3064"/>
    <cellStyle name="Comma 4 2 3 3 2" xfId="3065"/>
    <cellStyle name="Comma 4 2 3 3 2 2" xfId="3066"/>
    <cellStyle name="Comma 4 2 3 3 2 2 2" xfId="3067"/>
    <cellStyle name="Comma 4 2 3 3 2 2 2 2" xfId="3068"/>
    <cellStyle name="Comma 4 2 3 3 2 2 2 3" xfId="3069"/>
    <cellStyle name="Comma 4 2 3 3 2 2 3" xfId="3070"/>
    <cellStyle name="Comma 4 2 3 3 2 2 3 2" xfId="3071"/>
    <cellStyle name="Comma 4 2 3 3 2 2 3 3" xfId="3072"/>
    <cellStyle name="Comma 4 2 3 3 2 2 4" xfId="3073"/>
    <cellStyle name="Comma 4 2 3 3 2 2 5" xfId="3074"/>
    <cellStyle name="Comma 4 2 3 3 2 3" xfId="3075"/>
    <cellStyle name="Comma 4 2 3 3 2 3 2" xfId="3076"/>
    <cellStyle name="Comma 4 2 3 3 2 3 2 2" xfId="3077"/>
    <cellStyle name="Comma 4 2 3 3 2 3 2 3" xfId="3078"/>
    <cellStyle name="Comma 4 2 3 3 2 3 3" xfId="3079"/>
    <cellStyle name="Comma 4 2 3 3 2 3 3 2" xfId="3080"/>
    <cellStyle name="Comma 4 2 3 3 2 3 3 3" xfId="3081"/>
    <cellStyle name="Comma 4 2 3 3 2 3 4" xfId="3082"/>
    <cellStyle name="Comma 4 2 3 3 2 3 5" xfId="3083"/>
    <cellStyle name="Comma 4 2 3 3 2 4" xfId="3084"/>
    <cellStyle name="Comma 4 2 3 3 2 4 2" xfId="3085"/>
    <cellStyle name="Comma 4 2 3 3 2 4 2 2" xfId="3086"/>
    <cellStyle name="Comma 4 2 3 3 2 4 2 3" xfId="3087"/>
    <cellStyle name="Comma 4 2 3 3 2 4 3" xfId="3088"/>
    <cellStyle name="Comma 4 2 3 3 2 4 3 2" xfId="3089"/>
    <cellStyle name="Comma 4 2 3 3 2 4 3 3" xfId="3090"/>
    <cellStyle name="Comma 4 2 3 3 2 4 4" xfId="3091"/>
    <cellStyle name="Comma 4 2 3 3 2 4 5" xfId="3092"/>
    <cellStyle name="Comma 4 2 3 3 2 5" xfId="3093"/>
    <cellStyle name="Comma 4 2 3 3 2 5 2" xfId="3094"/>
    <cellStyle name="Comma 4 2 3 3 2 5 2 2" xfId="3095"/>
    <cellStyle name="Comma 4 2 3 3 2 5 2 3" xfId="3096"/>
    <cellStyle name="Comma 4 2 3 3 2 5 3" xfId="3097"/>
    <cellStyle name="Comma 4 2 3 3 2 5 3 2" xfId="3098"/>
    <cellStyle name="Comma 4 2 3 3 2 5 3 3" xfId="3099"/>
    <cellStyle name="Comma 4 2 3 3 2 5 4" xfId="3100"/>
    <cellStyle name="Comma 4 2 3 3 2 5 5" xfId="3101"/>
    <cellStyle name="Comma 4 2 3 3 2 6" xfId="3102"/>
    <cellStyle name="Comma 4 2 3 3 2 6 2" xfId="3103"/>
    <cellStyle name="Comma 4 2 3 3 2 6 3" xfId="3104"/>
    <cellStyle name="Comma 4 2 3 3 2 7" xfId="3105"/>
    <cellStyle name="Comma 4 2 3 3 2 7 2" xfId="3106"/>
    <cellStyle name="Comma 4 2 3 3 2 7 3" xfId="3107"/>
    <cellStyle name="Comma 4 2 3 3 2 8" xfId="3108"/>
    <cellStyle name="Comma 4 2 3 3 2 9" xfId="3109"/>
    <cellStyle name="Comma 4 2 3 3 3" xfId="3110"/>
    <cellStyle name="Comma 4 2 3 3 3 2" xfId="3111"/>
    <cellStyle name="Comma 4 2 3 3 3 2 2" xfId="3112"/>
    <cellStyle name="Comma 4 2 3 3 3 2 2 2" xfId="3113"/>
    <cellStyle name="Comma 4 2 3 3 3 2 2 3" xfId="3114"/>
    <cellStyle name="Comma 4 2 3 3 3 2 3" xfId="3115"/>
    <cellStyle name="Comma 4 2 3 3 3 2 3 2" xfId="3116"/>
    <cellStyle name="Comma 4 2 3 3 3 2 3 3" xfId="3117"/>
    <cellStyle name="Comma 4 2 3 3 3 2 4" xfId="3118"/>
    <cellStyle name="Comma 4 2 3 3 3 2 5" xfId="3119"/>
    <cellStyle name="Comma 4 2 3 3 3 3" xfId="3120"/>
    <cellStyle name="Comma 4 2 3 3 3 3 2" xfId="3121"/>
    <cellStyle name="Comma 4 2 3 3 3 3 2 2" xfId="3122"/>
    <cellStyle name="Comma 4 2 3 3 3 3 2 3" xfId="3123"/>
    <cellStyle name="Comma 4 2 3 3 3 3 3" xfId="3124"/>
    <cellStyle name="Comma 4 2 3 3 3 3 3 2" xfId="3125"/>
    <cellStyle name="Comma 4 2 3 3 3 3 3 3" xfId="3126"/>
    <cellStyle name="Comma 4 2 3 3 3 3 4" xfId="3127"/>
    <cellStyle name="Comma 4 2 3 3 3 3 5" xfId="3128"/>
    <cellStyle name="Comma 4 2 3 3 3 4" xfId="3129"/>
    <cellStyle name="Comma 4 2 3 3 3 4 2" xfId="3130"/>
    <cellStyle name="Comma 4 2 3 3 3 4 2 2" xfId="3131"/>
    <cellStyle name="Comma 4 2 3 3 3 4 2 3" xfId="3132"/>
    <cellStyle name="Comma 4 2 3 3 3 4 3" xfId="3133"/>
    <cellStyle name="Comma 4 2 3 3 3 4 3 2" xfId="3134"/>
    <cellStyle name="Comma 4 2 3 3 3 4 3 3" xfId="3135"/>
    <cellStyle name="Comma 4 2 3 3 3 4 4" xfId="3136"/>
    <cellStyle name="Comma 4 2 3 3 3 4 5" xfId="3137"/>
    <cellStyle name="Comma 4 2 3 3 3 5" xfId="3138"/>
    <cellStyle name="Comma 4 2 3 3 3 5 2" xfId="3139"/>
    <cellStyle name="Comma 4 2 3 3 3 5 2 2" xfId="3140"/>
    <cellStyle name="Comma 4 2 3 3 3 5 2 3" xfId="3141"/>
    <cellStyle name="Comma 4 2 3 3 3 5 3" xfId="3142"/>
    <cellStyle name="Comma 4 2 3 3 3 5 3 2" xfId="3143"/>
    <cellStyle name="Comma 4 2 3 3 3 5 3 3" xfId="3144"/>
    <cellStyle name="Comma 4 2 3 3 3 5 4" xfId="3145"/>
    <cellStyle name="Comma 4 2 3 3 3 5 5" xfId="3146"/>
    <cellStyle name="Comma 4 2 3 3 3 6" xfId="3147"/>
    <cellStyle name="Comma 4 2 3 3 3 6 2" xfId="3148"/>
    <cellStyle name="Comma 4 2 3 3 3 6 3" xfId="3149"/>
    <cellStyle name="Comma 4 2 3 3 3 7" xfId="3150"/>
    <cellStyle name="Comma 4 2 3 3 3 7 2" xfId="3151"/>
    <cellStyle name="Comma 4 2 3 3 3 7 3" xfId="3152"/>
    <cellStyle name="Comma 4 2 3 3 3 8" xfId="3153"/>
    <cellStyle name="Comma 4 2 3 3 3 9" xfId="3154"/>
    <cellStyle name="Comma 4 2 3 3 4" xfId="3155"/>
    <cellStyle name="Comma 4 2 3 3 4 2" xfId="3156"/>
    <cellStyle name="Comma 4 2 3 3 4 2 2" xfId="3157"/>
    <cellStyle name="Comma 4 2 3 3 4 2 2 2" xfId="3158"/>
    <cellStyle name="Comma 4 2 3 3 4 2 2 3" xfId="3159"/>
    <cellStyle name="Comma 4 2 3 3 4 2 3" xfId="3160"/>
    <cellStyle name="Comma 4 2 3 3 4 2 3 2" xfId="3161"/>
    <cellStyle name="Comma 4 2 3 3 4 2 3 3" xfId="3162"/>
    <cellStyle name="Comma 4 2 3 3 4 2 4" xfId="3163"/>
    <cellStyle name="Comma 4 2 3 3 4 2 5" xfId="3164"/>
    <cellStyle name="Comma 4 2 3 3 4 3" xfId="3165"/>
    <cellStyle name="Comma 4 2 3 3 4 3 2" xfId="3166"/>
    <cellStyle name="Comma 4 2 3 3 4 3 2 2" xfId="3167"/>
    <cellStyle name="Comma 4 2 3 3 4 3 2 3" xfId="3168"/>
    <cellStyle name="Comma 4 2 3 3 4 3 3" xfId="3169"/>
    <cellStyle name="Comma 4 2 3 3 4 3 3 2" xfId="3170"/>
    <cellStyle name="Comma 4 2 3 3 4 3 3 3" xfId="3171"/>
    <cellStyle name="Comma 4 2 3 3 4 3 4" xfId="3172"/>
    <cellStyle name="Comma 4 2 3 3 4 3 5" xfId="3173"/>
    <cellStyle name="Comma 4 2 3 3 4 4" xfId="3174"/>
    <cellStyle name="Comma 4 2 3 3 4 4 2" xfId="3175"/>
    <cellStyle name="Comma 4 2 3 3 4 4 2 2" xfId="3176"/>
    <cellStyle name="Comma 4 2 3 3 4 4 2 3" xfId="3177"/>
    <cellStyle name="Comma 4 2 3 3 4 4 3" xfId="3178"/>
    <cellStyle name="Comma 4 2 3 3 4 4 3 2" xfId="3179"/>
    <cellStyle name="Comma 4 2 3 3 4 4 3 3" xfId="3180"/>
    <cellStyle name="Comma 4 2 3 3 4 4 4" xfId="3181"/>
    <cellStyle name="Comma 4 2 3 3 4 4 5" xfId="3182"/>
    <cellStyle name="Comma 4 2 3 3 4 5" xfId="3183"/>
    <cellStyle name="Comma 4 2 3 3 4 5 2" xfId="3184"/>
    <cellStyle name="Comma 4 2 3 3 4 5 2 2" xfId="3185"/>
    <cellStyle name="Comma 4 2 3 3 4 5 2 3" xfId="3186"/>
    <cellStyle name="Comma 4 2 3 3 4 5 3" xfId="3187"/>
    <cellStyle name="Comma 4 2 3 3 4 5 3 2" xfId="3188"/>
    <cellStyle name="Comma 4 2 3 3 4 5 3 3" xfId="3189"/>
    <cellStyle name="Comma 4 2 3 3 4 5 4" xfId="3190"/>
    <cellStyle name="Comma 4 2 3 3 4 5 5" xfId="3191"/>
    <cellStyle name="Comma 4 2 3 3 4 6" xfId="3192"/>
    <cellStyle name="Comma 4 2 3 3 4 6 2" xfId="3193"/>
    <cellStyle name="Comma 4 2 3 3 4 6 3" xfId="3194"/>
    <cellStyle name="Comma 4 2 3 3 4 7" xfId="3195"/>
    <cellStyle name="Comma 4 2 3 3 4 7 2" xfId="3196"/>
    <cellStyle name="Comma 4 2 3 3 4 7 3" xfId="3197"/>
    <cellStyle name="Comma 4 2 3 3 4 8" xfId="3198"/>
    <cellStyle name="Comma 4 2 3 3 4 9" xfId="3199"/>
    <cellStyle name="Comma 4 2 3 3 5" xfId="3200"/>
    <cellStyle name="Comma 4 2 3 3 5 2" xfId="3201"/>
    <cellStyle name="Comma 4 2 3 3 5 2 2" xfId="3202"/>
    <cellStyle name="Comma 4 2 3 3 5 2 2 2" xfId="3203"/>
    <cellStyle name="Comma 4 2 3 3 5 2 2 3" xfId="3204"/>
    <cellStyle name="Comma 4 2 3 3 5 2 3" xfId="3205"/>
    <cellStyle name="Comma 4 2 3 3 5 2 3 2" xfId="3206"/>
    <cellStyle name="Comma 4 2 3 3 5 2 3 3" xfId="3207"/>
    <cellStyle name="Comma 4 2 3 3 5 2 4" xfId="3208"/>
    <cellStyle name="Comma 4 2 3 3 5 2 5" xfId="3209"/>
    <cellStyle name="Comma 4 2 3 3 5 3" xfId="3210"/>
    <cellStyle name="Comma 4 2 3 3 5 3 2" xfId="3211"/>
    <cellStyle name="Comma 4 2 3 3 5 3 2 2" xfId="3212"/>
    <cellStyle name="Comma 4 2 3 3 5 3 2 3" xfId="3213"/>
    <cellStyle name="Comma 4 2 3 3 5 3 3" xfId="3214"/>
    <cellStyle name="Comma 4 2 3 3 5 3 3 2" xfId="3215"/>
    <cellStyle name="Comma 4 2 3 3 5 3 3 3" xfId="3216"/>
    <cellStyle name="Comma 4 2 3 3 5 3 4" xfId="3217"/>
    <cellStyle name="Comma 4 2 3 3 5 3 5" xfId="3218"/>
    <cellStyle name="Comma 4 2 3 3 5 4" xfId="3219"/>
    <cellStyle name="Comma 4 2 3 3 5 4 2" xfId="3220"/>
    <cellStyle name="Comma 4 2 3 3 5 4 2 2" xfId="3221"/>
    <cellStyle name="Comma 4 2 3 3 5 4 2 3" xfId="3222"/>
    <cellStyle name="Comma 4 2 3 3 5 4 3" xfId="3223"/>
    <cellStyle name="Comma 4 2 3 3 5 4 3 2" xfId="3224"/>
    <cellStyle name="Comma 4 2 3 3 5 4 3 3" xfId="3225"/>
    <cellStyle name="Comma 4 2 3 3 5 4 4" xfId="3226"/>
    <cellStyle name="Comma 4 2 3 3 5 4 5" xfId="3227"/>
    <cellStyle name="Comma 4 2 3 3 5 5" xfId="3228"/>
    <cellStyle name="Comma 4 2 3 3 5 5 2" xfId="3229"/>
    <cellStyle name="Comma 4 2 3 3 5 5 2 2" xfId="3230"/>
    <cellStyle name="Comma 4 2 3 3 5 5 2 3" xfId="3231"/>
    <cellStyle name="Comma 4 2 3 3 5 5 3" xfId="3232"/>
    <cellStyle name="Comma 4 2 3 3 5 5 3 2" xfId="3233"/>
    <cellStyle name="Comma 4 2 3 3 5 5 3 3" xfId="3234"/>
    <cellStyle name="Comma 4 2 3 3 5 5 4" xfId="3235"/>
    <cellStyle name="Comma 4 2 3 3 5 5 5" xfId="3236"/>
    <cellStyle name="Comma 4 2 3 3 5 6" xfId="3237"/>
    <cellStyle name="Comma 4 2 3 3 5 6 2" xfId="3238"/>
    <cellStyle name="Comma 4 2 3 3 5 6 3" xfId="3239"/>
    <cellStyle name="Comma 4 2 3 3 5 7" xfId="3240"/>
    <cellStyle name="Comma 4 2 3 3 5 7 2" xfId="3241"/>
    <cellStyle name="Comma 4 2 3 3 5 7 3" xfId="3242"/>
    <cellStyle name="Comma 4 2 3 3 5 8" xfId="3243"/>
    <cellStyle name="Comma 4 2 3 3 5 9" xfId="3244"/>
    <cellStyle name="Comma 4 2 3 3 6" xfId="3245"/>
    <cellStyle name="Comma 4 2 3 3 6 2" xfId="3246"/>
    <cellStyle name="Comma 4 2 3 3 6 2 2" xfId="3247"/>
    <cellStyle name="Comma 4 2 3 3 6 2 2 2" xfId="3248"/>
    <cellStyle name="Comma 4 2 3 3 6 2 2 3" xfId="3249"/>
    <cellStyle name="Comma 4 2 3 3 6 2 3" xfId="3250"/>
    <cellStyle name="Comma 4 2 3 3 6 2 3 2" xfId="3251"/>
    <cellStyle name="Comma 4 2 3 3 6 2 3 3" xfId="3252"/>
    <cellStyle name="Comma 4 2 3 3 6 2 4" xfId="3253"/>
    <cellStyle name="Comma 4 2 3 3 6 2 5" xfId="3254"/>
    <cellStyle name="Comma 4 2 3 3 6 3" xfId="3255"/>
    <cellStyle name="Comma 4 2 3 3 6 3 2" xfId="3256"/>
    <cellStyle name="Comma 4 2 3 3 6 3 2 2" xfId="3257"/>
    <cellStyle name="Comma 4 2 3 3 6 3 2 3" xfId="3258"/>
    <cellStyle name="Comma 4 2 3 3 6 3 3" xfId="3259"/>
    <cellStyle name="Comma 4 2 3 3 6 3 3 2" xfId="3260"/>
    <cellStyle name="Comma 4 2 3 3 6 3 3 3" xfId="3261"/>
    <cellStyle name="Comma 4 2 3 3 6 3 4" xfId="3262"/>
    <cellStyle name="Comma 4 2 3 3 6 3 5" xfId="3263"/>
    <cellStyle name="Comma 4 2 3 3 6 4" xfId="3264"/>
    <cellStyle name="Comma 4 2 3 3 6 4 2" xfId="3265"/>
    <cellStyle name="Comma 4 2 3 3 6 4 2 2" xfId="3266"/>
    <cellStyle name="Comma 4 2 3 3 6 4 2 3" xfId="3267"/>
    <cellStyle name="Comma 4 2 3 3 6 4 3" xfId="3268"/>
    <cellStyle name="Comma 4 2 3 3 6 4 3 2" xfId="3269"/>
    <cellStyle name="Comma 4 2 3 3 6 4 3 3" xfId="3270"/>
    <cellStyle name="Comma 4 2 3 3 6 4 4" xfId="3271"/>
    <cellStyle name="Comma 4 2 3 3 6 4 5" xfId="3272"/>
    <cellStyle name="Comma 4 2 3 3 6 5" xfId="3273"/>
    <cellStyle name="Comma 4 2 3 3 6 5 2" xfId="3274"/>
    <cellStyle name="Comma 4 2 3 3 6 5 2 2" xfId="3275"/>
    <cellStyle name="Comma 4 2 3 3 6 5 2 3" xfId="3276"/>
    <cellStyle name="Comma 4 2 3 3 6 5 3" xfId="3277"/>
    <cellStyle name="Comma 4 2 3 3 6 5 3 2" xfId="3278"/>
    <cellStyle name="Comma 4 2 3 3 6 5 3 3" xfId="3279"/>
    <cellStyle name="Comma 4 2 3 3 6 5 4" xfId="3280"/>
    <cellStyle name="Comma 4 2 3 3 6 5 5" xfId="3281"/>
    <cellStyle name="Comma 4 2 3 3 6 6" xfId="3282"/>
    <cellStyle name="Comma 4 2 3 3 6 6 2" xfId="3283"/>
    <cellStyle name="Comma 4 2 3 3 6 6 3" xfId="3284"/>
    <cellStyle name="Comma 4 2 3 3 6 7" xfId="3285"/>
    <cellStyle name="Comma 4 2 3 3 6 7 2" xfId="3286"/>
    <cellStyle name="Comma 4 2 3 3 6 7 3" xfId="3287"/>
    <cellStyle name="Comma 4 2 3 3 6 8" xfId="3288"/>
    <cellStyle name="Comma 4 2 3 3 6 9" xfId="3289"/>
    <cellStyle name="Comma 4 2 3 3 7" xfId="3290"/>
    <cellStyle name="Comma 4 2 3 3 7 2" xfId="3291"/>
    <cellStyle name="Comma 4 2 3 3 7 2 2" xfId="3292"/>
    <cellStyle name="Comma 4 2 3 3 7 2 2 2" xfId="3293"/>
    <cellStyle name="Comma 4 2 3 3 7 2 2 3" xfId="3294"/>
    <cellStyle name="Comma 4 2 3 3 7 2 3" xfId="3295"/>
    <cellStyle name="Comma 4 2 3 3 7 2 3 2" xfId="3296"/>
    <cellStyle name="Comma 4 2 3 3 7 2 3 3" xfId="3297"/>
    <cellStyle name="Comma 4 2 3 3 7 2 4" xfId="3298"/>
    <cellStyle name="Comma 4 2 3 3 7 2 5" xfId="3299"/>
    <cellStyle name="Comma 4 2 3 3 7 3" xfId="3300"/>
    <cellStyle name="Comma 4 2 3 3 7 3 2" xfId="3301"/>
    <cellStyle name="Comma 4 2 3 3 7 3 2 2" xfId="3302"/>
    <cellStyle name="Comma 4 2 3 3 7 3 2 3" xfId="3303"/>
    <cellStyle name="Comma 4 2 3 3 7 3 3" xfId="3304"/>
    <cellStyle name="Comma 4 2 3 3 7 3 3 2" xfId="3305"/>
    <cellStyle name="Comma 4 2 3 3 7 3 3 3" xfId="3306"/>
    <cellStyle name="Comma 4 2 3 3 7 3 4" xfId="3307"/>
    <cellStyle name="Comma 4 2 3 3 7 3 5" xfId="3308"/>
    <cellStyle name="Comma 4 2 3 3 7 4" xfId="3309"/>
    <cellStyle name="Comma 4 2 3 3 7 4 2" xfId="3310"/>
    <cellStyle name="Comma 4 2 3 3 7 4 2 2" xfId="3311"/>
    <cellStyle name="Comma 4 2 3 3 7 4 2 3" xfId="3312"/>
    <cellStyle name="Comma 4 2 3 3 7 4 3" xfId="3313"/>
    <cellStyle name="Comma 4 2 3 3 7 4 3 2" xfId="3314"/>
    <cellStyle name="Comma 4 2 3 3 7 4 3 3" xfId="3315"/>
    <cellStyle name="Comma 4 2 3 3 7 4 4" xfId="3316"/>
    <cellStyle name="Comma 4 2 3 3 7 4 5" xfId="3317"/>
    <cellStyle name="Comma 4 2 3 3 7 5" xfId="3318"/>
    <cellStyle name="Comma 4 2 3 3 7 5 2" xfId="3319"/>
    <cellStyle name="Comma 4 2 3 3 7 5 2 2" xfId="3320"/>
    <cellStyle name="Comma 4 2 3 3 7 5 2 3" xfId="3321"/>
    <cellStyle name="Comma 4 2 3 3 7 5 3" xfId="3322"/>
    <cellStyle name="Comma 4 2 3 3 7 5 3 2" xfId="3323"/>
    <cellStyle name="Comma 4 2 3 3 7 5 3 3" xfId="3324"/>
    <cellStyle name="Comma 4 2 3 3 7 5 4" xfId="3325"/>
    <cellStyle name="Comma 4 2 3 3 7 5 5" xfId="3326"/>
    <cellStyle name="Comma 4 2 3 3 7 6" xfId="3327"/>
    <cellStyle name="Comma 4 2 3 3 7 6 2" xfId="3328"/>
    <cellStyle name="Comma 4 2 3 3 7 6 3" xfId="3329"/>
    <cellStyle name="Comma 4 2 3 3 7 7" xfId="3330"/>
    <cellStyle name="Comma 4 2 3 3 7 7 2" xfId="3331"/>
    <cellStyle name="Comma 4 2 3 3 7 7 3" xfId="3332"/>
    <cellStyle name="Comma 4 2 3 3 7 8" xfId="3333"/>
    <cellStyle name="Comma 4 2 3 3 7 9" xfId="3334"/>
    <cellStyle name="Comma 4 2 3 3 8" xfId="3335"/>
    <cellStyle name="Comma 4 2 3 3 8 2" xfId="3336"/>
    <cellStyle name="Comma 4 2 3 3 8 2 2" xfId="3337"/>
    <cellStyle name="Comma 4 2 3 3 8 2 3" xfId="3338"/>
    <cellStyle name="Comma 4 2 3 3 8 3" xfId="3339"/>
    <cellStyle name="Comma 4 2 3 3 8 3 2" xfId="3340"/>
    <cellStyle name="Comma 4 2 3 3 8 3 3" xfId="3341"/>
    <cellStyle name="Comma 4 2 3 3 8 4" xfId="3342"/>
    <cellStyle name="Comma 4 2 3 3 8 5" xfId="3343"/>
    <cellStyle name="Comma 4 2 3 3 9" xfId="3344"/>
    <cellStyle name="Comma 4 2 3 3 9 2" xfId="3345"/>
    <cellStyle name="Comma 4 2 3 3 9 2 2" xfId="3346"/>
    <cellStyle name="Comma 4 2 3 3 9 2 3" xfId="3347"/>
    <cellStyle name="Comma 4 2 3 3 9 3" xfId="3348"/>
    <cellStyle name="Comma 4 2 3 3 9 3 2" xfId="3349"/>
    <cellStyle name="Comma 4 2 3 3 9 3 3" xfId="3350"/>
    <cellStyle name="Comma 4 2 3 3 9 4" xfId="3351"/>
    <cellStyle name="Comma 4 2 3 3 9 5" xfId="3352"/>
    <cellStyle name="Comma 4 2 3 4" xfId="3353"/>
    <cellStyle name="Comma 4 2 3 4 2" xfId="3354"/>
    <cellStyle name="Comma 4 2 3 5" xfId="3355"/>
    <cellStyle name="Comma 4 2 3 5 2" xfId="3356"/>
    <cellStyle name="Comma 4 2 3 5 2 2" xfId="3357"/>
    <cellStyle name="Comma 4 2 3 5 2 2 2" xfId="3358"/>
    <cellStyle name="Comma 4 2 3 5 2 2 3" xfId="3359"/>
    <cellStyle name="Comma 4 2 3 5 2 3" xfId="3360"/>
    <cellStyle name="Comma 4 2 3 5 2 3 2" xfId="3361"/>
    <cellStyle name="Comma 4 2 3 5 2 3 3" xfId="3362"/>
    <cellStyle name="Comma 4 2 3 5 2 4" xfId="3363"/>
    <cellStyle name="Comma 4 2 3 5 2 5" xfId="3364"/>
    <cellStyle name="Comma 4 2 3 5 3" xfId="3365"/>
    <cellStyle name="Comma 4 2 3 5 3 2" xfId="3366"/>
    <cellStyle name="Comma 4 2 3 5 3 2 2" xfId="3367"/>
    <cellStyle name="Comma 4 2 3 5 3 2 3" xfId="3368"/>
    <cellStyle name="Comma 4 2 3 5 3 3" xfId="3369"/>
    <cellStyle name="Comma 4 2 3 5 3 3 2" xfId="3370"/>
    <cellStyle name="Comma 4 2 3 5 3 3 3" xfId="3371"/>
    <cellStyle name="Comma 4 2 3 5 3 4" xfId="3372"/>
    <cellStyle name="Comma 4 2 3 5 3 5" xfId="3373"/>
    <cellStyle name="Comma 4 2 3 5 4" xfId="3374"/>
    <cellStyle name="Comma 4 2 3 5 4 2" xfId="3375"/>
    <cellStyle name="Comma 4 2 3 5 4 2 2" xfId="3376"/>
    <cellStyle name="Comma 4 2 3 5 4 2 3" xfId="3377"/>
    <cellStyle name="Comma 4 2 3 5 4 3" xfId="3378"/>
    <cellStyle name="Comma 4 2 3 5 4 3 2" xfId="3379"/>
    <cellStyle name="Comma 4 2 3 5 4 3 3" xfId="3380"/>
    <cellStyle name="Comma 4 2 3 5 4 4" xfId="3381"/>
    <cellStyle name="Comma 4 2 3 5 4 5" xfId="3382"/>
    <cellStyle name="Comma 4 2 3 5 5" xfId="3383"/>
    <cellStyle name="Comma 4 2 3 5 5 2" xfId="3384"/>
    <cellStyle name="Comma 4 2 3 5 5 2 2" xfId="3385"/>
    <cellStyle name="Comma 4 2 3 5 5 2 3" xfId="3386"/>
    <cellStyle name="Comma 4 2 3 5 5 3" xfId="3387"/>
    <cellStyle name="Comma 4 2 3 5 5 3 2" xfId="3388"/>
    <cellStyle name="Comma 4 2 3 5 5 3 3" xfId="3389"/>
    <cellStyle name="Comma 4 2 3 5 5 4" xfId="3390"/>
    <cellStyle name="Comma 4 2 3 5 5 5" xfId="3391"/>
    <cellStyle name="Comma 4 2 3 5 6" xfId="3392"/>
    <cellStyle name="Comma 4 2 3 5 6 2" xfId="3393"/>
    <cellStyle name="Comma 4 2 3 5 6 3" xfId="3394"/>
    <cellStyle name="Comma 4 2 3 5 7" xfId="3395"/>
    <cellStyle name="Comma 4 2 3 5 7 2" xfId="3396"/>
    <cellStyle name="Comma 4 2 3 5 7 3" xfId="3397"/>
    <cellStyle name="Comma 4 2 3 5 8" xfId="3398"/>
    <cellStyle name="Comma 4 2 3 5 9" xfId="3399"/>
    <cellStyle name="Comma 4 2 3 6" xfId="3400"/>
    <cellStyle name="Comma 4 2 3 6 2" xfId="3401"/>
    <cellStyle name="Comma 4 2 3 6 2 2" xfId="3402"/>
    <cellStyle name="Comma 4 2 3 6 2 2 2" xfId="3403"/>
    <cellStyle name="Comma 4 2 3 6 2 2 3" xfId="3404"/>
    <cellStyle name="Comma 4 2 3 6 2 3" xfId="3405"/>
    <cellStyle name="Comma 4 2 3 6 2 3 2" xfId="3406"/>
    <cellStyle name="Comma 4 2 3 6 2 3 3" xfId="3407"/>
    <cellStyle name="Comma 4 2 3 6 2 4" xfId="3408"/>
    <cellStyle name="Comma 4 2 3 6 2 5" xfId="3409"/>
    <cellStyle name="Comma 4 2 3 6 3" xfId="3410"/>
    <cellStyle name="Comma 4 2 3 6 3 2" xfId="3411"/>
    <cellStyle name="Comma 4 2 3 6 3 2 2" xfId="3412"/>
    <cellStyle name="Comma 4 2 3 6 3 2 3" xfId="3413"/>
    <cellStyle name="Comma 4 2 3 6 3 3" xfId="3414"/>
    <cellStyle name="Comma 4 2 3 6 3 3 2" xfId="3415"/>
    <cellStyle name="Comma 4 2 3 6 3 3 3" xfId="3416"/>
    <cellStyle name="Comma 4 2 3 6 3 4" xfId="3417"/>
    <cellStyle name="Comma 4 2 3 6 3 5" xfId="3418"/>
    <cellStyle name="Comma 4 2 3 6 4" xfId="3419"/>
    <cellStyle name="Comma 4 2 3 6 4 2" xfId="3420"/>
    <cellStyle name="Comma 4 2 3 6 4 2 2" xfId="3421"/>
    <cellStyle name="Comma 4 2 3 6 4 2 3" xfId="3422"/>
    <cellStyle name="Comma 4 2 3 6 4 3" xfId="3423"/>
    <cellStyle name="Comma 4 2 3 6 4 3 2" xfId="3424"/>
    <cellStyle name="Comma 4 2 3 6 4 3 3" xfId="3425"/>
    <cellStyle name="Comma 4 2 3 6 4 4" xfId="3426"/>
    <cellStyle name="Comma 4 2 3 6 4 5" xfId="3427"/>
    <cellStyle name="Comma 4 2 3 6 5" xfId="3428"/>
    <cellStyle name="Comma 4 2 3 6 5 2" xfId="3429"/>
    <cellStyle name="Comma 4 2 3 6 5 2 2" xfId="3430"/>
    <cellStyle name="Comma 4 2 3 6 5 2 3" xfId="3431"/>
    <cellStyle name="Comma 4 2 3 6 5 3" xfId="3432"/>
    <cellStyle name="Comma 4 2 3 6 5 3 2" xfId="3433"/>
    <cellStyle name="Comma 4 2 3 6 5 3 3" xfId="3434"/>
    <cellStyle name="Comma 4 2 3 6 5 4" xfId="3435"/>
    <cellStyle name="Comma 4 2 3 6 5 5" xfId="3436"/>
    <cellStyle name="Comma 4 2 3 6 6" xfId="3437"/>
    <cellStyle name="Comma 4 2 3 6 6 2" xfId="3438"/>
    <cellStyle name="Comma 4 2 3 6 6 3" xfId="3439"/>
    <cellStyle name="Comma 4 2 3 6 7" xfId="3440"/>
    <cellStyle name="Comma 4 2 3 6 7 2" xfId="3441"/>
    <cellStyle name="Comma 4 2 3 6 7 3" xfId="3442"/>
    <cellStyle name="Comma 4 2 3 6 8" xfId="3443"/>
    <cellStyle name="Comma 4 2 3 6 9" xfId="3444"/>
    <cellStyle name="Comma 4 2 3 7" xfId="3445"/>
    <cellStyle name="Comma 4 2 3 7 2" xfId="3446"/>
    <cellStyle name="Comma 4 2 3 7 2 2" xfId="3447"/>
    <cellStyle name="Comma 4 2 3 7 2 2 2" xfId="3448"/>
    <cellStyle name="Comma 4 2 3 7 2 2 3" xfId="3449"/>
    <cellStyle name="Comma 4 2 3 7 2 3" xfId="3450"/>
    <cellStyle name="Comma 4 2 3 7 2 3 2" xfId="3451"/>
    <cellStyle name="Comma 4 2 3 7 2 3 3" xfId="3452"/>
    <cellStyle name="Comma 4 2 3 7 2 4" xfId="3453"/>
    <cellStyle name="Comma 4 2 3 7 2 5" xfId="3454"/>
    <cellStyle name="Comma 4 2 3 7 3" xfId="3455"/>
    <cellStyle name="Comma 4 2 3 7 3 2" xfId="3456"/>
    <cellStyle name="Comma 4 2 3 7 3 2 2" xfId="3457"/>
    <cellStyle name="Comma 4 2 3 7 3 2 3" xfId="3458"/>
    <cellStyle name="Comma 4 2 3 7 3 3" xfId="3459"/>
    <cellStyle name="Comma 4 2 3 7 3 3 2" xfId="3460"/>
    <cellStyle name="Comma 4 2 3 7 3 3 3" xfId="3461"/>
    <cellStyle name="Comma 4 2 3 7 3 4" xfId="3462"/>
    <cellStyle name="Comma 4 2 3 7 3 5" xfId="3463"/>
    <cellStyle name="Comma 4 2 3 7 4" xfId="3464"/>
    <cellStyle name="Comma 4 2 3 7 4 2" xfId="3465"/>
    <cellStyle name="Comma 4 2 3 7 4 2 2" xfId="3466"/>
    <cellStyle name="Comma 4 2 3 7 4 2 3" xfId="3467"/>
    <cellStyle name="Comma 4 2 3 7 4 3" xfId="3468"/>
    <cellStyle name="Comma 4 2 3 7 4 3 2" xfId="3469"/>
    <cellStyle name="Comma 4 2 3 7 4 3 3" xfId="3470"/>
    <cellStyle name="Comma 4 2 3 7 4 4" xfId="3471"/>
    <cellStyle name="Comma 4 2 3 7 4 5" xfId="3472"/>
    <cellStyle name="Comma 4 2 3 7 5" xfId="3473"/>
    <cellStyle name="Comma 4 2 3 7 5 2" xfId="3474"/>
    <cellStyle name="Comma 4 2 3 7 5 2 2" xfId="3475"/>
    <cellStyle name="Comma 4 2 3 7 5 2 3" xfId="3476"/>
    <cellStyle name="Comma 4 2 3 7 5 3" xfId="3477"/>
    <cellStyle name="Comma 4 2 3 7 5 3 2" xfId="3478"/>
    <cellStyle name="Comma 4 2 3 7 5 3 3" xfId="3479"/>
    <cellStyle name="Comma 4 2 3 7 5 4" xfId="3480"/>
    <cellStyle name="Comma 4 2 3 7 5 5" xfId="3481"/>
    <cellStyle name="Comma 4 2 3 7 6" xfId="3482"/>
    <cellStyle name="Comma 4 2 3 7 6 2" xfId="3483"/>
    <cellStyle name="Comma 4 2 3 7 6 3" xfId="3484"/>
    <cellStyle name="Comma 4 2 3 7 7" xfId="3485"/>
    <cellStyle name="Comma 4 2 3 7 7 2" xfId="3486"/>
    <cellStyle name="Comma 4 2 3 7 7 3" xfId="3487"/>
    <cellStyle name="Comma 4 2 3 7 8" xfId="3488"/>
    <cellStyle name="Comma 4 2 3 7 9" xfId="3489"/>
    <cellStyle name="Comma 4 2 3 8" xfId="3490"/>
    <cellStyle name="Comma 4 2 3 8 2" xfId="3491"/>
    <cellStyle name="Comma 4 2 3 8 2 2" xfId="3492"/>
    <cellStyle name="Comma 4 2 3 8 2 2 2" xfId="3493"/>
    <cellStyle name="Comma 4 2 3 8 2 2 3" xfId="3494"/>
    <cellStyle name="Comma 4 2 3 8 2 3" xfId="3495"/>
    <cellStyle name="Comma 4 2 3 8 2 3 2" xfId="3496"/>
    <cellStyle name="Comma 4 2 3 8 2 3 3" xfId="3497"/>
    <cellStyle name="Comma 4 2 3 8 2 4" xfId="3498"/>
    <cellStyle name="Comma 4 2 3 8 2 5" xfId="3499"/>
    <cellStyle name="Comma 4 2 3 8 3" xfId="3500"/>
    <cellStyle name="Comma 4 2 3 8 3 2" xfId="3501"/>
    <cellStyle name="Comma 4 2 3 8 3 2 2" xfId="3502"/>
    <cellStyle name="Comma 4 2 3 8 3 2 3" xfId="3503"/>
    <cellStyle name="Comma 4 2 3 8 3 3" xfId="3504"/>
    <cellStyle name="Comma 4 2 3 8 3 3 2" xfId="3505"/>
    <cellStyle name="Comma 4 2 3 8 3 3 3" xfId="3506"/>
    <cellStyle name="Comma 4 2 3 8 3 4" xfId="3507"/>
    <cellStyle name="Comma 4 2 3 8 3 5" xfId="3508"/>
    <cellStyle name="Comma 4 2 3 8 4" xfId="3509"/>
    <cellStyle name="Comma 4 2 3 8 4 2" xfId="3510"/>
    <cellStyle name="Comma 4 2 3 8 4 2 2" xfId="3511"/>
    <cellStyle name="Comma 4 2 3 8 4 2 3" xfId="3512"/>
    <cellStyle name="Comma 4 2 3 8 4 3" xfId="3513"/>
    <cellStyle name="Comma 4 2 3 8 4 3 2" xfId="3514"/>
    <cellStyle name="Comma 4 2 3 8 4 3 3" xfId="3515"/>
    <cellStyle name="Comma 4 2 3 8 4 4" xfId="3516"/>
    <cellStyle name="Comma 4 2 3 8 4 5" xfId="3517"/>
    <cellStyle name="Comma 4 2 3 8 5" xfId="3518"/>
    <cellStyle name="Comma 4 2 3 8 5 2" xfId="3519"/>
    <cellStyle name="Comma 4 2 3 8 5 2 2" xfId="3520"/>
    <cellStyle name="Comma 4 2 3 8 5 2 3" xfId="3521"/>
    <cellStyle name="Comma 4 2 3 8 5 3" xfId="3522"/>
    <cellStyle name="Comma 4 2 3 8 5 3 2" xfId="3523"/>
    <cellStyle name="Comma 4 2 3 8 5 3 3" xfId="3524"/>
    <cellStyle name="Comma 4 2 3 8 5 4" xfId="3525"/>
    <cellStyle name="Comma 4 2 3 8 5 5" xfId="3526"/>
    <cellStyle name="Comma 4 2 3 8 6" xfId="3527"/>
    <cellStyle name="Comma 4 2 3 8 6 2" xfId="3528"/>
    <cellStyle name="Comma 4 2 3 8 6 3" xfId="3529"/>
    <cellStyle name="Comma 4 2 3 8 7" xfId="3530"/>
    <cellStyle name="Comma 4 2 3 8 7 2" xfId="3531"/>
    <cellStyle name="Comma 4 2 3 8 7 3" xfId="3532"/>
    <cellStyle name="Comma 4 2 3 8 8" xfId="3533"/>
    <cellStyle name="Comma 4 2 3 8 9" xfId="3534"/>
    <cellStyle name="Comma 4 2 3 9" xfId="3535"/>
    <cellStyle name="Comma 4 2 3 9 2" xfId="3536"/>
    <cellStyle name="Comma 4 2 3 9 2 2" xfId="3537"/>
    <cellStyle name="Comma 4 2 3 9 2 2 2" xfId="3538"/>
    <cellStyle name="Comma 4 2 3 9 2 2 3" xfId="3539"/>
    <cellStyle name="Comma 4 2 3 9 2 3" xfId="3540"/>
    <cellStyle name="Comma 4 2 3 9 2 3 2" xfId="3541"/>
    <cellStyle name="Comma 4 2 3 9 2 3 3" xfId="3542"/>
    <cellStyle name="Comma 4 2 3 9 2 4" xfId="3543"/>
    <cellStyle name="Comma 4 2 3 9 2 5" xfId="3544"/>
    <cellStyle name="Comma 4 2 3 9 3" xfId="3545"/>
    <cellStyle name="Comma 4 2 3 9 3 2" xfId="3546"/>
    <cellStyle name="Comma 4 2 3 9 3 2 2" xfId="3547"/>
    <cellStyle name="Comma 4 2 3 9 3 2 3" xfId="3548"/>
    <cellStyle name="Comma 4 2 3 9 3 3" xfId="3549"/>
    <cellStyle name="Comma 4 2 3 9 3 3 2" xfId="3550"/>
    <cellStyle name="Comma 4 2 3 9 3 3 3" xfId="3551"/>
    <cellStyle name="Comma 4 2 3 9 3 4" xfId="3552"/>
    <cellStyle name="Comma 4 2 3 9 3 5" xfId="3553"/>
    <cellStyle name="Comma 4 2 3 9 4" xfId="3554"/>
    <cellStyle name="Comma 4 2 3 9 4 2" xfId="3555"/>
    <cellStyle name="Comma 4 2 3 9 4 2 2" xfId="3556"/>
    <cellStyle name="Comma 4 2 3 9 4 2 3" xfId="3557"/>
    <cellStyle name="Comma 4 2 3 9 4 3" xfId="3558"/>
    <cellStyle name="Comma 4 2 3 9 4 3 2" xfId="3559"/>
    <cellStyle name="Comma 4 2 3 9 4 3 3" xfId="3560"/>
    <cellStyle name="Comma 4 2 3 9 4 4" xfId="3561"/>
    <cellStyle name="Comma 4 2 3 9 4 5" xfId="3562"/>
    <cellStyle name="Comma 4 2 3 9 5" xfId="3563"/>
    <cellStyle name="Comma 4 2 3 9 5 2" xfId="3564"/>
    <cellStyle name="Comma 4 2 3 9 5 2 2" xfId="3565"/>
    <cellStyle name="Comma 4 2 3 9 5 2 3" xfId="3566"/>
    <cellStyle name="Comma 4 2 3 9 5 3" xfId="3567"/>
    <cellStyle name="Comma 4 2 3 9 5 3 2" xfId="3568"/>
    <cellStyle name="Comma 4 2 3 9 5 3 3" xfId="3569"/>
    <cellStyle name="Comma 4 2 3 9 5 4" xfId="3570"/>
    <cellStyle name="Comma 4 2 3 9 5 5" xfId="3571"/>
    <cellStyle name="Comma 4 2 3 9 6" xfId="3572"/>
    <cellStyle name="Comma 4 2 3 9 6 2" xfId="3573"/>
    <cellStyle name="Comma 4 2 3 9 6 3" xfId="3574"/>
    <cellStyle name="Comma 4 2 3 9 7" xfId="3575"/>
    <cellStyle name="Comma 4 2 3 9 7 2" xfId="3576"/>
    <cellStyle name="Comma 4 2 3 9 7 3" xfId="3577"/>
    <cellStyle name="Comma 4 2 3 9 8" xfId="3578"/>
    <cellStyle name="Comma 4 2 3 9 9" xfId="3579"/>
    <cellStyle name="Comma 4 2 4" xfId="3580"/>
    <cellStyle name="Comma 4 2 4 10" xfId="3581"/>
    <cellStyle name="Comma 4 2 4 10 2" xfId="3582"/>
    <cellStyle name="Comma 4 2 4 10 2 2" xfId="3583"/>
    <cellStyle name="Comma 4 2 4 10 2 2 2" xfId="3584"/>
    <cellStyle name="Comma 4 2 4 10 2 2 3" xfId="3585"/>
    <cellStyle name="Comma 4 2 4 10 2 3" xfId="3586"/>
    <cellStyle name="Comma 4 2 4 10 2 3 2" xfId="3587"/>
    <cellStyle name="Comma 4 2 4 10 2 3 3" xfId="3588"/>
    <cellStyle name="Comma 4 2 4 10 2 4" xfId="3589"/>
    <cellStyle name="Comma 4 2 4 10 2 5" xfId="3590"/>
    <cellStyle name="Comma 4 2 4 10 3" xfId="3591"/>
    <cellStyle name="Comma 4 2 4 10 3 2" xfId="3592"/>
    <cellStyle name="Comma 4 2 4 10 3 2 2" xfId="3593"/>
    <cellStyle name="Comma 4 2 4 10 3 2 3" xfId="3594"/>
    <cellStyle name="Comma 4 2 4 10 3 3" xfId="3595"/>
    <cellStyle name="Comma 4 2 4 10 3 3 2" xfId="3596"/>
    <cellStyle name="Comma 4 2 4 10 3 3 3" xfId="3597"/>
    <cellStyle name="Comma 4 2 4 10 3 4" xfId="3598"/>
    <cellStyle name="Comma 4 2 4 10 3 5" xfId="3599"/>
    <cellStyle name="Comma 4 2 4 10 4" xfId="3600"/>
    <cellStyle name="Comma 4 2 4 10 4 2" xfId="3601"/>
    <cellStyle name="Comma 4 2 4 10 4 2 2" xfId="3602"/>
    <cellStyle name="Comma 4 2 4 10 4 2 3" xfId="3603"/>
    <cellStyle name="Comma 4 2 4 10 4 3" xfId="3604"/>
    <cellStyle name="Comma 4 2 4 10 4 3 2" xfId="3605"/>
    <cellStyle name="Comma 4 2 4 10 4 3 3" xfId="3606"/>
    <cellStyle name="Comma 4 2 4 10 4 4" xfId="3607"/>
    <cellStyle name="Comma 4 2 4 10 4 5" xfId="3608"/>
    <cellStyle name="Comma 4 2 4 10 5" xfId="3609"/>
    <cellStyle name="Comma 4 2 4 10 5 2" xfId="3610"/>
    <cellStyle name="Comma 4 2 4 10 5 2 2" xfId="3611"/>
    <cellStyle name="Comma 4 2 4 10 5 2 3" xfId="3612"/>
    <cellStyle name="Comma 4 2 4 10 5 3" xfId="3613"/>
    <cellStyle name="Comma 4 2 4 10 5 3 2" xfId="3614"/>
    <cellStyle name="Comma 4 2 4 10 5 3 3" xfId="3615"/>
    <cellStyle name="Comma 4 2 4 10 5 4" xfId="3616"/>
    <cellStyle name="Comma 4 2 4 10 5 5" xfId="3617"/>
    <cellStyle name="Comma 4 2 4 10 6" xfId="3618"/>
    <cellStyle name="Comma 4 2 4 10 6 2" xfId="3619"/>
    <cellStyle name="Comma 4 2 4 10 6 3" xfId="3620"/>
    <cellStyle name="Comma 4 2 4 10 7" xfId="3621"/>
    <cellStyle name="Comma 4 2 4 10 7 2" xfId="3622"/>
    <cellStyle name="Comma 4 2 4 10 7 3" xfId="3623"/>
    <cellStyle name="Comma 4 2 4 10 8" xfId="3624"/>
    <cellStyle name="Comma 4 2 4 10 9" xfId="3625"/>
    <cellStyle name="Comma 4 2 4 11" xfId="3626"/>
    <cellStyle name="Comma 4 2 4 11 2" xfId="3627"/>
    <cellStyle name="Comma 4 2 4 11 2 2" xfId="3628"/>
    <cellStyle name="Comma 4 2 4 11 2 3" xfId="3629"/>
    <cellStyle name="Comma 4 2 4 11 3" xfId="3630"/>
    <cellStyle name="Comma 4 2 4 11 3 2" xfId="3631"/>
    <cellStyle name="Comma 4 2 4 11 3 3" xfId="3632"/>
    <cellStyle name="Comma 4 2 4 11 4" xfId="3633"/>
    <cellStyle name="Comma 4 2 4 11 5" xfId="3634"/>
    <cellStyle name="Comma 4 2 4 12" xfId="3635"/>
    <cellStyle name="Comma 4 2 4 12 2" xfId="3636"/>
    <cellStyle name="Comma 4 2 4 12 2 2" xfId="3637"/>
    <cellStyle name="Comma 4 2 4 12 2 3" xfId="3638"/>
    <cellStyle name="Comma 4 2 4 12 3" xfId="3639"/>
    <cellStyle name="Comma 4 2 4 12 3 2" xfId="3640"/>
    <cellStyle name="Comma 4 2 4 12 3 3" xfId="3641"/>
    <cellStyle name="Comma 4 2 4 12 4" xfId="3642"/>
    <cellStyle name="Comma 4 2 4 12 5" xfId="3643"/>
    <cellStyle name="Comma 4 2 4 13" xfId="3644"/>
    <cellStyle name="Comma 4 2 4 13 2" xfId="3645"/>
    <cellStyle name="Comma 4 2 4 13 2 2" xfId="3646"/>
    <cellStyle name="Comma 4 2 4 13 2 3" xfId="3647"/>
    <cellStyle name="Comma 4 2 4 13 3" xfId="3648"/>
    <cellStyle name="Comma 4 2 4 13 3 2" xfId="3649"/>
    <cellStyle name="Comma 4 2 4 13 3 3" xfId="3650"/>
    <cellStyle name="Comma 4 2 4 13 4" xfId="3651"/>
    <cellStyle name="Comma 4 2 4 13 5" xfId="3652"/>
    <cellStyle name="Comma 4 2 4 14" xfId="3653"/>
    <cellStyle name="Comma 4 2 4 14 2" xfId="3654"/>
    <cellStyle name="Comma 4 2 4 14 2 2" xfId="3655"/>
    <cellStyle name="Comma 4 2 4 14 2 3" xfId="3656"/>
    <cellStyle name="Comma 4 2 4 14 3" xfId="3657"/>
    <cellStyle name="Comma 4 2 4 14 3 2" xfId="3658"/>
    <cellStyle name="Comma 4 2 4 14 3 3" xfId="3659"/>
    <cellStyle name="Comma 4 2 4 14 4" xfId="3660"/>
    <cellStyle name="Comma 4 2 4 14 5" xfId="3661"/>
    <cellStyle name="Comma 4 2 4 15" xfId="3662"/>
    <cellStyle name="Comma 4 2 4 15 2" xfId="3663"/>
    <cellStyle name="Comma 4 2 4 15 3" xfId="3664"/>
    <cellStyle name="Comma 4 2 4 16" xfId="3665"/>
    <cellStyle name="Comma 4 2 4 16 2" xfId="3666"/>
    <cellStyle name="Comma 4 2 4 16 3" xfId="3667"/>
    <cellStyle name="Comma 4 2 4 17" xfId="3668"/>
    <cellStyle name="Comma 4 2 4 17 2" xfId="3669"/>
    <cellStyle name="Comma 4 2 4 17 3" xfId="3670"/>
    <cellStyle name="Comma 4 2 4 18" xfId="3671"/>
    <cellStyle name="Comma 4 2 4 19" xfId="3672"/>
    <cellStyle name="Comma 4 2 4 2" xfId="3673"/>
    <cellStyle name="Comma 4 2 4 2 10" xfId="3674"/>
    <cellStyle name="Comma 4 2 4 2 10 2" xfId="3675"/>
    <cellStyle name="Comma 4 2 4 2 10 2 2" xfId="3676"/>
    <cellStyle name="Comma 4 2 4 2 10 2 3" xfId="3677"/>
    <cellStyle name="Comma 4 2 4 2 10 3" xfId="3678"/>
    <cellStyle name="Comma 4 2 4 2 10 3 2" xfId="3679"/>
    <cellStyle name="Comma 4 2 4 2 10 3 3" xfId="3680"/>
    <cellStyle name="Comma 4 2 4 2 10 4" xfId="3681"/>
    <cellStyle name="Comma 4 2 4 2 10 5" xfId="3682"/>
    <cellStyle name="Comma 4 2 4 2 11" xfId="3683"/>
    <cellStyle name="Comma 4 2 4 2 11 2" xfId="3684"/>
    <cellStyle name="Comma 4 2 4 2 11 2 2" xfId="3685"/>
    <cellStyle name="Comma 4 2 4 2 11 2 3" xfId="3686"/>
    <cellStyle name="Comma 4 2 4 2 11 3" xfId="3687"/>
    <cellStyle name="Comma 4 2 4 2 11 3 2" xfId="3688"/>
    <cellStyle name="Comma 4 2 4 2 11 3 3" xfId="3689"/>
    <cellStyle name="Comma 4 2 4 2 11 4" xfId="3690"/>
    <cellStyle name="Comma 4 2 4 2 11 5" xfId="3691"/>
    <cellStyle name="Comma 4 2 4 2 12" xfId="3692"/>
    <cellStyle name="Comma 4 2 4 2 12 2" xfId="3693"/>
    <cellStyle name="Comma 4 2 4 2 12 3" xfId="3694"/>
    <cellStyle name="Comma 4 2 4 2 13" xfId="3695"/>
    <cellStyle name="Comma 4 2 4 2 13 2" xfId="3696"/>
    <cellStyle name="Comma 4 2 4 2 13 3" xfId="3697"/>
    <cellStyle name="Comma 4 2 4 2 14" xfId="3698"/>
    <cellStyle name="Comma 4 2 4 2 14 2" xfId="3699"/>
    <cellStyle name="Comma 4 2 4 2 14 3" xfId="3700"/>
    <cellStyle name="Comma 4 2 4 2 15" xfId="3701"/>
    <cellStyle name="Comma 4 2 4 2 16" xfId="3702"/>
    <cellStyle name="Comma 4 2 4 2 2" xfId="3703"/>
    <cellStyle name="Comma 4 2 4 2 2 2" xfId="3704"/>
    <cellStyle name="Comma 4 2 4 2 2 2 2" xfId="3705"/>
    <cellStyle name="Comma 4 2 4 2 2 2 2 2" xfId="3706"/>
    <cellStyle name="Comma 4 2 4 2 2 2 2 3" xfId="3707"/>
    <cellStyle name="Comma 4 2 4 2 2 2 3" xfId="3708"/>
    <cellStyle name="Comma 4 2 4 2 2 2 3 2" xfId="3709"/>
    <cellStyle name="Comma 4 2 4 2 2 2 3 3" xfId="3710"/>
    <cellStyle name="Comma 4 2 4 2 2 2 4" xfId="3711"/>
    <cellStyle name="Comma 4 2 4 2 2 2 5" xfId="3712"/>
    <cellStyle name="Comma 4 2 4 2 2 3" xfId="3713"/>
    <cellStyle name="Comma 4 2 4 2 2 3 2" xfId="3714"/>
    <cellStyle name="Comma 4 2 4 2 2 3 2 2" xfId="3715"/>
    <cellStyle name="Comma 4 2 4 2 2 3 2 3" xfId="3716"/>
    <cellStyle name="Comma 4 2 4 2 2 3 3" xfId="3717"/>
    <cellStyle name="Comma 4 2 4 2 2 3 3 2" xfId="3718"/>
    <cellStyle name="Comma 4 2 4 2 2 3 3 3" xfId="3719"/>
    <cellStyle name="Comma 4 2 4 2 2 3 4" xfId="3720"/>
    <cellStyle name="Comma 4 2 4 2 2 3 5" xfId="3721"/>
    <cellStyle name="Comma 4 2 4 2 2 4" xfId="3722"/>
    <cellStyle name="Comma 4 2 4 2 2 4 2" xfId="3723"/>
    <cellStyle name="Comma 4 2 4 2 2 4 2 2" xfId="3724"/>
    <cellStyle name="Comma 4 2 4 2 2 4 2 3" xfId="3725"/>
    <cellStyle name="Comma 4 2 4 2 2 4 3" xfId="3726"/>
    <cellStyle name="Comma 4 2 4 2 2 4 3 2" xfId="3727"/>
    <cellStyle name="Comma 4 2 4 2 2 4 3 3" xfId="3728"/>
    <cellStyle name="Comma 4 2 4 2 2 4 4" xfId="3729"/>
    <cellStyle name="Comma 4 2 4 2 2 4 5" xfId="3730"/>
    <cellStyle name="Comma 4 2 4 2 2 5" xfId="3731"/>
    <cellStyle name="Comma 4 2 4 2 2 5 2" xfId="3732"/>
    <cellStyle name="Comma 4 2 4 2 2 5 2 2" xfId="3733"/>
    <cellStyle name="Comma 4 2 4 2 2 5 2 3" xfId="3734"/>
    <cellStyle name="Comma 4 2 4 2 2 5 3" xfId="3735"/>
    <cellStyle name="Comma 4 2 4 2 2 5 3 2" xfId="3736"/>
    <cellStyle name="Comma 4 2 4 2 2 5 3 3" xfId="3737"/>
    <cellStyle name="Comma 4 2 4 2 2 5 4" xfId="3738"/>
    <cellStyle name="Comma 4 2 4 2 2 5 5" xfId="3739"/>
    <cellStyle name="Comma 4 2 4 2 2 6" xfId="3740"/>
    <cellStyle name="Comma 4 2 4 2 2 6 2" xfId="3741"/>
    <cellStyle name="Comma 4 2 4 2 2 6 3" xfId="3742"/>
    <cellStyle name="Comma 4 2 4 2 2 7" xfId="3743"/>
    <cellStyle name="Comma 4 2 4 2 2 7 2" xfId="3744"/>
    <cellStyle name="Comma 4 2 4 2 2 7 3" xfId="3745"/>
    <cellStyle name="Comma 4 2 4 2 2 8" xfId="3746"/>
    <cellStyle name="Comma 4 2 4 2 2 9" xfId="3747"/>
    <cellStyle name="Comma 4 2 4 2 3" xfId="3748"/>
    <cellStyle name="Comma 4 2 4 2 3 2" xfId="3749"/>
    <cellStyle name="Comma 4 2 4 2 3 2 2" xfId="3750"/>
    <cellStyle name="Comma 4 2 4 2 3 2 2 2" xfId="3751"/>
    <cellStyle name="Comma 4 2 4 2 3 2 2 3" xfId="3752"/>
    <cellStyle name="Comma 4 2 4 2 3 2 3" xfId="3753"/>
    <cellStyle name="Comma 4 2 4 2 3 2 3 2" xfId="3754"/>
    <cellStyle name="Comma 4 2 4 2 3 2 3 3" xfId="3755"/>
    <cellStyle name="Comma 4 2 4 2 3 2 4" xfId="3756"/>
    <cellStyle name="Comma 4 2 4 2 3 2 5" xfId="3757"/>
    <cellStyle name="Comma 4 2 4 2 3 3" xfId="3758"/>
    <cellStyle name="Comma 4 2 4 2 3 3 2" xfId="3759"/>
    <cellStyle name="Comma 4 2 4 2 3 3 2 2" xfId="3760"/>
    <cellStyle name="Comma 4 2 4 2 3 3 2 3" xfId="3761"/>
    <cellStyle name="Comma 4 2 4 2 3 3 3" xfId="3762"/>
    <cellStyle name="Comma 4 2 4 2 3 3 3 2" xfId="3763"/>
    <cellStyle name="Comma 4 2 4 2 3 3 3 3" xfId="3764"/>
    <cellStyle name="Comma 4 2 4 2 3 3 4" xfId="3765"/>
    <cellStyle name="Comma 4 2 4 2 3 3 5" xfId="3766"/>
    <cellStyle name="Comma 4 2 4 2 3 4" xfId="3767"/>
    <cellStyle name="Comma 4 2 4 2 3 4 2" xfId="3768"/>
    <cellStyle name="Comma 4 2 4 2 3 4 2 2" xfId="3769"/>
    <cellStyle name="Comma 4 2 4 2 3 4 2 3" xfId="3770"/>
    <cellStyle name="Comma 4 2 4 2 3 4 3" xfId="3771"/>
    <cellStyle name="Comma 4 2 4 2 3 4 3 2" xfId="3772"/>
    <cellStyle name="Comma 4 2 4 2 3 4 3 3" xfId="3773"/>
    <cellStyle name="Comma 4 2 4 2 3 4 4" xfId="3774"/>
    <cellStyle name="Comma 4 2 4 2 3 4 5" xfId="3775"/>
    <cellStyle name="Comma 4 2 4 2 3 5" xfId="3776"/>
    <cellStyle name="Comma 4 2 4 2 3 5 2" xfId="3777"/>
    <cellStyle name="Comma 4 2 4 2 3 5 2 2" xfId="3778"/>
    <cellStyle name="Comma 4 2 4 2 3 5 2 3" xfId="3779"/>
    <cellStyle name="Comma 4 2 4 2 3 5 3" xfId="3780"/>
    <cellStyle name="Comma 4 2 4 2 3 5 3 2" xfId="3781"/>
    <cellStyle name="Comma 4 2 4 2 3 5 3 3" xfId="3782"/>
    <cellStyle name="Comma 4 2 4 2 3 5 4" xfId="3783"/>
    <cellStyle name="Comma 4 2 4 2 3 5 5" xfId="3784"/>
    <cellStyle name="Comma 4 2 4 2 3 6" xfId="3785"/>
    <cellStyle name="Comma 4 2 4 2 3 6 2" xfId="3786"/>
    <cellStyle name="Comma 4 2 4 2 3 6 3" xfId="3787"/>
    <cellStyle name="Comma 4 2 4 2 3 7" xfId="3788"/>
    <cellStyle name="Comma 4 2 4 2 3 7 2" xfId="3789"/>
    <cellStyle name="Comma 4 2 4 2 3 7 3" xfId="3790"/>
    <cellStyle name="Comma 4 2 4 2 3 8" xfId="3791"/>
    <cellStyle name="Comma 4 2 4 2 3 9" xfId="3792"/>
    <cellStyle name="Comma 4 2 4 2 4" xfId="3793"/>
    <cellStyle name="Comma 4 2 4 2 4 2" xfId="3794"/>
    <cellStyle name="Comma 4 2 4 2 4 2 2" xfId="3795"/>
    <cellStyle name="Comma 4 2 4 2 4 2 2 2" xfId="3796"/>
    <cellStyle name="Comma 4 2 4 2 4 2 2 3" xfId="3797"/>
    <cellStyle name="Comma 4 2 4 2 4 2 3" xfId="3798"/>
    <cellStyle name="Comma 4 2 4 2 4 2 3 2" xfId="3799"/>
    <cellStyle name="Comma 4 2 4 2 4 2 3 3" xfId="3800"/>
    <cellStyle name="Comma 4 2 4 2 4 2 4" xfId="3801"/>
    <cellStyle name="Comma 4 2 4 2 4 2 5" xfId="3802"/>
    <cellStyle name="Comma 4 2 4 2 4 3" xfId="3803"/>
    <cellStyle name="Comma 4 2 4 2 4 3 2" xfId="3804"/>
    <cellStyle name="Comma 4 2 4 2 4 3 2 2" xfId="3805"/>
    <cellStyle name="Comma 4 2 4 2 4 3 2 3" xfId="3806"/>
    <cellStyle name="Comma 4 2 4 2 4 3 3" xfId="3807"/>
    <cellStyle name="Comma 4 2 4 2 4 3 3 2" xfId="3808"/>
    <cellStyle name="Comma 4 2 4 2 4 3 3 3" xfId="3809"/>
    <cellStyle name="Comma 4 2 4 2 4 3 4" xfId="3810"/>
    <cellStyle name="Comma 4 2 4 2 4 3 5" xfId="3811"/>
    <cellStyle name="Comma 4 2 4 2 4 4" xfId="3812"/>
    <cellStyle name="Comma 4 2 4 2 4 4 2" xfId="3813"/>
    <cellStyle name="Comma 4 2 4 2 4 4 2 2" xfId="3814"/>
    <cellStyle name="Comma 4 2 4 2 4 4 2 3" xfId="3815"/>
    <cellStyle name="Comma 4 2 4 2 4 4 3" xfId="3816"/>
    <cellStyle name="Comma 4 2 4 2 4 4 3 2" xfId="3817"/>
    <cellStyle name="Comma 4 2 4 2 4 4 3 3" xfId="3818"/>
    <cellStyle name="Comma 4 2 4 2 4 4 4" xfId="3819"/>
    <cellStyle name="Comma 4 2 4 2 4 4 5" xfId="3820"/>
    <cellStyle name="Comma 4 2 4 2 4 5" xfId="3821"/>
    <cellStyle name="Comma 4 2 4 2 4 5 2" xfId="3822"/>
    <cellStyle name="Comma 4 2 4 2 4 5 2 2" xfId="3823"/>
    <cellStyle name="Comma 4 2 4 2 4 5 2 3" xfId="3824"/>
    <cellStyle name="Comma 4 2 4 2 4 5 3" xfId="3825"/>
    <cellStyle name="Comma 4 2 4 2 4 5 3 2" xfId="3826"/>
    <cellStyle name="Comma 4 2 4 2 4 5 3 3" xfId="3827"/>
    <cellStyle name="Comma 4 2 4 2 4 5 4" xfId="3828"/>
    <cellStyle name="Comma 4 2 4 2 4 5 5" xfId="3829"/>
    <cellStyle name="Comma 4 2 4 2 4 6" xfId="3830"/>
    <cellStyle name="Comma 4 2 4 2 4 6 2" xfId="3831"/>
    <cellStyle name="Comma 4 2 4 2 4 6 3" xfId="3832"/>
    <cellStyle name="Comma 4 2 4 2 4 7" xfId="3833"/>
    <cellStyle name="Comma 4 2 4 2 4 7 2" xfId="3834"/>
    <cellStyle name="Comma 4 2 4 2 4 7 3" xfId="3835"/>
    <cellStyle name="Comma 4 2 4 2 4 8" xfId="3836"/>
    <cellStyle name="Comma 4 2 4 2 4 9" xfId="3837"/>
    <cellStyle name="Comma 4 2 4 2 5" xfId="3838"/>
    <cellStyle name="Comma 4 2 4 2 5 2" xfId="3839"/>
    <cellStyle name="Comma 4 2 4 2 5 2 2" xfId="3840"/>
    <cellStyle name="Comma 4 2 4 2 5 2 2 2" xfId="3841"/>
    <cellStyle name="Comma 4 2 4 2 5 2 2 3" xfId="3842"/>
    <cellStyle name="Comma 4 2 4 2 5 2 3" xfId="3843"/>
    <cellStyle name="Comma 4 2 4 2 5 2 3 2" xfId="3844"/>
    <cellStyle name="Comma 4 2 4 2 5 2 3 3" xfId="3845"/>
    <cellStyle name="Comma 4 2 4 2 5 2 4" xfId="3846"/>
    <cellStyle name="Comma 4 2 4 2 5 2 5" xfId="3847"/>
    <cellStyle name="Comma 4 2 4 2 5 3" xfId="3848"/>
    <cellStyle name="Comma 4 2 4 2 5 3 2" xfId="3849"/>
    <cellStyle name="Comma 4 2 4 2 5 3 2 2" xfId="3850"/>
    <cellStyle name="Comma 4 2 4 2 5 3 2 3" xfId="3851"/>
    <cellStyle name="Comma 4 2 4 2 5 3 3" xfId="3852"/>
    <cellStyle name="Comma 4 2 4 2 5 3 3 2" xfId="3853"/>
    <cellStyle name="Comma 4 2 4 2 5 3 3 3" xfId="3854"/>
    <cellStyle name="Comma 4 2 4 2 5 3 4" xfId="3855"/>
    <cellStyle name="Comma 4 2 4 2 5 3 5" xfId="3856"/>
    <cellStyle name="Comma 4 2 4 2 5 4" xfId="3857"/>
    <cellStyle name="Comma 4 2 4 2 5 4 2" xfId="3858"/>
    <cellStyle name="Comma 4 2 4 2 5 4 2 2" xfId="3859"/>
    <cellStyle name="Comma 4 2 4 2 5 4 2 3" xfId="3860"/>
    <cellStyle name="Comma 4 2 4 2 5 4 3" xfId="3861"/>
    <cellStyle name="Comma 4 2 4 2 5 4 3 2" xfId="3862"/>
    <cellStyle name="Comma 4 2 4 2 5 4 3 3" xfId="3863"/>
    <cellStyle name="Comma 4 2 4 2 5 4 4" xfId="3864"/>
    <cellStyle name="Comma 4 2 4 2 5 4 5" xfId="3865"/>
    <cellStyle name="Comma 4 2 4 2 5 5" xfId="3866"/>
    <cellStyle name="Comma 4 2 4 2 5 5 2" xfId="3867"/>
    <cellStyle name="Comma 4 2 4 2 5 5 2 2" xfId="3868"/>
    <cellStyle name="Comma 4 2 4 2 5 5 2 3" xfId="3869"/>
    <cellStyle name="Comma 4 2 4 2 5 5 3" xfId="3870"/>
    <cellStyle name="Comma 4 2 4 2 5 5 3 2" xfId="3871"/>
    <cellStyle name="Comma 4 2 4 2 5 5 3 3" xfId="3872"/>
    <cellStyle name="Comma 4 2 4 2 5 5 4" xfId="3873"/>
    <cellStyle name="Comma 4 2 4 2 5 5 5" xfId="3874"/>
    <cellStyle name="Comma 4 2 4 2 5 6" xfId="3875"/>
    <cellStyle name="Comma 4 2 4 2 5 6 2" xfId="3876"/>
    <cellStyle name="Comma 4 2 4 2 5 6 3" xfId="3877"/>
    <cellStyle name="Comma 4 2 4 2 5 7" xfId="3878"/>
    <cellStyle name="Comma 4 2 4 2 5 7 2" xfId="3879"/>
    <cellStyle name="Comma 4 2 4 2 5 7 3" xfId="3880"/>
    <cellStyle name="Comma 4 2 4 2 5 8" xfId="3881"/>
    <cellStyle name="Comma 4 2 4 2 5 9" xfId="3882"/>
    <cellStyle name="Comma 4 2 4 2 6" xfId="3883"/>
    <cellStyle name="Comma 4 2 4 2 6 2" xfId="3884"/>
    <cellStyle name="Comma 4 2 4 2 6 2 2" xfId="3885"/>
    <cellStyle name="Comma 4 2 4 2 6 2 2 2" xfId="3886"/>
    <cellStyle name="Comma 4 2 4 2 6 2 2 3" xfId="3887"/>
    <cellStyle name="Comma 4 2 4 2 6 2 3" xfId="3888"/>
    <cellStyle name="Comma 4 2 4 2 6 2 3 2" xfId="3889"/>
    <cellStyle name="Comma 4 2 4 2 6 2 3 3" xfId="3890"/>
    <cellStyle name="Comma 4 2 4 2 6 2 4" xfId="3891"/>
    <cellStyle name="Comma 4 2 4 2 6 2 5" xfId="3892"/>
    <cellStyle name="Comma 4 2 4 2 6 3" xfId="3893"/>
    <cellStyle name="Comma 4 2 4 2 6 3 2" xfId="3894"/>
    <cellStyle name="Comma 4 2 4 2 6 3 2 2" xfId="3895"/>
    <cellStyle name="Comma 4 2 4 2 6 3 2 3" xfId="3896"/>
    <cellStyle name="Comma 4 2 4 2 6 3 3" xfId="3897"/>
    <cellStyle name="Comma 4 2 4 2 6 3 3 2" xfId="3898"/>
    <cellStyle name="Comma 4 2 4 2 6 3 3 3" xfId="3899"/>
    <cellStyle name="Comma 4 2 4 2 6 3 4" xfId="3900"/>
    <cellStyle name="Comma 4 2 4 2 6 3 5" xfId="3901"/>
    <cellStyle name="Comma 4 2 4 2 6 4" xfId="3902"/>
    <cellStyle name="Comma 4 2 4 2 6 4 2" xfId="3903"/>
    <cellStyle name="Comma 4 2 4 2 6 4 2 2" xfId="3904"/>
    <cellStyle name="Comma 4 2 4 2 6 4 2 3" xfId="3905"/>
    <cellStyle name="Comma 4 2 4 2 6 4 3" xfId="3906"/>
    <cellStyle name="Comma 4 2 4 2 6 4 3 2" xfId="3907"/>
    <cellStyle name="Comma 4 2 4 2 6 4 3 3" xfId="3908"/>
    <cellStyle name="Comma 4 2 4 2 6 4 4" xfId="3909"/>
    <cellStyle name="Comma 4 2 4 2 6 4 5" xfId="3910"/>
    <cellStyle name="Comma 4 2 4 2 6 5" xfId="3911"/>
    <cellStyle name="Comma 4 2 4 2 6 5 2" xfId="3912"/>
    <cellStyle name="Comma 4 2 4 2 6 5 2 2" xfId="3913"/>
    <cellStyle name="Comma 4 2 4 2 6 5 2 3" xfId="3914"/>
    <cellStyle name="Comma 4 2 4 2 6 5 3" xfId="3915"/>
    <cellStyle name="Comma 4 2 4 2 6 5 3 2" xfId="3916"/>
    <cellStyle name="Comma 4 2 4 2 6 5 3 3" xfId="3917"/>
    <cellStyle name="Comma 4 2 4 2 6 5 4" xfId="3918"/>
    <cellStyle name="Comma 4 2 4 2 6 5 5" xfId="3919"/>
    <cellStyle name="Comma 4 2 4 2 6 6" xfId="3920"/>
    <cellStyle name="Comma 4 2 4 2 6 6 2" xfId="3921"/>
    <cellStyle name="Comma 4 2 4 2 6 6 3" xfId="3922"/>
    <cellStyle name="Comma 4 2 4 2 6 7" xfId="3923"/>
    <cellStyle name="Comma 4 2 4 2 6 7 2" xfId="3924"/>
    <cellStyle name="Comma 4 2 4 2 6 7 3" xfId="3925"/>
    <cellStyle name="Comma 4 2 4 2 6 8" xfId="3926"/>
    <cellStyle name="Comma 4 2 4 2 6 9" xfId="3927"/>
    <cellStyle name="Comma 4 2 4 2 7" xfId="3928"/>
    <cellStyle name="Comma 4 2 4 2 7 2" xfId="3929"/>
    <cellStyle name="Comma 4 2 4 2 7 2 2" xfId="3930"/>
    <cellStyle name="Comma 4 2 4 2 7 2 2 2" xfId="3931"/>
    <cellStyle name="Comma 4 2 4 2 7 2 2 3" xfId="3932"/>
    <cellStyle name="Comma 4 2 4 2 7 2 3" xfId="3933"/>
    <cellStyle name="Comma 4 2 4 2 7 2 3 2" xfId="3934"/>
    <cellStyle name="Comma 4 2 4 2 7 2 3 3" xfId="3935"/>
    <cellStyle name="Comma 4 2 4 2 7 2 4" xfId="3936"/>
    <cellStyle name="Comma 4 2 4 2 7 2 5" xfId="3937"/>
    <cellStyle name="Comma 4 2 4 2 7 3" xfId="3938"/>
    <cellStyle name="Comma 4 2 4 2 7 3 2" xfId="3939"/>
    <cellStyle name="Comma 4 2 4 2 7 3 2 2" xfId="3940"/>
    <cellStyle name="Comma 4 2 4 2 7 3 2 3" xfId="3941"/>
    <cellStyle name="Comma 4 2 4 2 7 3 3" xfId="3942"/>
    <cellStyle name="Comma 4 2 4 2 7 3 3 2" xfId="3943"/>
    <cellStyle name="Comma 4 2 4 2 7 3 3 3" xfId="3944"/>
    <cellStyle name="Comma 4 2 4 2 7 3 4" xfId="3945"/>
    <cellStyle name="Comma 4 2 4 2 7 3 5" xfId="3946"/>
    <cellStyle name="Comma 4 2 4 2 7 4" xfId="3947"/>
    <cellStyle name="Comma 4 2 4 2 7 4 2" xfId="3948"/>
    <cellStyle name="Comma 4 2 4 2 7 4 2 2" xfId="3949"/>
    <cellStyle name="Comma 4 2 4 2 7 4 2 3" xfId="3950"/>
    <cellStyle name="Comma 4 2 4 2 7 4 3" xfId="3951"/>
    <cellStyle name="Comma 4 2 4 2 7 4 3 2" xfId="3952"/>
    <cellStyle name="Comma 4 2 4 2 7 4 3 3" xfId="3953"/>
    <cellStyle name="Comma 4 2 4 2 7 4 4" xfId="3954"/>
    <cellStyle name="Comma 4 2 4 2 7 4 5" xfId="3955"/>
    <cellStyle name="Comma 4 2 4 2 7 5" xfId="3956"/>
    <cellStyle name="Comma 4 2 4 2 7 5 2" xfId="3957"/>
    <cellStyle name="Comma 4 2 4 2 7 5 2 2" xfId="3958"/>
    <cellStyle name="Comma 4 2 4 2 7 5 2 3" xfId="3959"/>
    <cellStyle name="Comma 4 2 4 2 7 5 3" xfId="3960"/>
    <cellStyle name="Comma 4 2 4 2 7 5 3 2" xfId="3961"/>
    <cellStyle name="Comma 4 2 4 2 7 5 3 3" xfId="3962"/>
    <cellStyle name="Comma 4 2 4 2 7 5 4" xfId="3963"/>
    <cellStyle name="Comma 4 2 4 2 7 5 5" xfId="3964"/>
    <cellStyle name="Comma 4 2 4 2 7 6" xfId="3965"/>
    <cellStyle name="Comma 4 2 4 2 7 6 2" xfId="3966"/>
    <cellStyle name="Comma 4 2 4 2 7 6 3" xfId="3967"/>
    <cellStyle name="Comma 4 2 4 2 7 7" xfId="3968"/>
    <cellStyle name="Comma 4 2 4 2 7 7 2" xfId="3969"/>
    <cellStyle name="Comma 4 2 4 2 7 7 3" xfId="3970"/>
    <cellStyle name="Comma 4 2 4 2 7 8" xfId="3971"/>
    <cellStyle name="Comma 4 2 4 2 7 9" xfId="3972"/>
    <cellStyle name="Comma 4 2 4 2 8" xfId="3973"/>
    <cellStyle name="Comma 4 2 4 2 8 2" xfId="3974"/>
    <cellStyle name="Comma 4 2 4 2 8 2 2" xfId="3975"/>
    <cellStyle name="Comma 4 2 4 2 8 2 3" xfId="3976"/>
    <cellStyle name="Comma 4 2 4 2 8 3" xfId="3977"/>
    <cellStyle name="Comma 4 2 4 2 8 3 2" xfId="3978"/>
    <cellStyle name="Comma 4 2 4 2 8 3 3" xfId="3979"/>
    <cellStyle name="Comma 4 2 4 2 8 4" xfId="3980"/>
    <cellStyle name="Comma 4 2 4 2 8 5" xfId="3981"/>
    <cellStyle name="Comma 4 2 4 2 9" xfId="3982"/>
    <cellStyle name="Comma 4 2 4 2 9 2" xfId="3983"/>
    <cellStyle name="Comma 4 2 4 2 9 2 2" xfId="3984"/>
    <cellStyle name="Comma 4 2 4 2 9 2 3" xfId="3985"/>
    <cellStyle name="Comma 4 2 4 2 9 3" xfId="3986"/>
    <cellStyle name="Comma 4 2 4 2 9 3 2" xfId="3987"/>
    <cellStyle name="Comma 4 2 4 2 9 3 3" xfId="3988"/>
    <cellStyle name="Comma 4 2 4 2 9 4" xfId="3989"/>
    <cellStyle name="Comma 4 2 4 2 9 5" xfId="3990"/>
    <cellStyle name="Comma 4 2 4 3" xfId="3991"/>
    <cellStyle name="Comma 4 2 4 3 10" xfId="3992"/>
    <cellStyle name="Comma 4 2 4 3 10 2" xfId="3993"/>
    <cellStyle name="Comma 4 2 4 3 10 2 2" xfId="3994"/>
    <cellStyle name="Comma 4 2 4 3 10 2 3" xfId="3995"/>
    <cellStyle name="Comma 4 2 4 3 10 3" xfId="3996"/>
    <cellStyle name="Comma 4 2 4 3 10 3 2" xfId="3997"/>
    <cellStyle name="Comma 4 2 4 3 10 3 3" xfId="3998"/>
    <cellStyle name="Comma 4 2 4 3 10 4" xfId="3999"/>
    <cellStyle name="Comma 4 2 4 3 10 5" xfId="4000"/>
    <cellStyle name="Comma 4 2 4 3 11" xfId="4001"/>
    <cellStyle name="Comma 4 2 4 3 11 2" xfId="4002"/>
    <cellStyle name="Comma 4 2 4 3 11 2 2" xfId="4003"/>
    <cellStyle name="Comma 4 2 4 3 11 2 3" xfId="4004"/>
    <cellStyle name="Comma 4 2 4 3 11 3" xfId="4005"/>
    <cellStyle name="Comma 4 2 4 3 11 3 2" xfId="4006"/>
    <cellStyle name="Comma 4 2 4 3 11 3 3" xfId="4007"/>
    <cellStyle name="Comma 4 2 4 3 11 4" xfId="4008"/>
    <cellStyle name="Comma 4 2 4 3 11 5" xfId="4009"/>
    <cellStyle name="Comma 4 2 4 3 12" xfId="4010"/>
    <cellStyle name="Comma 4 2 4 3 12 2" xfId="4011"/>
    <cellStyle name="Comma 4 2 4 3 12 3" xfId="4012"/>
    <cellStyle name="Comma 4 2 4 3 13" xfId="4013"/>
    <cellStyle name="Comma 4 2 4 3 13 2" xfId="4014"/>
    <cellStyle name="Comma 4 2 4 3 13 3" xfId="4015"/>
    <cellStyle name="Comma 4 2 4 3 14" xfId="4016"/>
    <cellStyle name="Comma 4 2 4 3 14 2" xfId="4017"/>
    <cellStyle name="Comma 4 2 4 3 14 3" xfId="4018"/>
    <cellStyle name="Comma 4 2 4 3 15" xfId="4019"/>
    <cellStyle name="Comma 4 2 4 3 16" xfId="4020"/>
    <cellStyle name="Comma 4 2 4 3 2" xfId="4021"/>
    <cellStyle name="Comma 4 2 4 3 2 2" xfId="4022"/>
    <cellStyle name="Comma 4 2 4 3 2 2 2" xfId="4023"/>
    <cellStyle name="Comma 4 2 4 3 2 2 2 2" xfId="4024"/>
    <cellStyle name="Comma 4 2 4 3 2 2 2 3" xfId="4025"/>
    <cellStyle name="Comma 4 2 4 3 2 2 3" xfId="4026"/>
    <cellStyle name="Comma 4 2 4 3 2 2 3 2" xfId="4027"/>
    <cellStyle name="Comma 4 2 4 3 2 2 3 3" xfId="4028"/>
    <cellStyle name="Comma 4 2 4 3 2 2 4" xfId="4029"/>
    <cellStyle name="Comma 4 2 4 3 2 2 5" xfId="4030"/>
    <cellStyle name="Comma 4 2 4 3 2 3" xfId="4031"/>
    <cellStyle name="Comma 4 2 4 3 2 3 2" xfId="4032"/>
    <cellStyle name="Comma 4 2 4 3 2 3 2 2" xfId="4033"/>
    <cellStyle name="Comma 4 2 4 3 2 3 2 3" xfId="4034"/>
    <cellStyle name="Comma 4 2 4 3 2 3 3" xfId="4035"/>
    <cellStyle name="Comma 4 2 4 3 2 3 3 2" xfId="4036"/>
    <cellStyle name="Comma 4 2 4 3 2 3 3 3" xfId="4037"/>
    <cellStyle name="Comma 4 2 4 3 2 3 4" xfId="4038"/>
    <cellStyle name="Comma 4 2 4 3 2 3 5" xfId="4039"/>
    <cellStyle name="Comma 4 2 4 3 2 4" xfId="4040"/>
    <cellStyle name="Comma 4 2 4 3 2 4 2" xfId="4041"/>
    <cellStyle name="Comma 4 2 4 3 2 4 2 2" xfId="4042"/>
    <cellStyle name="Comma 4 2 4 3 2 4 2 3" xfId="4043"/>
    <cellStyle name="Comma 4 2 4 3 2 4 3" xfId="4044"/>
    <cellStyle name="Comma 4 2 4 3 2 4 3 2" xfId="4045"/>
    <cellStyle name="Comma 4 2 4 3 2 4 3 3" xfId="4046"/>
    <cellStyle name="Comma 4 2 4 3 2 4 4" xfId="4047"/>
    <cellStyle name="Comma 4 2 4 3 2 4 5" xfId="4048"/>
    <cellStyle name="Comma 4 2 4 3 2 5" xfId="4049"/>
    <cellStyle name="Comma 4 2 4 3 2 5 2" xfId="4050"/>
    <cellStyle name="Comma 4 2 4 3 2 5 2 2" xfId="4051"/>
    <cellStyle name="Comma 4 2 4 3 2 5 2 3" xfId="4052"/>
    <cellStyle name="Comma 4 2 4 3 2 5 3" xfId="4053"/>
    <cellStyle name="Comma 4 2 4 3 2 5 3 2" xfId="4054"/>
    <cellStyle name="Comma 4 2 4 3 2 5 3 3" xfId="4055"/>
    <cellStyle name="Comma 4 2 4 3 2 5 4" xfId="4056"/>
    <cellStyle name="Comma 4 2 4 3 2 5 5" xfId="4057"/>
    <cellStyle name="Comma 4 2 4 3 2 6" xfId="4058"/>
    <cellStyle name="Comma 4 2 4 3 2 6 2" xfId="4059"/>
    <cellStyle name="Comma 4 2 4 3 2 6 3" xfId="4060"/>
    <cellStyle name="Comma 4 2 4 3 2 7" xfId="4061"/>
    <cellStyle name="Comma 4 2 4 3 2 7 2" xfId="4062"/>
    <cellStyle name="Comma 4 2 4 3 2 7 3" xfId="4063"/>
    <cellStyle name="Comma 4 2 4 3 2 8" xfId="4064"/>
    <cellStyle name="Comma 4 2 4 3 2 9" xfId="4065"/>
    <cellStyle name="Comma 4 2 4 3 3" xfId="4066"/>
    <cellStyle name="Comma 4 2 4 3 3 2" xfId="4067"/>
    <cellStyle name="Comma 4 2 4 3 3 2 2" xfId="4068"/>
    <cellStyle name="Comma 4 2 4 3 3 2 2 2" xfId="4069"/>
    <cellStyle name="Comma 4 2 4 3 3 2 2 3" xfId="4070"/>
    <cellStyle name="Comma 4 2 4 3 3 2 3" xfId="4071"/>
    <cellStyle name="Comma 4 2 4 3 3 2 3 2" xfId="4072"/>
    <cellStyle name="Comma 4 2 4 3 3 2 3 3" xfId="4073"/>
    <cellStyle name="Comma 4 2 4 3 3 2 4" xfId="4074"/>
    <cellStyle name="Comma 4 2 4 3 3 2 5" xfId="4075"/>
    <cellStyle name="Comma 4 2 4 3 3 3" xfId="4076"/>
    <cellStyle name="Comma 4 2 4 3 3 3 2" xfId="4077"/>
    <cellStyle name="Comma 4 2 4 3 3 3 2 2" xfId="4078"/>
    <cellStyle name="Comma 4 2 4 3 3 3 2 3" xfId="4079"/>
    <cellStyle name="Comma 4 2 4 3 3 3 3" xfId="4080"/>
    <cellStyle name="Comma 4 2 4 3 3 3 3 2" xfId="4081"/>
    <cellStyle name="Comma 4 2 4 3 3 3 3 3" xfId="4082"/>
    <cellStyle name="Comma 4 2 4 3 3 3 4" xfId="4083"/>
    <cellStyle name="Comma 4 2 4 3 3 3 5" xfId="4084"/>
    <cellStyle name="Comma 4 2 4 3 3 4" xfId="4085"/>
    <cellStyle name="Comma 4 2 4 3 3 4 2" xfId="4086"/>
    <cellStyle name="Comma 4 2 4 3 3 4 2 2" xfId="4087"/>
    <cellStyle name="Comma 4 2 4 3 3 4 2 3" xfId="4088"/>
    <cellStyle name="Comma 4 2 4 3 3 4 3" xfId="4089"/>
    <cellStyle name="Comma 4 2 4 3 3 4 3 2" xfId="4090"/>
    <cellStyle name="Comma 4 2 4 3 3 4 3 3" xfId="4091"/>
    <cellStyle name="Comma 4 2 4 3 3 4 4" xfId="4092"/>
    <cellStyle name="Comma 4 2 4 3 3 4 5" xfId="4093"/>
    <cellStyle name="Comma 4 2 4 3 3 5" xfId="4094"/>
    <cellStyle name="Comma 4 2 4 3 3 5 2" xfId="4095"/>
    <cellStyle name="Comma 4 2 4 3 3 5 2 2" xfId="4096"/>
    <cellStyle name="Comma 4 2 4 3 3 5 2 3" xfId="4097"/>
    <cellStyle name="Comma 4 2 4 3 3 5 3" xfId="4098"/>
    <cellStyle name="Comma 4 2 4 3 3 5 3 2" xfId="4099"/>
    <cellStyle name="Comma 4 2 4 3 3 5 3 3" xfId="4100"/>
    <cellStyle name="Comma 4 2 4 3 3 5 4" xfId="4101"/>
    <cellStyle name="Comma 4 2 4 3 3 5 5" xfId="4102"/>
    <cellStyle name="Comma 4 2 4 3 3 6" xfId="4103"/>
    <cellStyle name="Comma 4 2 4 3 3 6 2" xfId="4104"/>
    <cellStyle name="Comma 4 2 4 3 3 6 3" xfId="4105"/>
    <cellStyle name="Comma 4 2 4 3 3 7" xfId="4106"/>
    <cellStyle name="Comma 4 2 4 3 3 7 2" xfId="4107"/>
    <cellStyle name="Comma 4 2 4 3 3 7 3" xfId="4108"/>
    <cellStyle name="Comma 4 2 4 3 3 8" xfId="4109"/>
    <cellStyle name="Comma 4 2 4 3 3 9" xfId="4110"/>
    <cellStyle name="Comma 4 2 4 3 4" xfId="4111"/>
    <cellStyle name="Comma 4 2 4 3 4 2" xfId="4112"/>
    <cellStyle name="Comma 4 2 4 3 4 2 2" xfId="4113"/>
    <cellStyle name="Comma 4 2 4 3 4 2 2 2" xfId="4114"/>
    <cellStyle name="Comma 4 2 4 3 4 2 2 3" xfId="4115"/>
    <cellStyle name="Comma 4 2 4 3 4 2 3" xfId="4116"/>
    <cellStyle name="Comma 4 2 4 3 4 2 3 2" xfId="4117"/>
    <cellStyle name="Comma 4 2 4 3 4 2 3 3" xfId="4118"/>
    <cellStyle name="Comma 4 2 4 3 4 2 4" xfId="4119"/>
    <cellStyle name="Comma 4 2 4 3 4 2 5" xfId="4120"/>
    <cellStyle name="Comma 4 2 4 3 4 3" xfId="4121"/>
    <cellStyle name="Comma 4 2 4 3 4 3 2" xfId="4122"/>
    <cellStyle name="Comma 4 2 4 3 4 3 2 2" xfId="4123"/>
    <cellStyle name="Comma 4 2 4 3 4 3 2 3" xfId="4124"/>
    <cellStyle name="Comma 4 2 4 3 4 3 3" xfId="4125"/>
    <cellStyle name="Comma 4 2 4 3 4 3 3 2" xfId="4126"/>
    <cellStyle name="Comma 4 2 4 3 4 3 3 3" xfId="4127"/>
    <cellStyle name="Comma 4 2 4 3 4 3 4" xfId="4128"/>
    <cellStyle name="Comma 4 2 4 3 4 3 5" xfId="4129"/>
    <cellStyle name="Comma 4 2 4 3 4 4" xfId="4130"/>
    <cellStyle name="Comma 4 2 4 3 4 4 2" xfId="4131"/>
    <cellStyle name="Comma 4 2 4 3 4 4 2 2" xfId="4132"/>
    <cellStyle name="Comma 4 2 4 3 4 4 2 3" xfId="4133"/>
    <cellStyle name="Comma 4 2 4 3 4 4 3" xfId="4134"/>
    <cellStyle name="Comma 4 2 4 3 4 4 3 2" xfId="4135"/>
    <cellStyle name="Comma 4 2 4 3 4 4 3 3" xfId="4136"/>
    <cellStyle name="Comma 4 2 4 3 4 4 4" xfId="4137"/>
    <cellStyle name="Comma 4 2 4 3 4 4 5" xfId="4138"/>
    <cellStyle name="Comma 4 2 4 3 4 5" xfId="4139"/>
    <cellStyle name="Comma 4 2 4 3 4 5 2" xfId="4140"/>
    <cellStyle name="Comma 4 2 4 3 4 5 2 2" xfId="4141"/>
    <cellStyle name="Comma 4 2 4 3 4 5 2 3" xfId="4142"/>
    <cellStyle name="Comma 4 2 4 3 4 5 3" xfId="4143"/>
    <cellStyle name="Comma 4 2 4 3 4 5 3 2" xfId="4144"/>
    <cellStyle name="Comma 4 2 4 3 4 5 3 3" xfId="4145"/>
    <cellStyle name="Comma 4 2 4 3 4 5 4" xfId="4146"/>
    <cellStyle name="Comma 4 2 4 3 4 5 5" xfId="4147"/>
    <cellStyle name="Comma 4 2 4 3 4 6" xfId="4148"/>
    <cellStyle name="Comma 4 2 4 3 4 6 2" xfId="4149"/>
    <cellStyle name="Comma 4 2 4 3 4 6 3" xfId="4150"/>
    <cellStyle name="Comma 4 2 4 3 4 7" xfId="4151"/>
    <cellStyle name="Comma 4 2 4 3 4 7 2" xfId="4152"/>
    <cellStyle name="Comma 4 2 4 3 4 7 3" xfId="4153"/>
    <cellStyle name="Comma 4 2 4 3 4 8" xfId="4154"/>
    <cellStyle name="Comma 4 2 4 3 4 9" xfId="4155"/>
    <cellStyle name="Comma 4 2 4 3 5" xfId="4156"/>
    <cellStyle name="Comma 4 2 4 3 5 2" xfId="4157"/>
    <cellStyle name="Comma 4 2 4 3 5 2 2" xfId="4158"/>
    <cellStyle name="Comma 4 2 4 3 5 2 2 2" xfId="4159"/>
    <cellStyle name="Comma 4 2 4 3 5 2 2 3" xfId="4160"/>
    <cellStyle name="Comma 4 2 4 3 5 2 3" xfId="4161"/>
    <cellStyle name="Comma 4 2 4 3 5 2 3 2" xfId="4162"/>
    <cellStyle name="Comma 4 2 4 3 5 2 3 3" xfId="4163"/>
    <cellStyle name="Comma 4 2 4 3 5 2 4" xfId="4164"/>
    <cellStyle name="Comma 4 2 4 3 5 2 5" xfId="4165"/>
    <cellStyle name="Comma 4 2 4 3 5 3" xfId="4166"/>
    <cellStyle name="Comma 4 2 4 3 5 3 2" xfId="4167"/>
    <cellStyle name="Comma 4 2 4 3 5 3 2 2" xfId="4168"/>
    <cellStyle name="Comma 4 2 4 3 5 3 2 3" xfId="4169"/>
    <cellStyle name="Comma 4 2 4 3 5 3 3" xfId="4170"/>
    <cellStyle name="Comma 4 2 4 3 5 3 3 2" xfId="4171"/>
    <cellStyle name="Comma 4 2 4 3 5 3 3 3" xfId="4172"/>
    <cellStyle name="Comma 4 2 4 3 5 3 4" xfId="4173"/>
    <cellStyle name="Comma 4 2 4 3 5 3 5" xfId="4174"/>
    <cellStyle name="Comma 4 2 4 3 5 4" xfId="4175"/>
    <cellStyle name="Comma 4 2 4 3 5 4 2" xfId="4176"/>
    <cellStyle name="Comma 4 2 4 3 5 4 2 2" xfId="4177"/>
    <cellStyle name="Comma 4 2 4 3 5 4 2 3" xfId="4178"/>
    <cellStyle name="Comma 4 2 4 3 5 4 3" xfId="4179"/>
    <cellStyle name="Comma 4 2 4 3 5 4 3 2" xfId="4180"/>
    <cellStyle name="Comma 4 2 4 3 5 4 3 3" xfId="4181"/>
    <cellStyle name="Comma 4 2 4 3 5 4 4" xfId="4182"/>
    <cellStyle name="Comma 4 2 4 3 5 4 5" xfId="4183"/>
    <cellStyle name="Comma 4 2 4 3 5 5" xfId="4184"/>
    <cellStyle name="Comma 4 2 4 3 5 5 2" xfId="4185"/>
    <cellStyle name="Comma 4 2 4 3 5 5 2 2" xfId="4186"/>
    <cellStyle name="Comma 4 2 4 3 5 5 2 3" xfId="4187"/>
    <cellStyle name="Comma 4 2 4 3 5 5 3" xfId="4188"/>
    <cellStyle name="Comma 4 2 4 3 5 5 3 2" xfId="4189"/>
    <cellStyle name="Comma 4 2 4 3 5 5 3 3" xfId="4190"/>
    <cellStyle name="Comma 4 2 4 3 5 5 4" xfId="4191"/>
    <cellStyle name="Comma 4 2 4 3 5 5 5" xfId="4192"/>
    <cellStyle name="Comma 4 2 4 3 5 6" xfId="4193"/>
    <cellStyle name="Comma 4 2 4 3 5 6 2" xfId="4194"/>
    <cellStyle name="Comma 4 2 4 3 5 6 3" xfId="4195"/>
    <cellStyle name="Comma 4 2 4 3 5 7" xfId="4196"/>
    <cellStyle name="Comma 4 2 4 3 5 7 2" xfId="4197"/>
    <cellStyle name="Comma 4 2 4 3 5 7 3" xfId="4198"/>
    <cellStyle name="Comma 4 2 4 3 5 8" xfId="4199"/>
    <cellStyle name="Comma 4 2 4 3 5 9" xfId="4200"/>
    <cellStyle name="Comma 4 2 4 3 6" xfId="4201"/>
    <cellStyle name="Comma 4 2 4 3 6 2" xfId="4202"/>
    <cellStyle name="Comma 4 2 4 3 6 2 2" xfId="4203"/>
    <cellStyle name="Comma 4 2 4 3 6 2 2 2" xfId="4204"/>
    <cellStyle name="Comma 4 2 4 3 6 2 2 3" xfId="4205"/>
    <cellStyle name="Comma 4 2 4 3 6 2 3" xfId="4206"/>
    <cellStyle name="Comma 4 2 4 3 6 2 3 2" xfId="4207"/>
    <cellStyle name="Comma 4 2 4 3 6 2 3 3" xfId="4208"/>
    <cellStyle name="Comma 4 2 4 3 6 2 4" xfId="4209"/>
    <cellStyle name="Comma 4 2 4 3 6 2 5" xfId="4210"/>
    <cellStyle name="Comma 4 2 4 3 6 3" xfId="4211"/>
    <cellStyle name="Comma 4 2 4 3 6 3 2" xfId="4212"/>
    <cellStyle name="Comma 4 2 4 3 6 3 2 2" xfId="4213"/>
    <cellStyle name="Comma 4 2 4 3 6 3 2 3" xfId="4214"/>
    <cellStyle name="Comma 4 2 4 3 6 3 3" xfId="4215"/>
    <cellStyle name="Comma 4 2 4 3 6 3 3 2" xfId="4216"/>
    <cellStyle name="Comma 4 2 4 3 6 3 3 3" xfId="4217"/>
    <cellStyle name="Comma 4 2 4 3 6 3 4" xfId="4218"/>
    <cellStyle name="Comma 4 2 4 3 6 3 5" xfId="4219"/>
    <cellStyle name="Comma 4 2 4 3 6 4" xfId="4220"/>
    <cellStyle name="Comma 4 2 4 3 6 4 2" xfId="4221"/>
    <cellStyle name="Comma 4 2 4 3 6 4 2 2" xfId="4222"/>
    <cellStyle name="Comma 4 2 4 3 6 4 2 3" xfId="4223"/>
    <cellStyle name="Comma 4 2 4 3 6 4 3" xfId="4224"/>
    <cellStyle name="Comma 4 2 4 3 6 4 3 2" xfId="4225"/>
    <cellStyle name="Comma 4 2 4 3 6 4 3 3" xfId="4226"/>
    <cellStyle name="Comma 4 2 4 3 6 4 4" xfId="4227"/>
    <cellStyle name="Comma 4 2 4 3 6 4 5" xfId="4228"/>
    <cellStyle name="Comma 4 2 4 3 6 5" xfId="4229"/>
    <cellStyle name="Comma 4 2 4 3 6 5 2" xfId="4230"/>
    <cellStyle name="Comma 4 2 4 3 6 5 2 2" xfId="4231"/>
    <cellStyle name="Comma 4 2 4 3 6 5 2 3" xfId="4232"/>
    <cellStyle name="Comma 4 2 4 3 6 5 3" xfId="4233"/>
    <cellStyle name="Comma 4 2 4 3 6 5 3 2" xfId="4234"/>
    <cellStyle name="Comma 4 2 4 3 6 5 3 3" xfId="4235"/>
    <cellStyle name="Comma 4 2 4 3 6 5 4" xfId="4236"/>
    <cellStyle name="Comma 4 2 4 3 6 5 5" xfId="4237"/>
    <cellStyle name="Comma 4 2 4 3 6 6" xfId="4238"/>
    <cellStyle name="Comma 4 2 4 3 6 6 2" xfId="4239"/>
    <cellStyle name="Comma 4 2 4 3 6 6 3" xfId="4240"/>
    <cellStyle name="Comma 4 2 4 3 6 7" xfId="4241"/>
    <cellStyle name="Comma 4 2 4 3 6 7 2" xfId="4242"/>
    <cellStyle name="Comma 4 2 4 3 6 7 3" xfId="4243"/>
    <cellStyle name="Comma 4 2 4 3 6 8" xfId="4244"/>
    <cellStyle name="Comma 4 2 4 3 6 9" xfId="4245"/>
    <cellStyle name="Comma 4 2 4 3 7" xfId="4246"/>
    <cellStyle name="Comma 4 2 4 3 7 2" xfId="4247"/>
    <cellStyle name="Comma 4 2 4 3 7 2 2" xfId="4248"/>
    <cellStyle name="Comma 4 2 4 3 7 2 2 2" xfId="4249"/>
    <cellStyle name="Comma 4 2 4 3 7 2 2 3" xfId="4250"/>
    <cellStyle name="Comma 4 2 4 3 7 2 3" xfId="4251"/>
    <cellStyle name="Comma 4 2 4 3 7 2 3 2" xfId="4252"/>
    <cellStyle name="Comma 4 2 4 3 7 2 3 3" xfId="4253"/>
    <cellStyle name="Comma 4 2 4 3 7 2 4" xfId="4254"/>
    <cellStyle name="Comma 4 2 4 3 7 2 5" xfId="4255"/>
    <cellStyle name="Comma 4 2 4 3 7 3" xfId="4256"/>
    <cellStyle name="Comma 4 2 4 3 7 3 2" xfId="4257"/>
    <cellStyle name="Comma 4 2 4 3 7 3 2 2" xfId="4258"/>
    <cellStyle name="Comma 4 2 4 3 7 3 2 3" xfId="4259"/>
    <cellStyle name="Comma 4 2 4 3 7 3 3" xfId="4260"/>
    <cellStyle name="Comma 4 2 4 3 7 3 3 2" xfId="4261"/>
    <cellStyle name="Comma 4 2 4 3 7 3 3 3" xfId="4262"/>
    <cellStyle name="Comma 4 2 4 3 7 3 4" xfId="4263"/>
    <cellStyle name="Comma 4 2 4 3 7 3 5" xfId="4264"/>
    <cellStyle name="Comma 4 2 4 3 7 4" xfId="4265"/>
    <cellStyle name="Comma 4 2 4 3 7 4 2" xfId="4266"/>
    <cellStyle name="Comma 4 2 4 3 7 4 2 2" xfId="4267"/>
    <cellStyle name="Comma 4 2 4 3 7 4 2 3" xfId="4268"/>
    <cellStyle name="Comma 4 2 4 3 7 4 3" xfId="4269"/>
    <cellStyle name="Comma 4 2 4 3 7 4 3 2" xfId="4270"/>
    <cellStyle name="Comma 4 2 4 3 7 4 3 3" xfId="4271"/>
    <cellStyle name="Comma 4 2 4 3 7 4 4" xfId="4272"/>
    <cellStyle name="Comma 4 2 4 3 7 4 5" xfId="4273"/>
    <cellStyle name="Comma 4 2 4 3 7 5" xfId="4274"/>
    <cellStyle name="Comma 4 2 4 3 7 5 2" xfId="4275"/>
    <cellStyle name="Comma 4 2 4 3 7 5 2 2" xfId="4276"/>
    <cellStyle name="Comma 4 2 4 3 7 5 2 3" xfId="4277"/>
    <cellStyle name="Comma 4 2 4 3 7 5 3" xfId="4278"/>
    <cellStyle name="Comma 4 2 4 3 7 5 3 2" xfId="4279"/>
    <cellStyle name="Comma 4 2 4 3 7 5 3 3" xfId="4280"/>
    <cellStyle name="Comma 4 2 4 3 7 5 4" xfId="4281"/>
    <cellStyle name="Comma 4 2 4 3 7 5 5" xfId="4282"/>
    <cellStyle name="Comma 4 2 4 3 7 6" xfId="4283"/>
    <cellStyle name="Comma 4 2 4 3 7 6 2" xfId="4284"/>
    <cellStyle name="Comma 4 2 4 3 7 6 3" xfId="4285"/>
    <cellStyle name="Comma 4 2 4 3 7 7" xfId="4286"/>
    <cellStyle name="Comma 4 2 4 3 7 7 2" xfId="4287"/>
    <cellStyle name="Comma 4 2 4 3 7 7 3" xfId="4288"/>
    <cellStyle name="Comma 4 2 4 3 7 8" xfId="4289"/>
    <cellStyle name="Comma 4 2 4 3 7 9" xfId="4290"/>
    <cellStyle name="Comma 4 2 4 3 8" xfId="4291"/>
    <cellStyle name="Comma 4 2 4 3 8 2" xfId="4292"/>
    <cellStyle name="Comma 4 2 4 3 8 2 2" xfId="4293"/>
    <cellStyle name="Comma 4 2 4 3 8 2 3" xfId="4294"/>
    <cellStyle name="Comma 4 2 4 3 8 3" xfId="4295"/>
    <cellStyle name="Comma 4 2 4 3 8 3 2" xfId="4296"/>
    <cellStyle name="Comma 4 2 4 3 8 3 3" xfId="4297"/>
    <cellStyle name="Comma 4 2 4 3 8 4" xfId="4298"/>
    <cellStyle name="Comma 4 2 4 3 8 5" xfId="4299"/>
    <cellStyle name="Comma 4 2 4 3 9" xfId="4300"/>
    <cellStyle name="Comma 4 2 4 3 9 2" xfId="4301"/>
    <cellStyle name="Comma 4 2 4 3 9 2 2" xfId="4302"/>
    <cellStyle name="Comma 4 2 4 3 9 2 3" xfId="4303"/>
    <cellStyle name="Comma 4 2 4 3 9 3" xfId="4304"/>
    <cellStyle name="Comma 4 2 4 3 9 3 2" xfId="4305"/>
    <cellStyle name="Comma 4 2 4 3 9 3 3" xfId="4306"/>
    <cellStyle name="Comma 4 2 4 3 9 4" xfId="4307"/>
    <cellStyle name="Comma 4 2 4 3 9 5" xfId="4308"/>
    <cellStyle name="Comma 4 2 4 4" xfId="4309"/>
    <cellStyle name="Comma 4 2 4 4 2" xfId="4310"/>
    <cellStyle name="Comma 4 2 4 5" xfId="4311"/>
    <cellStyle name="Comma 4 2 4 5 2" xfId="4312"/>
    <cellStyle name="Comma 4 2 4 5 2 2" xfId="4313"/>
    <cellStyle name="Comma 4 2 4 5 2 2 2" xfId="4314"/>
    <cellStyle name="Comma 4 2 4 5 2 2 3" xfId="4315"/>
    <cellStyle name="Comma 4 2 4 5 2 3" xfId="4316"/>
    <cellStyle name="Comma 4 2 4 5 2 3 2" xfId="4317"/>
    <cellStyle name="Comma 4 2 4 5 2 3 3" xfId="4318"/>
    <cellStyle name="Comma 4 2 4 5 2 4" xfId="4319"/>
    <cellStyle name="Comma 4 2 4 5 2 5" xfId="4320"/>
    <cellStyle name="Comma 4 2 4 5 3" xfId="4321"/>
    <cellStyle name="Comma 4 2 4 5 3 2" xfId="4322"/>
    <cellStyle name="Comma 4 2 4 5 3 2 2" xfId="4323"/>
    <cellStyle name="Comma 4 2 4 5 3 2 3" xfId="4324"/>
    <cellStyle name="Comma 4 2 4 5 3 3" xfId="4325"/>
    <cellStyle name="Comma 4 2 4 5 3 3 2" xfId="4326"/>
    <cellStyle name="Comma 4 2 4 5 3 3 3" xfId="4327"/>
    <cellStyle name="Comma 4 2 4 5 3 4" xfId="4328"/>
    <cellStyle name="Comma 4 2 4 5 3 5" xfId="4329"/>
    <cellStyle name="Comma 4 2 4 5 4" xfId="4330"/>
    <cellStyle name="Comma 4 2 4 5 4 2" xfId="4331"/>
    <cellStyle name="Comma 4 2 4 5 4 2 2" xfId="4332"/>
    <cellStyle name="Comma 4 2 4 5 4 2 3" xfId="4333"/>
    <cellStyle name="Comma 4 2 4 5 4 3" xfId="4334"/>
    <cellStyle name="Comma 4 2 4 5 4 3 2" xfId="4335"/>
    <cellStyle name="Comma 4 2 4 5 4 3 3" xfId="4336"/>
    <cellStyle name="Comma 4 2 4 5 4 4" xfId="4337"/>
    <cellStyle name="Comma 4 2 4 5 4 5" xfId="4338"/>
    <cellStyle name="Comma 4 2 4 5 5" xfId="4339"/>
    <cellStyle name="Comma 4 2 4 5 5 2" xfId="4340"/>
    <cellStyle name="Comma 4 2 4 5 5 2 2" xfId="4341"/>
    <cellStyle name="Comma 4 2 4 5 5 2 3" xfId="4342"/>
    <cellStyle name="Comma 4 2 4 5 5 3" xfId="4343"/>
    <cellStyle name="Comma 4 2 4 5 5 3 2" xfId="4344"/>
    <cellStyle name="Comma 4 2 4 5 5 3 3" xfId="4345"/>
    <cellStyle name="Comma 4 2 4 5 5 4" xfId="4346"/>
    <cellStyle name="Comma 4 2 4 5 5 5" xfId="4347"/>
    <cellStyle name="Comma 4 2 4 5 6" xfId="4348"/>
    <cellStyle name="Comma 4 2 4 5 6 2" xfId="4349"/>
    <cellStyle name="Comma 4 2 4 5 6 3" xfId="4350"/>
    <cellStyle name="Comma 4 2 4 5 7" xfId="4351"/>
    <cellStyle name="Comma 4 2 4 5 7 2" xfId="4352"/>
    <cellStyle name="Comma 4 2 4 5 7 3" xfId="4353"/>
    <cellStyle name="Comma 4 2 4 5 8" xfId="4354"/>
    <cellStyle name="Comma 4 2 4 5 9" xfId="4355"/>
    <cellStyle name="Comma 4 2 4 6" xfId="4356"/>
    <cellStyle name="Comma 4 2 4 6 2" xfId="4357"/>
    <cellStyle name="Comma 4 2 4 6 2 2" xfId="4358"/>
    <cellStyle name="Comma 4 2 4 6 2 2 2" xfId="4359"/>
    <cellStyle name="Comma 4 2 4 6 2 2 3" xfId="4360"/>
    <cellStyle name="Comma 4 2 4 6 2 3" xfId="4361"/>
    <cellStyle name="Comma 4 2 4 6 2 3 2" xfId="4362"/>
    <cellStyle name="Comma 4 2 4 6 2 3 3" xfId="4363"/>
    <cellStyle name="Comma 4 2 4 6 2 4" xfId="4364"/>
    <cellStyle name="Comma 4 2 4 6 2 5" xfId="4365"/>
    <cellStyle name="Comma 4 2 4 6 3" xfId="4366"/>
    <cellStyle name="Comma 4 2 4 6 3 2" xfId="4367"/>
    <cellStyle name="Comma 4 2 4 6 3 2 2" xfId="4368"/>
    <cellStyle name="Comma 4 2 4 6 3 2 3" xfId="4369"/>
    <cellStyle name="Comma 4 2 4 6 3 3" xfId="4370"/>
    <cellStyle name="Comma 4 2 4 6 3 3 2" xfId="4371"/>
    <cellStyle name="Comma 4 2 4 6 3 3 3" xfId="4372"/>
    <cellStyle name="Comma 4 2 4 6 3 4" xfId="4373"/>
    <cellStyle name="Comma 4 2 4 6 3 5" xfId="4374"/>
    <cellStyle name="Comma 4 2 4 6 4" xfId="4375"/>
    <cellStyle name="Comma 4 2 4 6 4 2" xfId="4376"/>
    <cellStyle name="Comma 4 2 4 6 4 2 2" xfId="4377"/>
    <cellStyle name="Comma 4 2 4 6 4 2 3" xfId="4378"/>
    <cellStyle name="Comma 4 2 4 6 4 3" xfId="4379"/>
    <cellStyle name="Comma 4 2 4 6 4 3 2" xfId="4380"/>
    <cellStyle name="Comma 4 2 4 6 4 3 3" xfId="4381"/>
    <cellStyle name="Comma 4 2 4 6 4 4" xfId="4382"/>
    <cellStyle name="Comma 4 2 4 6 4 5" xfId="4383"/>
    <cellStyle name="Comma 4 2 4 6 5" xfId="4384"/>
    <cellStyle name="Comma 4 2 4 6 5 2" xfId="4385"/>
    <cellStyle name="Comma 4 2 4 6 5 2 2" xfId="4386"/>
    <cellStyle name="Comma 4 2 4 6 5 2 3" xfId="4387"/>
    <cellStyle name="Comma 4 2 4 6 5 3" xfId="4388"/>
    <cellStyle name="Comma 4 2 4 6 5 3 2" xfId="4389"/>
    <cellStyle name="Comma 4 2 4 6 5 3 3" xfId="4390"/>
    <cellStyle name="Comma 4 2 4 6 5 4" xfId="4391"/>
    <cellStyle name="Comma 4 2 4 6 5 5" xfId="4392"/>
    <cellStyle name="Comma 4 2 4 6 6" xfId="4393"/>
    <cellStyle name="Comma 4 2 4 6 6 2" xfId="4394"/>
    <cellStyle name="Comma 4 2 4 6 6 3" xfId="4395"/>
    <cellStyle name="Comma 4 2 4 6 7" xfId="4396"/>
    <cellStyle name="Comma 4 2 4 6 7 2" xfId="4397"/>
    <cellStyle name="Comma 4 2 4 6 7 3" xfId="4398"/>
    <cellStyle name="Comma 4 2 4 6 8" xfId="4399"/>
    <cellStyle name="Comma 4 2 4 6 9" xfId="4400"/>
    <cellStyle name="Comma 4 2 4 7" xfId="4401"/>
    <cellStyle name="Comma 4 2 4 7 2" xfId="4402"/>
    <cellStyle name="Comma 4 2 4 7 2 2" xfId="4403"/>
    <cellStyle name="Comma 4 2 4 7 2 2 2" xfId="4404"/>
    <cellStyle name="Comma 4 2 4 7 2 2 3" xfId="4405"/>
    <cellStyle name="Comma 4 2 4 7 2 3" xfId="4406"/>
    <cellStyle name="Comma 4 2 4 7 2 3 2" xfId="4407"/>
    <cellStyle name="Comma 4 2 4 7 2 3 3" xfId="4408"/>
    <cellStyle name="Comma 4 2 4 7 2 4" xfId="4409"/>
    <cellStyle name="Comma 4 2 4 7 2 5" xfId="4410"/>
    <cellStyle name="Comma 4 2 4 7 3" xfId="4411"/>
    <cellStyle name="Comma 4 2 4 7 3 2" xfId="4412"/>
    <cellStyle name="Comma 4 2 4 7 3 2 2" xfId="4413"/>
    <cellStyle name="Comma 4 2 4 7 3 2 3" xfId="4414"/>
    <cellStyle name="Comma 4 2 4 7 3 3" xfId="4415"/>
    <cellStyle name="Comma 4 2 4 7 3 3 2" xfId="4416"/>
    <cellStyle name="Comma 4 2 4 7 3 3 3" xfId="4417"/>
    <cellStyle name="Comma 4 2 4 7 3 4" xfId="4418"/>
    <cellStyle name="Comma 4 2 4 7 3 5" xfId="4419"/>
    <cellStyle name="Comma 4 2 4 7 4" xfId="4420"/>
    <cellStyle name="Comma 4 2 4 7 4 2" xfId="4421"/>
    <cellStyle name="Comma 4 2 4 7 4 2 2" xfId="4422"/>
    <cellStyle name="Comma 4 2 4 7 4 2 3" xfId="4423"/>
    <cellStyle name="Comma 4 2 4 7 4 3" xfId="4424"/>
    <cellStyle name="Comma 4 2 4 7 4 3 2" xfId="4425"/>
    <cellStyle name="Comma 4 2 4 7 4 3 3" xfId="4426"/>
    <cellStyle name="Comma 4 2 4 7 4 4" xfId="4427"/>
    <cellStyle name="Comma 4 2 4 7 4 5" xfId="4428"/>
    <cellStyle name="Comma 4 2 4 7 5" xfId="4429"/>
    <cellStyle name="Comma 4 2 4 7 5 2" xfId="4430"/>
    <cellStyle name="Comma 4 2 4 7 5 2 2" xfId="4431"/>
    <cellStyle name="Comma 4 2 4 7 5 2 3" xfId="4432"/>
    <cellStyle name="Comma 4 2 4 7 5 3" xfId="4433"/>
    <cellStyle name="Comma 4 2 4 7 5 3 2" xfId="4434"/>
    <cellStyle name="Comma 4 2 4 7 5 3 3" xfId="4435"/>
    <cellStyle name="Comma 4 2 4 7 5 4" xfId="4436"/>
    <cellStyle name="Comma 4 2 4 7 5 5" xfId="4437"/>
    <cellStyle name="Comma 4 2 4 7 6" xfId="4438"/>
    <cellStyle name="Comma 4 2 4 7 6 2" xfId="4439"/>
    <cellStyle name="Comma 4 2 4 7 6 3" xfId="4440"/>
    <cellStyle name="Comma 4 2 4 7 7" xfId="4441"/>
    <cellStyle name="Comma 4 2 4 7 7 2" xfId="4442"/>
    <cellStyle name="Comma 4 2 4 7 7 3" xfId="4443"/>
    <cellStyle name="Comma 4 2 4 7 8" xfId="4444"/>
    <cellStyle name="Comma 4 2 4 7 9" xfId="4445"/>
    <cellStyle name="Comma 4 2 4 8" xfId="4446"/>
    <cellStyle name="Comma 4 2 4 8 2" xfId="4447"/>
    <cellStyle name="Comma 4 2 4 8 2 2" xfId="4448"/>
    <cellStyle name="Comma 4 2 4 8 2 2 2" xfId="4449"/>
    <cellStyle name="Comma 4 2 4 8 2 2 3" xfId="4450"/>
    <cellStyle name="Comma 4 2 4 8 2 3" xfId="4451"/>
    <cellStyle name="Comma 4 2 4 8 2 3 2" xfId="4452"/>
    <cellStyle name="Comma 4 2 4 8 2 3 3" xfId="4453"/>
    <cellStyle name="Comma 4 2 4 8 2 4" xfId="4454"/>
    <cellStyle name="Comma 4 2 4 8 2 5" xfId="4455"/>
    <cellStyle name="Comma 4 2 4 8 3" xfId="4456"/>
    <cellStyle name="Comma 4 2 4 8 3 2" xfId="4457"/>
    <cellStyle name="Comma 4 2 4 8 3 2 2" xfId="4458"/>
    <cellStyle name="Comma 4 2 4 8 3 2 3" xfId="4459"/>
    <cellStyle name="Comma 4 2 4 8 3 3" xfId="4460"/>
    <cellStyle name="Comma 4 2 4 8 3 3 2" xfId="4461"/>
    <cellStyle name="Comma 4 2 4 8 3 3 3" xfId="4462"/>
    <cellStyle name="Comma 4 2 4 8 3 4" xfId="4463"/>
    <cellStyle name="Comma 4 2 4 8 3 5" xfId="4464"/>
    <cellStyle name="Comma 4 2 4 8 4" xfId="4465"/>
    <cellStyle name="Comma 4 2 4 8 4 2" xfId="4466"/>
    <cellStyle name="Comma 4 2 4 8 4 2 2" xfId="4467"/>
    <cellStyle name="Comma 4 2 4 8 4 2 3" xfId="4468"/>
    <cellStyle name="Comma 4 2 4 8 4 3" xfId="4469"/>
    <cellStyle name="Comma 4 2 4 8 4 3 2" xfId="4470"/>
    <cellStyle name="Comma 4 2 4 8 4 3 3" xfId="4471"/>
    <cellStyle name="Comma 4 2 4 8 4 4" xfId="4472"/>
    <cellStyle name="Comma 4 2 4 8 4 5" xfId="4473"/>
    <cellStyle name="Comma 4 2 4 8 5" xfId="4474"/>
    <cellStyle name="Comma 4 2 4 8 5 2" xfId="4475"/>
    <cellStyle name="Comma 4 2 4 8 5 2 2" xfId="4476"/>
    <cellStyle name="Comma 4 2 4 8 5 2 3" xfId="4477"/>
    <cellStyle name="Comma 4 2 4 8 5 3" xfId="4478"/>
    <cellStyle name="Comma 4 2 4 8 5 3 2" xfId="4479"/>
    <cellStyle name="Comma 4 2 4 8 5 3 3" xfId="4480"/>
    <cellStyle name="Comma 4 2 4 8 5 4" xfId="4481"/>
    <cellStyle name="Comma 4 2 4 8 5 5" xfId="4482"/>
    <cellStyle name="Comma 4 2 4 8 6" xfId="4483"/>
    <cellStyle name="Comma 4 2 4 8 6 2" xfId="4484"/>
    <cellStyle name="Comma 4 2 4 8 6 3" xfId="4485"/>
    <cellStyle name="Comma 4 2 4 8 7" xfId="4486"/>
    <cellStyle name="Comma 4 2 4 8 7 2" xfId="4487"/>
    <cellStyle name="Comma 4 2 4 8 7 3" xfId="4488"/>
    <cellStyle name="Comma 4 2 4 8 8" xfId="4489"/>
    <cellStyle name="Comma 4 2 4 8 9" xfId="4490"/>
    <cellStyle name="Comma 4 2 4 9" xfId="4491"/>
    <cellStyle name="Comma 4 2 4 9 2" xfId="4492"/>
    <cellStyle name="Comma 4 2 4 9 2 2" xfId="4493"/>
    <cellStyle name="Comma 4 2 4 9 2 2 2" xfId="4494"/>
    <cellStyle name="Comma 4 2 4 9 2 2 3" xfId="4495"/>
    <cellStyle name="Comma 4 2 4 9 2 3" xfId="4496"/>
    <cellStyle name="Comma 4 2 4 9 2 3 2" xfId="4497"/>
    <cellStyle name="Comma 4 2 4 9 2 3 3" xfId="4498"/>
    <cellStyle name="Comma 4 2 4 9 2 4" xfId="4499"/>
    <cellStyle name="Comma 4 2 4 9 2 5" xfId="4500"/>
    <cellStyle name="Comma 4 2 4 9 3" xfId="4501"/>
    <cellStyle name="Comma 4 2 4 9 3 2" xfId="4502"/>
    <cellStyle name="Comma 4 2 4 9 3 2 2" xfId="4503"/>
    <cellStyle name="Comma 4 2 4 9 3 2 3" xfId="4504"/>
    <cellStyle name="Comma 4 2 4 9 3 3" xfId="4505"/>
    <cellStyle name="Comma 4 2 4 9 3 3 2" xfId="4506"/>
    <cellStyle name="Comma 4 2 4 9 3 3 3" xfId="4507"/>
    <cellStyle name="Comma 4 2 4 9 3 4" xfId="4508"/>
    <cellStyle name="Comma 4 2 4 9 3 5" xfId="4509"/>
    <cellStyle name="Comma 4 2 4 9 4" xfId="4510"/>
    <cellStyle name="Comma 4 2 4 9 4 2" xfId="4511"/>
    <cellStyle name="Comma 4 2 4 9 4 2 2" xfId="4512"/>
    <cellStyle name="Comma 4 2 4 9 4 2 3" xfId="4513"/>
    <cellStyle name="Comma 4 2 4 9 4 3" xfId="4514"/>
    <cellStyle name="Comma 4 2 4 9 4 3 2" xfId="4515"/>
    <cellStyle name="Comma 4 2 4 9 4 3 3" xfId="4516"/>
    <cellStyle name="Comma 4 2 4 9 4 4" xfId="4517"/>
    <cellStyle name="Comma 4 2 4 9 4 5" xfId="4518"/>
    <cellStyle name="Comma 4 2 4 9 5" xfId="4519"/>
    <cellStyle name="Comma 4 2 4 9 5 2" xfId="4520"/>
    <cellStyle name="Comma 4 2 4 9 5 2 2" xfId="4521"/>
    <cellStyle name="Comma 4 2 4 9 5 2 3" xfId="4522"/>
    <cellStyle name="Comma 4 2 4 9 5 3" xfId="4523"/>
    <cellStyle name="Comma 4 2 4 9 5 3 2" xfId="4524"/>
    <cellStyle name="Comma 4 2 4 9 5 3 3" xfId="4525"/>
    <cellStyle name="Comma 4 2 4 9 5 4" xfId="4526"/>
    <cellStyle name="Comma 4 2 4 9 5 5" xfId="4527"/>
    <cellStyle name="Comma 4 2 4 9 6" xfId="4528"/>
    <cellStyle name="Comma 4 2 4 9 6 2" xfId="4529"/>
    <cellStyle name="Comma 4 2 4 9 6 3" xfId="4530"/>
    <cellStyle name="Comma 4 2 4 9 7" xfId="4531"/>
    <cellStyle name="Comma 4 2 4 9 7 2" xfId="4532"/>
    <cellStyle name="Comma 4 2 4 9 7 3" xfId="4533"/>
    <cellStyle name="Comma 4 2 4 9 8" xfId="4534"/>
    <cellStyle name="Comma 4 2 4 9 9" xfId="4535"/>
    <cellStyle name="Comma 4 2 5" xfId="4536"/>
    <cellStyle name="Comma 4 2 5 10" xfId="4537"/>
    <cellStyle name="Comma 4 2 5 10 2" xfId="4538"/>
    <cellStyle name="Comma 4 2 5 10 2 2" xfId="4539"/>
    <cellStyle name="Comma 4 2 5 10 2 2 2" xfId="4540"/>
    <cellStyle name="Comma 4 2 5 10 2 2 3" xfId="4541"/>
    <cellStyle name="Comma 4 2 5 10 2 3" xfId="4542"/>
    <cellStyle name="Comma 4 2 5 10 2 3 2" xfId="4543"/>
    <cellStyle name="Comma 4 2 5 10 2 3 3" xfId="4544"/>
    <cellStyle name="Comma 4 2 5 10 2 4" xfId="4545"/>
    <cellStyle name="Comma 4 2 5 10 2 5" xfId="4546"/>
    <cellStyle name="Comma 4 2 5 10 3" xfId="4547"/>
    <cellStyle name="Comma 4 2 5 10 3 2" xfId="4548"/>
    <cellStyle name="Comma 4 2 5 10 3 2 2" xfId="4549"/>
    <cellStyle name="Comma 4 2 5 10 3 2 3" xfId="4550"/>
    <cellStyle name="Comma 4 2 5 10 3 3" xfId="4551"/>
    <cellStyle name="Comma 4 2 5 10 3 3 2" xfId="4552"/>
    <cellStyle name="Comma 4 2 5 10 3 3 3" xfId="4553"/>
    <cellStyle name="Comma 4 2 5 10 3 4" xfId="4554"/>
    <cellStyle name="Comma 4 2 5 10 3 5" xfId="4555"/>
    <cellStyle name="Comma 4 2 5 10 4" xfId="4556"/>
    <cellStyle name="Comma 4 2 5 10 4 2" xfId="4557"/>
    <cellStyle name="Comma 4 2 5 10 4 2 2" xfId="4558"/>
    <cellStyle name="Comma 4 2 5 10 4 2 3" xfId="4559"/>
    <cellStyle name="Comma 4 2 5 10 4 3" xfId="4560"/>
    <cellStyle name="Comma 4 2 5 10 4 3 2" xfId="4561"/>
    <cellStyle name="Comma 4 2 5 10 4 3 3" xfId="4562"/>
    <cellStyle name="Comma 4 2 5 10 4 4" xfId="4563"/>
    <cellStyle name="Comma 4 2 5 10 4 5" xfId="4564"/>
    <cellStyle name="Comma 4 2 5 10 5" xfId="4565"/>
    <cellStyle name="Comma 4 2 5 10 5 2" xfId="4566"/>
    <cellStyle name="Comma 4 2 5 10 5 2 2" xfId="4567"/>
    <cellStyle name="Comma 4 2 5 10 5 2 3" xfId="4568"/>
    <cellStyle name="Comma 4 2 5 10 5 3" xfId="4569"/>
    <cellStyle name="Comma 4 2 5 10 5 3 2" xfId="4570"/>
    <cellStyle name="Comma 4 2 5 10 5 3 3" xfId="4571"/>
    <cellStyle name="Comma 4 2 5 10 5 4" xfId="4572"/>
    <cellStyle name="Comma 4 2 5 10 5 5" xfId="4573"/>
    <cellStyle name="Comma 4 2 5 10 6" xfId="4574"/>
    <cellStyle name="Comma 4 2 5 10 6 2" xfId="4575"/>
    <cellStyle name="Comma 4 2 5 10 6 3" xfId="4576"/>
    <cellStyle name="Comma 4 2 5 10 7" xfId="4577"/>
    <cellStyle name="Comma 4 2 5 10 7 2" xfId="4578"/>
    <cellStyle name="Comma 4 2 5 10 7 3" xfId="4579"/>
    <cellStyle name="Comma 4 2 5 10 8" xfId="4580"/>
    <cellStyle name="Comma 4 2 5 10 9" xfId="4581"/>
    <cellStyle name="Comma 4 2 5 11" xfId="4582"/>
    <cellStyle name="Comma 4 2 5 11 2" xfId="4583"/>
    <cellStyle name="Comma 4 2 5 11 2 2" xfId="4584"/>
    <cellStyle name="Comma 4 2 5 11 2 3" xfId="4585"/>
    <cellStyle name="Comma 4 2 5 11 3" xfId="4586"/>
    <cellStyle name="Comma 4 2 5 11 3 2" xfId="4587"/>
    <cellStyle name="Comma 4 2 5 11 3 3" xfId="4588"/>
    <cellStyle name="Comma 4 2 5 11 4" xfId="4589"/>
    <cellStyle name="Comma 4 2 5 11 5" xfId="4590"/>
    <cellStyle name="Comma 4 2 5 12" xfId="4591"/>
    <cellStyle name="Comma 4 2 5 12 2" xfId="4592"/>
    <cellStyle name="Comma 4 2 5 12 2 2" xfId="4593"/>
    <cellStyle name="Comma 4 2 5 12 2 3" xfId="4594"/>
    <cellStyle name="Comma 4 2 5 12 3" xfId="4595"/>
    <cellStyle name="Comma 4 2 5 12 3 2" xfId="4596"/>
    <cellStyle name="Comma 4 2 5 12 3 3" xfId="4597"/>
    <cellStyle name="Comma 4 2 5 12 4" xfId="4598"/>
    <cellStyle name="Comma 4 2 5 12 5" xfId="4599"/>
    <cellStyle name="Comma 4 2 5 13" xfId="4600"/>
    <cellStyle name="Comma 4 2 5 13 2" xfId="4601"/>
    <cellStyle name="Comma 4 2 5 13 2 2" xfId="4602"/>
    <cellStyle name="Comma 4 2 5 13 2 3" xfId="4603"/>
    <cellStyle name="Comma 4 2 5 13 3" xfId="4604"/>
    <cellStyle name="Comma 4 2 5 13 3 2" xfId="4605"/>
    <cellStyle name="Comma 4 2 5 13 3 3" xfId="4606"/>
    <cellStyle name="Comma 4 2 5 13 4" xfId="4607"/>
    <cellStyle name="Comma 4 2 5 13 5" xfId="4608"/>
    <cellStyle name="Comma 4 2 5 14" xfId="4609"/>
    <cellStyle name="Comma 4 2 5 14 2" xfId="4610"/>
    <cellStyle name="Comma 4 2 5 14 2 2" xfId="4611"/>
    <cellStyle name="Comma 4 2 5 14 2 3" xfId="4612"/>
    <cellStyle name="Comma 4 2 5 14 3" xfId="4613"/>
    <cellStyle name="Comma 4 2 5 14 3 2" xfId="4614"/>
    <cellStyle name="Comma 4 2 5 14 3 3" xfId="4615"/>
    <cellStyle name="Comma 4 2 5 14 4" xfId="4616"/>
    <cellStyle name="Comma 4 2 5 14 5" xfId="4617"/>
    <cellStyle name="Comma 4 2 5 15" xfId="4618"/>
    <cellStyle name="Comma 4 2 5 15 2" xfId="4619"/>
    <cellStyle name="Comma 4 2 5 15 3" xfId="4620"/>
    <cellStyle name="Comma 4 2 5 16" xfId="4621"/>
    <cellStyle name="Comma 4 2 5 16 2" xfId="4622"/>
    <cellStyle name="Comma 4 2 5 16 3" xfId="4623"/>
    <cellStyle name="Comma 4 2 5 17" xfId="4624"/>
    <cellStyle name="Comma 4 2 5 17 2" xfId="4625"/>
    <cellStyle name="Comma 4 2 5 17 3" xfId="4626"/>
    <cellStyle name="Comma 4 2 5 18" xfId="4627"/>
    <cellStyle name="Comma 4 2 5 19" xfId="4628"/>
    <cellStyle name="Comma 4 2 5 2" xfId="4629"/>
    <cellStyle name="Comma 4 2 5 2 10" xfId="4630"/>
    <cellStyle name="Comma 4 2 5 2 10 2" xfId="4631"/>
    <cellStyle name="Comma 4 2 5 2 10 2 2" xfId="4632"/>
    <cellStyle name="Comma 4 2 5 2 10 2 3" xfId="4633"/>
    <cellStyle name="Comma 4 2 5 2 10 3" xfId="4634"/>
    <cellStyle name="Comma 4 2 5 2 10 3 2" xfId="4635"/>
    <cellStyle name="Comma 4 2 5 2 10 3 3" xfId="4636"/>
    <cellStyle name="Comma 4 2 5 2 10 4" xfId="4637"/>
    <cellStyle name="Comma 4 2 5 2 10 5" xfId="4638"/>
    <cellStyle name="Comma 4 2 5 2 11" xfId="4639"/>
    <cellStyle name="Comma 4 2 5 2 11 2" xfId="4640"/>
    <cellStyle name="Comma 4 2 5 2 11 2 2" xfId="4641"/>
    <cellStyle name="Comma 4 2 5 2 11 2 3" xfId="4642"/>
    <cellStyle name="Comma 4 2 5 2 11 3" xfId="4643"/>
    <cellStyle name="Comma 4 2 5 2 11 3 2" xfId="4644"/>
    <cellStyle name="Comma 4 2 5 2 11 3 3" xfId="4645"/>
    <cellStyle name="Comma 4 2 5 2 11 4" xfId="4646"/>
    <cellStyle name="Comma 4 2 5 2 11 5" xfId="4647"/>
    <cellStyle name="Comma 4 2 5 2 12" xfId="4648"/>
    <cellStyle name="Comma 4 2 5 2 12 2" xfId="4649"/>
    <cellStyle name="Comma 4 2 5 2 12 3" xfId="4650"/>
    <cellStyle name="Comma 4 2 5 2 13" xfId="4651"/>
    <cellStyle name="Comma 4 2 5 2 13 2" xfId="4652"/>
    <cellStyle name="Comma 4 2 5 2 13 3" xfId="4653"/>
    <cellStyle name="Comma 4 2 5 2 14" xfId="4654"/>
    <cellStyle name="Comma 4 2 5 2 14 2" xfId="4655"/>
    <cellStyle name="Comma 4 2 5 2 14 3" xfId="4656"/>
    <cellStyle name="Comma 4 2 5 2 15" xfId="4657"/>
    <cellStyle name="Comma 4 2 5 2 16" xfId="4658"/>
    <cellStyle name="Comma 4 2 5 2 2" xfId="4659"/>
    <cellStyle name="Comma 4 2 5 2 2 2" xfId="4660"/>
    <cellStyle name="Comma 4 2 5 2 2 2 2" xfId="4661"/>
    <cellStyle name="Comma 4 2 5 2 2 2 2 2" xfId="4662"/>
    <cellStyle name="Comma 4 2 5 2 2 2 2 3" xfId="4663"/>
    <cellStyle name="Comma 4 2 5 2 2 2 3" xfId="4664"/>
    <cellStyle name="Comma 4 2 5 2 2 2 3 2" xfId="4665"/>
    <cellStyle name="Comma 4 2 5 2 2 2 3 3" xfId="4666"/>
    <cellStyle name="Comma 4 2 5 2 2 2 4" xfId="4667"/>
    <cellStyle name="Comma 4 2 5 2 2 2 5" xfId="4668"/>
    <cellStyle name="Comma 4 2 5 2 2 3" xfId="4669"/>
    <cellStyle name="Comma 4 2 5 2 2 3 2" xfId="4670"/>
    <cellStyle name="Comma 4 2 5 2 2 3 2 2" xfId="4671"/>
    <cellStyle name="Comma 4 2 5 2 2 3 2 3" xfId="4672"/>
    <cellStyle name="Comma 4 2 5 2 2 3 3" xfId="4673"/>
    <cellStyle name="Comma 4 2 5 2 2 3 3 2" xfId="4674"/>
    <cellStyle name="Comma 4 2 5 2 2 3 3 3" xfId="4675"/>
    <cellStyle name="Comma 4 2 5 2 2 3 4" xfId="4676"/>
    <cellStyle name="Comma 4 2 5 2 2 3 5" xfId="4677"/>
    <cellStyle name="Comma 4 2 5 2 2 4" xfId="4678"/>
    <cellStyle name="Comma 4 2 5 2 2 4 2" xfId="4679"/>
    <cellStyle name="Comma 4 2 5 2 2 4 2 2" xfId="4680"/>
    <cellStyle name="Comma 4 2 5 2 2 4 2 3" xfId="4681"/>
    <cellStyle name="Comma 4 2 5 2 2 4 3" xfId="4682"/>
    <cellStyle name="Comma 4 2 5 2 2 4 3 2" xfId="4683"/>
    <cellStyle name="Comma 4 2 5 2 2 4 3 3" xfId="4684"/>
    <cellStyle name="Comma 4 2 5 2 2 4 4" xfId="4685"/>
    <cellStyle name="Comma 4 2 5 2 2 4 5" xfId="4686"/>
    <cellStyle name="Comma 4 2 5 2 2 5" xfId="4687"/>
    <cellStyle name="Comma 4 2 5 2 2 5 2" xfId="4688"/>
    <cellStyle name="Comma 4 2 5 2 2 5 2 2" xfId="4689"/>
    <cellStyle name="Comma 4 2 5 2 2 5 2 3" xfId="4690"/>
    <cellStyle name="Comma 4 2 5 2 2 5 3" xfId="4691"/>
    <cellStyle name="Comma 4 2 5 2 2 5 3 2" xfId="4692"/>
    <cellStyle name="Comma 4 2 5 2 2 5 3 3" xfId="4693"/>
    <cellStyle name="Comma 4 2 5 2 2 5 4" xfId="4694"/>
    <cellStyle name="Comma 4 2 5 2 2 5 5" xfId="4695"/>
    <cellStyle name="Comma 4 2 5 2 2 6" xfId="4696"/>
    <cellStyle name="Comma 4 2 5 2 2 6 2" xfId="4697"/>
    <cellStyle name="Comma 4 2 5 2 2 6 3" xfId="4698"/>
    <cellStyle name="Comma 4 2 5 2 2 7" xfId="4699"/>
    <cellStyle name="Comma 4 2 5 2 2 7 2" xfId="4700"/>
    <cellStyle name="Comma 4 2 5 2 2 7 3" xfId="4701"/>
    <cellStyle name="Comma 4 2 5 2 2 8" xfId="4702"/>
    <cellStyle name="Comma 4 2 5 2 2 9" xfId="4703"/>
    <cellStyle name="Comma 4 2 5 2 3" xfId="4704"/>
    <cellStyle name="Comma 4 2 5 2 3 2" xfId="4705"/>
    <cellStyle name="Comma 4 2 5 2 3 2 2" xfId="4706"/>
    <cellStyle name="Comma 4 2 5 2 3 2 2 2" xfId="4707"/>
    <cellStyle name="Comma 4 2 5 2 3 2 2 3" xfId="4708"/>
    <cellStyle name="Comma 4 2 5 2 3 2 3" xfId="4709"/>
    <cellStyle name="Comma 4 2 5 2 3 2 3 2" xfId="4710"/>
    <cellStyle name="Comma 4 2 5 2 3 2 3 3" xfId="4711"/>
    <cellStyle name="Comma 4 2 5 2 3 2 4" xfId="4712"/>
    <cellStyle name="Comma 4 2 5 2 3 2 5" xfId="4713"/>
    <cellStyle name="Comma 4 2 5 2 3 3" xfId="4714"/>
    <cellStyle name="Comma 4 2 5 2 3 3 2" xfId="4715"/>
    <cellStyle name="Comma 4 2 5 2 3 3 2 2" xfId="4716"/>
    <cellStyle name="Comma 4 2 5 2 3 3 2 3" xfId="4717"/>
    <cellStyle name="Comma 4 2 5 2 3 3 3" xfId="4718"/>
    <cellStyle name="Comma 4 2 5 2 3 3 3 2" xfId="4719"/>
    <cellStyle name="Comma 4 2 5 2 3 3 3 3" xfId="4720"/>
    <cellStyle name="Comma 4 2 5 2 3 3 4" xfId="4721"/>
    <cellStyle name="Comma 4 2 5 2 3 3 5" xfId="4722"/>
    <cellStyle name="Comma 4 2 5 2 3 4" xfId="4723"/>
    <cellStyle name="Comma 4 2 5 2 3 4 2" xfId="4724"/>
    <cellStyle name="Comma 4 2 5 2 3 4 2 2" xfId="4725"/>
    <cellStyle name="Comma 4 2 5 2 3 4 2 3" xfId="4726"/>
    <cellStyle name="Comma 4 2 5 2 3 4 3" xfId="4727"/>
    <cellStyle name="Comma 4 2 5 2 3 4 3 2" xfId="4728"/>
    <cellStyle name="Comma 4 2 5 2 3 4 3 3" xfId="4729"/>
    <cellStyle name="Comma 4 2 5 2 3 4 4" xfId="4730"/>
    <cellStyle name="Comma 4 2 5 2 3 4 5" xfId="4731"/>
    <cellStyle name="Comma 4 2 5 2 3 5" xfId="4732"/>
    <cellStyle name="Comma 4 2 5 2 3 5 2" xfId="4733"/>
    <cellStyle name="Comma 4 2 5 2 3 5 2 2" xfId="4734"/>
    <cellStyle name="Comma 4 2 5 2 3 5 2 3" xfId="4735"/>
    <cellStyle name="Comma 4 2 5 2 3 5 3" xfId="4736"/>
    <cellStyle name="Comma 4 2 5 2 3 5 3 2" xfId="4737"/>
    <cellStyle name="Comma 4 2 5 2 3 5 3 3" xfId="4738"/>
    <cellStyle name="Comma 4 2 5 2 3 5 4" xfId="4739"/>
    <cellStyle name="Comma 4 2 5 2 3 5 5" xfId="4740"/>
    <cellStyle name="Comma 4 2 5 2 3 6" xfId="4741"/>
    <cellStyle name="Comma 4 2 5 2 3 6 2" xfId="4742"/>
    <cellStyle name="Comma 4 2 5 2 3 6 3" xfId="4743"/>
    <cellStyle name="Comma 4 2 5 2 3 7" xfId="4744"/>
    <cellStyle name="Comma 4 2 5 2 3 7 2" xfId="4745"/>
    <cellStyle name="Comma 4 2 5 2 3 7 3" xfId="4746"/>
    <cellStyle name="Comma 4 2 5 2 3 8" xfId="4747"/>
    <cellStyle name="Comma 4 2 5 2 3 9" xfId="4748"/>
    <cellStyle name="Comma 4 2 5 2 4" xfId="4749"/>
    <cellStyle name="Comma 4 2 5 2 4 2" xfId="4750"/>
    <cellStyle name="Comma 4 2 5 2 4 2 2" xfId="4751"/>
    <cellStyle name="Comma 4 2 5 2 4 2 2 2" xfId="4752"/>
    <cellStyle name="Comma 4 2 5 2 4 2 2 3" xfId="4753"/>
    <cellStyle name="Comma 4 2 5 2 4 2 3" xfId="4754"/>
    <cellStyle name="Comma 4 2 5 2 4 2 3 2" xfId="4755"/>
    <cellStyle name="Comma 4 2 5 2 4 2 3 3" xfId="4756"/>
    <cellStyle name="Comma 4 2 5 2 4 2 4" xfId="4757"/>
    <cellStyle name="Comma 4 2 5 2 4 2 5" xfId="4758"/>
    <cellStyle name="Comma 4 2 5 2 4 3" xfId="4759"/>
    <cellStyle name="Comma 4 2 5 2 4 3 2" xfId="4760"/>
    <cellStyle name="Comma 4 2 5 2 4 3 2 2" xfId="4761"/>
    <cellStyle name="Comma 4 2 5 2 4 3 2 3" xfId="4762"/>
    <cellStyle name="Comma 4 2 5 2 4 3 3" xfId="4763"/>
    <cellStyle name="Comma 4 2 5 2 4 3 3 2" xfId="4764"/>
    <cellStyle name="Comma 4 2 5 2 4 3 3 3" xfId="4765"/>
    <cellStyle name="Comma 4 2 5 2 4 3 4" xfId="4766"/>
    <cellStyle name="Comma 4 2 5 2 4 3 5" xfId="4767"/>
    <cellStyle name="Comma 4 2 5 2 4 4" xfId="4768"/>
    <cellStyle name="Comma 4 2 5 2 4 4 2" xfId="4769"/>
    <cellStyle name="Comma 4 2 5 2 4 4 2 2" xfId="4770"/>
    <cellStyle name="Comma 4 2 5 2 4 4 2 3" xfId="4771"/>
    <cellStyle name="Comma 4 2 5 2 4 4 3" xfId="4772"/>
    <cellStyle name="Comma 4 2 5 2 4 4 3 2" xfId="4773"/>
    <cellStyle name="Comma 4 2 5 2 4 4 3 3" xfId="4774"/>
    <cellStyle name="Comma 4 2 5 2 4 4 4" xfId="4775"/>
    <cellStyle name="Comma 4 2 5 2 4 4 5" xfId="4776"/>
    <cellStyle name="Comma 4 2 5 2 4 5" xfId="4777"/>
    <cellStyle name="Comma 4 2 5 2 4 5 2" xfId="4778"/>
    <cellStyle name="Comma 4 2 5 2 4 5 2 2" xfId="4779"/>
    <cellStyle name="Comma 4 2 5 2 4 5 2 3" xfId="4780"/>
    <cellStyle name="Comma 4 2 5 2 4 5 3" xfId="4781"/>
    <cellStyle name="Comma 4 2 5 2 4 5 3 2" xfId="4782"/>
    <cellStyle name="Comma 4 2 5 2 4 5 3 3" xfId="4783"/>
    <cellStyle name="Comma 4 2 5 2 4 5 4" xfId="4784"/>
    <cellStyle name="Comma 4 2 5 2 4 5 5" xfId="4785"/>
    <cellStyle name="Comma 4 2 5 2 4 6" xfId="4786"/>
    <cellStyle name="Comma 4 2 5 2 4 6 2" xfId="4787"/>
    <cellStyle name="Comma 4 2 5 2 4 6 3" xfId="4788"/>
    <cellStyle name="Comma 4 2 5 2 4 7" xfId="4789"/>
    <cellStyle name="Comma 4 2 5 2 4 7 2" xfId="4790"/>
    <cellStyle name="Comma 4 2 5 2 4 7 3" xfId="4791"/>
    <cellStyle name="Comma 4 2 5 2 4 8" xfId="4792"/>
    <cellStyle name="Comma 4 2 5 2 4 9" xfId="4793"/>
    <cellStyle name="Comma 4 2 5 2 5" xfId="4794"/>
    <cellStyle name="Comma 4 2 5 2 5 2" xfId="4795"/>
    <cellStyle name="Comma 4 2 5 2 5 2 2" xfId="4796"/>
    <cellStyle name="Comma 4 2 5 2 5 2 2 2" xfId="4797"/>
    <cellStyle name="Comma 4 2 5 2 5 2 2 3" xfId="4798"/>
    <cellStyle name="Comma 4 2 5 2 5 2 3" xfId="4799"/>
    <cellStyle name="Comma 4 2 5 2 5 2 3 2" xfId="4800"/>
    <cellStyle name="Comma 4 2 5 2 5 2 3 3" xfId="4801"/>
    <cellStyle name="Comma 4 2 5 2 5 2 4" xfId="4802"/>
    <cellStyle name="Comma 4 2 5 2 5 2 5" xfId="4803"/>
    <cellStyle name="Comma 4 2 5 2 5 3" xfId="4804"/>
    <cellStyle name="Comma 4 2 5 2 5 3 2" xfId="4805"/>
    <cellStyle name="Comma 4 2 5 2 5 3 2 2" xfId="4806"/>
    <cellStyle name="Comma 4 2 5 2 5 3 2 3" xfId="4807"/>
    <cellStyle name="Comma 4 2 5 2 5 3 3" xfId="4808"/>
    <cellStyle name="Comma 4 2 5 2 5 3 3 2" xfId="4809"/>
    <cellStyle name="Comma 4 2 5 2 5 3 3 3" xfId="4810"/>
    <cellStyle name="Comma 4 2 5 2 5 3 4" xfId="4811"/>
    <cellStyle name="Comma 4 2 5 2 5 3 5" xfId="4812"/>
    <cellStyle name="Comma 4 2 5 2 5 4" xfId="4813"/>
    <cellStyle name="Comma 4 2 5 2 5 4 2" xfId="4814"/>
    <cellStyle name="Comma 4 2 5 2 5 4 2 2" xfId="4815"/>
    <cellStyle name="Comma 4 2 5 2 5 4 2 3" xfId="4816"/>
    <cellStyle name="Comma 4 2 5 2 5 4 3" xfId="4817"/>
    <cellStyle name="Comma 4 2 5 2 5 4 3 2" xfId="4818"/>
    <cellStyle name="Comma 4 2 5 2 5 4 3 3" xfId="4819"/>
    <cellStyle name="Comma 4 2 5 2 5 4 4" xfId="4820"/>
    <cellStyle name="Comma 4 2 5 2 5 4 5" xfId="4821"/>
    <cellStyle name="Comma 4 2 5 2 5 5" xfId="4822"/>
    <cellStyle name="Comma 4 2 5 2 5 5 2" xfId="4823"/>
    <cellStyle name="Comma 4 2 5 2 5 5 2 2" xfId="4824"/>
    <cellStyle name="Comma 4 2 5 2 5 5 2 3" xfId="4825"/>
    <cellStyle name="Comma 4 2 5 2 5 5 3" xfId="4826"/>
    <cellStyle name="Comma 4 2 5 2 5 5 3 2" xfId="4827"/>
    <cellStyle name="Comma 4 2 5 2 5 5 3 3" xfId="4828"/>
    <cellStyle name="Comma 4 2 5 2 5 5 4" xfId="4829"/>
    <cellStyle name="Comma 4 2 5 2 5 5 5" xfId="4830"/>
    <cellStyle name="Comma 4 2 5 2 5 6" xfId="4831"/>
    <cellStyle name="Comma 4 2 5 2 5 6 2" xfId="4832"/>
    <cellStyle name="Comma 4 2 5 2 5 6 3" xfId="4833"/>
    <cellStyle name="Comma 4 2 5 2 5 7" xfId="4834"/>
    <cellStyle name="Comma 4 2 5 2 5 7 2" xfId="4835"/>
    <cellStyle name="Comma 4 2 5 2 5 7 3" xfId="4836"/>
    <cellStyle name="Comma 4 2 5 2 5 8" xfId="4837"/>
    <cellStyle name="Comma 4 2 5 2 5 9" xfId="4838"/>
    <cellStyle name="Comma 4 2 5 2 6" xfId="4839"/>
    <cellStyle name="Comma 4 2 5 2 6 2" xfId="4840"/>
    <cellStyle name="Comma 4 2 5 2 6 2 2" xfId="4841"/>
    <cellStyle name="Comma 4 2 5 2 6 2 2 2" xfId="4842"/>
    <cellStyle name="Comma 4 2 5 2 6 2 2 3" xfId="4843"/>
    <cellStyle name="Comma 4 2 5 2 6 2 3" xfId="4844"/>
    <cellStyle name="Comma 4 2 5 2 6 2 3 2" xfId="4845"/>
    <cellStyle name="Comma 4 2 5 2 6 2 3 3" xfId="4846"/>
    <cellStyle name="Comma 4 2 5 2 6 2 4" xfId="4847"/>
    <cellStyle name="Comma 4 2 5 2 6 2 5" xfId="4848"/>
    <cellStyle name="Comma 4 2 5 2 6 3" xfId="4849"/>
    <cellStyle name="Comma 4 2 5 2 6 3 2" xfId="4850"/>
    <cellStyle name="Comma 4 2 5 2 6 3 2 2" xfId="4851"/>
    <cellStyle name="Comma 4 2 5 2 6 3 2 3" xfId="4852"/>
    <cellStyle name="Comma 4 2 5 2 6 3 3" xfId="4853"/>
    <cellStyle name="Comma 4 2 5 2 6 3 3 2" xfId="4854"/>
    <cellStyle name="Comma 4 2 5 2 6 3 3 3" xfId="4855"/>
    <cellStyle name="Comma 4 2 5 2 6 3 4" xfId="4856"/>
    <cellStyle name="Comma 4 2 5 2 6 3 5" xfId="4857"/>
    <cellStyle name="Comma 4 2 5 2 6 4" xfId="4858"/>
    <cellStyle name="Comma 4 2 5 2 6 4 2" xfId="4859"/>
    <cellStyle name="Comma 4 2 5 2 6 4 2 2" xfId="4860"/>
    <cellStyle name="Comma 4 2 5 2 6 4 2 3" xfId="4861"/>
    <cellStyle name="Comma 4 2 5 2 6 4 3" xfId="4862"/>
    <cellStyle name="Comma 4 2 5 2 6 4 3 2" xfId="4863"/>
    <cellStyle name="Comma 4 2 5 2 6 4 3 3" xfId="4864"/>
    <cellStyle name="Comma 4 2 5 2 6 4 4" xfId="4865"/>
    <cellStyle name="Comma 4 2 5 2 6 4 5" xfId="4866"/>
    <cellStyle name="Comma 4 2 5 2 6 5" xfId="4867"/>
    <cellStyle name="Comma 4 2 5 2 6 5 2" xfId="4868"/>
    <cellStyle name="Comma 4 2 5 2 6 5 2 2" xfId="4869"/>
    <cellStyle name="Comma 4 2 5 2 6 5 2 3" xfId="4870"/>
    <cellStyle name="Comma 4 2 5 2 6 5 3" xfId="4871"/>
    <cellStyle name="Comma 4 2 5 2 6 5 3 2" xfId="4872"/>
    <cellStyle name="Comma 4 2 5 2 6 5 3 3" xfId="4873"/>
    <cellStyle name="Comma 4 2 5 2 6 5 4" xfId="4874"/>
    <cellStyle name="Comma 4 2 5 2 6 5 5" xfId="4875"/>
    <cellStyle name="Comma 4 2 5 2 6 6" xfId="4876"/>
    <cellStyle name="Comma 4 2 5 2 6 6 2" xfId="4877"/>
    <cellStyle name="Comma 4 2 5 2 6 6 3" xfId="4878"/>
    <cellStyle name="Comma 4 2 5 2 6 7" xfId="4879"/>
    <cellStyle name="Comma 4 2 5 2 6 7 2" xfId="4880"/>
    <cellStyle name="Comma 4 2 5 2 6 7 3" xfId="4881"/>
    <cellStyle name="Comma 4 2 5 2 6 8" xfId="4882"/>
    <cellStyle name="Comma 4 2 5 2 6 9" xfId="4883"/>
    <cellStyle name="Comma 4 2 5 2 7" xfId="4884"/>
    <cellStyle name="Comma 4 2 5 2 7 2" xfId="4885"/>
    <cellStyle name="Comma 4 2 5 2 7 2 2" xfId="4886"/>
    <cellStyle name="Comma 4 2 5 2 7 2 2 2" xfId="4887"/>
    <cellStyle name="Comma 4 2 5 2 7 2 2 3" xfId="4888"/>
    <cellStyle name="Comma 4 2 5 2 7 2 3" xfId="4889"/>
    <cellStyle name="Comma 4 2 5 2 7 2 3 2" xfId="4890"/>
    <cellStyle name="Comma 4 2 5 2 7 2 3 3" xfId="4891"/>
    <cellStyle name="Comma 4 2 5 2 7 2 4" xfId="4892"/>
    <cellStyle name="Comma 4 2 5 2 7 2 5" xfId="4893"/>
    <cellStyle name="Comma 4 2 5 2 7 3" xfId="4894"/>
    <cellStyle name="Comma 4 2 5 2 7 3 2" xfId="4895"/>
    <cellStyle name="Comma 4 2 5 2 7 3 2 2" xfId="4896"/>
    <cellStyle name="Comma 4 2 5 2 7 3 2 3" xfId="4897"/>
    <cellStyle name="Comma 4 2 5 2 7 3 3" xfId="4898"/>
    <cellStyle name="Comma 4 2 5 2 7 3 3 2" xfId="4899"/>
    <cellStyle name="Comma 4 2 5 2 7 3 3 3" xfId="4900"/>
    <cellStyle name="Comma 4 2 5 2 7 3 4" xfId="4901"/>
    <cellStyle name="Comma 4 2 5 2 7 3 5" xfId="4902"/>
    <cellStyle name="Comma 4 2 5 2 7 4" xfId="4903"/>
    <cellStyle name="Comma 4 2 5 2 7 4 2" xfId="4904"/>
    <cellStyle name="Comma 4 2 5 2 7 4 2 2" xfId="4905"/>
    <cellStyle name="Comma 4 2 5 2 7 4 2 3" xfId="4906"/>
    <cellStyle name="Comma 4 2 5 2 7 4 3" xfId="4907"/>
    <cellStyle name="Comma 4 2 5 2 7 4 3 2" xfId="4908"/>
    <cellStyle name="Comma 4 2 5 2 7 4 3 3" xfId="4909"/>
    <cellStyle name="Comma 4 2 5 2 7 4 4" xfId="4910"/>
    <cellStyle name="Comma 4 2 5 2 7 4 5" xfId="4911"/>
    <cellStyle name="Comma 4 2 5 2 7 5" xfId="4912"/>
    <cellStyle name="Comma 4 2 5 2 7 5 2" xfId="4913"/>
    <cellStyle name="Comma 4 2 5 2 7 5 2 2" xfId="4914"/>
    <cellStyle name="Comma 4 2 5 2 7 5 2 3" xfId="4915"/>
    <cellStyle name="Comma 4 2 5 2 7 5 3" xfId="4916"/>
    <cellStyle name="Comma 4 2 5 2 7 5 3 2" xfId="4917"/>
    <cellStyle name="Comma 4 2 5 2 7 5 3 3" xfId="4918"/>
    <cellStyle name="Comma 4 2 5 2 7 5 4" xfId="4919"/>
    <cellStyle name="Comma 4 2 5 2 7 5 5" xfId="4920"/>
    <cellStyle name="Comma 4 2 5 2 7 6" xfId="4921"/>
    <cellStyle name="Comma 4 2 5 2 7 6 2" xfId="4922"/>
    <cellStyle name="Comma 4 2 5 2 7 6 3" xfId="4923"/>
    <cellStyle name="Comma 4 2 5 2 7 7" xfId="4924"/>
    <cellStyle name="Comma 4 2 5 2 7 7 2" xfId="4925"/>
    <cellStyle name="Comma 4 2 5 2 7 7 3" xfId="4926"/>
    <cellStyle name="Comma 4 2 5 2 7 8" xfId="4927"/>
    <cellStyle name="Comma 4 2 5 2 7 9" xfId="4928"/>
    <cellStyle name="Comma 4 2 5 2 8" xfId="4929"/>
    <cellStyle name="Comma 4 2 5 2 8 2" xfId="4930"/>
    <cellStyle name="Comma 4 2 5 2 8 2 2" xfId="4931"/>
    <cellStyle name="Comma 4 2 5 2 8 2 3" xfId="4932"/>
    <cellStyle name="Comma 4 2 5 2 8 3" xfId="4933"/>
    <cellStyle name="Comma 4 2 5 2 8 3 2" xfId="4934"/>
    <cellStyle name="Comma 4 2 5 2 8 3 3" xfId="4935"/>
    <cellStyle name="Comma 4 2 5 2 8 4" xfId="4936"/>
    <cellStyle name="Comma 4 2 5 2 8 5" xfId="4937"/>
    <cellStyle name="Comma 4 2 5 2 9" xfId="4938"/>
    <cellStyle name="Comma 4 2 5 2 9 2" xfId="4939"/>
    <cellStyle name="Comma 4 2 5 2 9 2 2" xfId="4940"/>
    <cellStyle name="Comma 4 2 5 2 9 2 3" xfId="4941"/>
    <cellStyle name="Comma 4 2 5 2 9 3" xfId="4942"/>
    <cellStyle name="Comma 4 2 5 2 9 3 2" xfId="4943"/>
    <cellStyle name="Comma 4 2 5 2 9 3 3" xfId="4944"/>
    <cellStyle name="Comma 4 2 5 2 9 4" xfId="4945"/>
    <cellStyle name="Comma 4 2 5 2 9 5" xfId="4946"/>
    <cellStyle name="Comma 4 2 5 3" xfId="4947"/>
    <cellStyle name="Comma 4 2 5 3 10" xfId="4948"/>
    <cellStyle name="Comma 4 2 5 3 10 2" xfId="4949"/>
    <cellStyle name="Comma 4 2 5 3 10 2 2" xfId="4950"/>
    <cellStyle name="Comma 4 2 5 3 10 2 3" xfId="4951"/>
    <cellStyle name="Comma 4 2 5 3 10 3" xfId="4952"/>
    <cellStyle name="Comma 4 2 5 3 10 3 2" xfId="4953"/>
    <cellStyle name="Comma 4 2 5 3 10 3 3" xfId="4954"/>
    <cellStyle name="Comma 4 2 5 3 10 4" xfId="4955"/>
    <cellStyle name="Comma 4 2 5 3 10 5" xfId="4956"/>
    <cellStyle name="Comma 4 2 5 3 11" xfId="4957"/>
    <cellStyle name="Comma 4 2 5 3 11 2" xfId="4958"/>
    <cellStyle name="Comma 4 2 5 3 11 2 2" xfId="4959"/>
    <cellStyle name="Comma 4 2 5 3 11 2 3" xfId="4960"/>
    <cellStyle name="Comma 4 2 5 3 11 3" xfId="4961"/>
    <cellStyle name="Comma 4 2 5 3 11 3 2" xfId="4962"/>
    <cellStyle name="Comma 4 2 5 3 11 3 3" xfId="4963"/>
    <cellStyle name="Comma 4 2 5 3 11 4" xfId="4964"/>
    <cellStyle name="Comma 4 2 5 3 11 5" xfId="4965"/>
    <cellStyle name="Comma 4 2 5 3 12" xfId="4966"/>
    <cellStyle name="Comma 4 2 5 3 12 2" xfId="4967"/>
    <cellStyle name="Comma 4 2 5 3 12 3" xfId="4968"/>
    <cellStyle name="Comma 4 2 5 3 13" xfId="4969"/>
    <cellStyle name="Comma 4 2 5 3 13 2" xfId="4970"/>
    <cellStyle name="Comma 4 2 5 3 13 3" xfId="4971"/>
    <cellStyle name="Comma 4 2 5 3 14" xfId="4972"/>
    <cellStyle name="Comma 4 2 5 3 14 2" xfId="4973"/>
    <cellStyle name="Comma 4 2 5 3 14 3" xfId="4974"/>
    <cellStyle name="Comma 4 2 5 3 15" xfId="4975"/>
    <cellStyle name="Comma 4 2 5 3 16" xfId="4976"/>
    <cellStyle name="Comma 4 2 5 3 2" xfId="4977"/>
    <cellStyle name="Comma 4 2 5 3 2 2" xfId="4978"/>
    <cellStyle name="Comma 4 2 5 3 2 2 2" xfId="4979"/>
    <cellStyle name="Comma 4 2 5 3 2 2 2 2" xfId="4980"/>
    <cellStyle name="Comma 4 2 5 3 2 2 2 3" xfId="4981"/>
    <cellStyle name="Comma 4 2 5 3 2 2 3" xfId="4982"/>
    <cellStyle name="Comma 4 2 5 3 2 2 3 2" xfId="4983"/>
    <cellStyle name="Comma 4 2 5 3 2 2 3 3" xfId="4984"/>
    <cellStyle name="Comma 4 2 5 3 2 2 4" xfId="4985"/>
    <cellStyle name="Comma 4 2 5 3 2 2 5" xfId="4986"/>
    <cellStyle name="Comma 4 2 5 3 2 3" xfId="4987"/>
    <cellStyle name="Comma 4 2 5 3 2 3 2" xfId="4988"/>
    <cellStyle name="Comma 4 2 5 3 2 3 2 2" xfId="4989"/>
    <cellStyle name="Comma 4 2 5 3 2 3 2 3" xfId="4990"/>
    <cellStyle name="Comma 4 2 5 3 2 3 3" xfId="4991"/>
    <cellStyle name="Comma 4 2 5 3 2 3 3 2" xfId="4992"/>
    <cellStyle name="Comma 4 2 5 3 2 3 3 3" xfId="4993"/>
    <cellStyle name="Comma 4 2 5 3 2 3 4" xfId="4994"/>
    <cellStyle name="Comma 4 2 5 3 2 3 5" xfId="4995"/>
    <cellStyle name="Comma 4 2 5 3 2 4" xfId="4996"/>
    <cellStyle name="Comma 4 2 5 3 2 4 2" xfId="4997"/>
    <cellStyle name="Comma 4 2 5 3 2 4 2 2" xfId="4998"/>
    <cellStyle name="Comma 4 2 5 3 2 4 2 3" xfId="4999"/>
    <cellStyle name="Comma 4 2 5 3 2 4 3" xfId="5000"/>
    <cellStyle name="Comma 4 2 5 3 2 4 3 2" xfId="5001"/>
    <cellStyle name="Comma 4 2 5 3 2 4 3 3" xfId="5002"/>
    <cellStyle name="Comma 4 2 5 3 2 4 4" xfId="5003"/>
    <cellStyle name="Comma 4 2 5 3 2 4 5" xfId="5004"/>
    <cellStyle name="Comma 4 2 5 3 2 5" xfId="5005"/>
    <cellStyle name="Comma 4 2 5 3 2 5 2" xfId="5006"/>
    <cellStyle name="Comma 4 2 5 3 2 5 2 2" xfId="5007"/>
    <cellStyle name="Comma 4 2 5 3 2 5 2 3" xfId="5008"/>
    <cellStyle name="Comma 4 2 5 3 2 5 3" xfId="5009"/>
    <cellStyle name="Comma 4 2 5 3 2 5 3 2" xfId="5010"/>
    <cellStyle name="Comma 4 2 5 3 2 5 3 3" xfId="5011"/>
    <cellStyle name="Comma 4 2 5 3 2 5 4" xfId="5012"/>
    <cellStyle name="Comma 4 2 5 3 2 5 5" xfId="5013"/>
    <cellStyle name="Comma 4 2 5 3 2 6" xfId="5014"/>
    <cellStyle name="Comma 4 2 5 3 2 6 2" xfId="5015"/>
    <cellStyle name="Comma 4 2 5 3 2 6 3" xfId="5016"/>
    <cellStyle name="Comma 4 2 5 3 2 7" xfId="5017"/>
    <cellStyle name="Comma 4 2 5 3 2 7 2" xfId="5018"/>
    <cellStyle name="Comma 4 2 5 3 2 7 3" xfId="5019"/>
    <cellStyle name="Comma 4 2 5 3 2 8" xfId="5020"/>
    <cellStyle name="Comma 4 2 5 3 2 9" xfId="5021"/>
    <cellStyle name="Comma 4 2 5 3 3" xfId="5022"/>
    <cellStyle name="Comma 4 2 5 3 3 2" xfId="5023"/>
    <cellStyle name="Comma 4 2 5 3 3 2 2" xfId="5024"/>
    <cellStyle name="Comma 4 2 5 3 3 2 2 2" xfId="5025"/>
    <cellStyle name="Comma 4 2 5 3 3 2 2 3" xfId="5026"/>
    <cellStyle name="Comma 4 2 5 3 3 2 3" xfId="5027"/>
    <cellStyle name="Comma 4 2 5 3 3 2 3 2" xfId="5028"/>
    <cellStyle name="Comma 4 2 5 3 3 2 3 3" xfId="5029"/>
    <cellStyle name="Comma 4 2 5 3 3 2 4" xfId="5030"/>
    <cellStyle name="Comma 4 2 5 3 3 2 5" xfId="5031"/>
    <cellStyle name="Comma 4 2 5 3 3 3" xfId="5032"/>
    <cellStyle name="Comma 4 2 5 3 3 3 2" xfId="5033"/>
    <cellStyle name="Comma 4 2 5 3 3 3 2 2" xfId="5034"/>
    <cellStyle name="Comma 4 2 5 3 3 3 2 3" xfId="5035"/>
    <cellStyle name="Comma 4 2 5 3 3 3 3" xfId="5036"/>
    <cellStyle name="Comma 4 2 5 3 3 3 3 2" xfId="5037"/>
    <cellStyle name="Comma 4 2 5 3 3 3 3 3" xfId="5038"/>
    <cellStyle name="Comma 4 2 5 3 3 3 4" xfId="5039"/>
    <cellStyle name="Comma 4 2 5 3 3 3 5" xfId="5040"/>
    <cellStyle name="Comma 4 2 5 3 3 4" xfId="5041"/>
    <cellStyle name="Comma 4 2 5 3 3 4 2" xfId="5042"/>
    <cellStyle name="Comma 4 2 5 3 3 4 2 2" xfId="5043"/>
    <cellStyle name="Comma 4 2 5 3 3 4 2 3" xfId="5044"/>
    <cellStyle name="Comma 4 2 5 3 3 4 3" xfId="5045"/>
    <cellStyle name="Comma 4 2 5 3 3 4 3 2" xfId="5046"/>
    <cellStyle name="Comma 4 2 5 3 3 4 3 3" xfId="5047"/>
    <cellStyle name="Comma 4 2 5 3 3 4 4" xfId="5048"/>
    <cellStyle name="Comma 4 2 5 3 3 4 5" xfId="5049"/>
    <cellStyle name="Comma 4 2 5 3 3 5" xfId="5050"/>
    <cellStyle name="Comma 4 2 5 3 3 5 2" xfId="5051"/>
    <cellStyle name="Comma 4 2 5 3 3 5 2 2" xfId="5052"/>
    <cellStyle name="Comma 4 2 5 3 3 5 2 3" xfId="5053"/>
    <cellStyle name="Comma 4 2 5 3 3 5 3" xfId="5054"/>
    <cellStyle name="Comma 4 2 5 3 3 5 3 2" xfId="5055"/>
    <cellStyle name="Comma 4 2 5 3 3 5 3 3" xfId="5056"/>
    <cellStyle name="Comma 4 2 5 3 3 5 4" xfId="5057"/>
    <cellStyle name="Comma 4 2 5 3 3 5 5" xfId="5058"/>
    <cellStyle name="Comma 4 2 5 3 3 6" xfId="5059"/>
    <cellStyle name="Comma 4 2 5 3 3 6 2" xfId="5060"/>
    <cellStyle name="Comma 4 2 5 3 3 6 3" xfId="5061"/>
    <cellStyle name="Comma 4 2 5 3 3 7" xfId="5062"/>
    <cellStyle name="Comma 4 2 5 3 3 7 2" xfId="5063"/>
    <cellStyle name="Comma 4 2 5 3 3 7 3" xfId="5064"/>
    <cellStyle name="Comma 4 2 5 3 3 8" xfId="5065"/>
    <cellStyle name="Comma 4 2 5 3 3 9" xfId="5066"/>
    <cellStyle name="Comma 4 2 5 3 4" xfId="5067"/>
    <cellStyle name="Comma 4 2 5 3 4 2" xfId="5068"/>
    <cellStyle name="Comma 4 2 5 3 4 2 2" xfId="5069"/>
    <cellStyle name="Comma 4 2 5 3 4 2 2 2" xfId="5070"/>
    <cellStyle name="Comma 4 2 5 3 4 2 2 3" xfId="5071"/>
    <cellStyle name="Comma 4 2 5 3 4 2 3" xfId="5072"/>
    <cellStyle name="Comma 4 2 5 3 4 2 3 2" xfId="5073"/>
    <cellStyle name="Comma 4 2 5 3 4 2 3 3" xfId="5074"/>
    <cellStyle name="Comma 4 2 5 3 4 2 4" xfId="5075"/>
    <cellStyle name="Comma 4 2 5 3 4 2 5" xfId="5076"/>
    <cellStyle name="Comma 4 2 5 3 4 3" xfId="5077"/>
    <cellStyle name="Comma 4 2 5 3 4 3 2" xfId="5078"/>
    <cellStyle name="Comma 4 2 5 3 4 3 2 2" xfId="5079"/>
    <cellStyle name="Comma 4 2 5 3 4 3 2 3" xfId="5080"/>
    <cellStyle name="Comma 4 2 5 3 4 3 3" xfId="5081"/>
    <cellStyle name="Comma 4 2 5 3 4 3 3 2" xfId="5082"/>
    <cellStyle name="Comma 4 2 5 3 4 3 3 3" xfId="5083"/>
    <cellStyle name="Comma 4 2 5 3 4 3 4" xfId="5084"/>
    <cellStyle name="Comma 4 2 5 3 4 3 5" xfId="5085"/>
    <cellStyle name="Comma 4 2 5 3 4 4" xfId="5086"/>
    <cellStyle name="Comma 4 2 5 3 4 4 2" xfId="5087"/>
    <cellStyle name="Comma 4 2 5 3 4 4 2 2" xfId="5088"/>
    <cellStyle name="Comma 4 2 5 3 4 4 2 3" xfId="5089"/>
    <cellStyle name="Comma 4 2 5 3 4 4 3" xfId="5090"/>
    <cellStyle name="Comma 4 2 5 3 4 4 3 2" xfId="5091"/>
    <cellStyle name="Comma 4 2 5 3 4 4 3 3" xfId="5092"/>
    <cellStyle name="Comma 4 2 5 3 4 4 4" xfId="5093"/>
    <cellStyle name="Comma 4 2 5 3 4 4 5" xfId="5094"/>
    <cellStyle name="Comma 4 2 5 3 4 5" xfId="5095"/>
    <cellStyle name="Comma 4 2 5 3 4 5 2" xfId="5096"/>
    <cellStyle name="Comma 4 2 5 3 4 5 2 2" xfId="5097"/>
    <cellStyle name="Comma 4 2 5 3 4 5 2 3" xfId="5098"/>
    <cellStyle name="Comma 4 2 5 3 4 5 3" xfId="5099"/>
    <cellStyle name="Comma 4 2 5 3 4 5 3 2" xfId="5100"/>
    <cellStyle name="Comma 4 2 5 3 4 5 3 3" xfId="5101"/>
    <cellStyle name="Comma 4 2 5 3 4 5 4" xfId="5102"/>
    <cellStyle name="Comma 4 2 5 3 4 5 5" xfId="5103"/>
    <cellStyle name="Comma 4 2 5 3 4 6" xfId="5104"/>
    <cellStyle name="Comma 4 2 5 3 4 6 2" xfId="5105"/>
    <cellStyle name="Comma 4 2 5 3 4 6 3" xfId="5106"/>
    <cellStyle name="Comma 4 2 5 3 4 7" xfId="5107"/>
    <cellStyle name="Comma 4 2 5 3 4 7 2" xfId="5108"/>
    <cellStyle name="Comma 4 2 5 3 4 7 3" xfId="5109"/>
    <cellStyle name="Comma 4 2 5 3 4 8" xfId="5110"/>
    <cellStyle name="Comma 4 2 5 3 4 9" xfId="5111"/>
    <cellStyle name="Comma 4 2 5 3 5" xfId="5112"/>
    <cellStyle name="Comma 4 2 5 3 5 2" xfId="5113"/>
    <cellStyle name="Comma 4 2 5 3 5 2 2" xfId="5114"/>
    <cellStyle name="Comma 4 2 5 3 5 2 2 2" xfId="5115"/>
    <cellStyle name="Comma 4 2 5 3 5 2 2 3" xfId="5116"/>
    <cellStyle name="Comma 4 2 5 3 5 2 3" xfId="5117"/>
    <cellStyle name="Comma 4 2 5 3 5 2 3 2" xfId="5118"/>
    <cellStyle name="Comma 4 2 5 3 5 2 3 3" xfId="5119"/>
    <cellStyle name="Comma 4 2 5 3 5 2 4" xfId="5120"/>
    <cellStyle name="Comma 4 2 5 3 5 2 5" xfId="5121"/>
    <cellStyle name="Comma 4 2 5 3 5 3" xfId="5122"/>
    <cellStyle name="Comma 4 2 5 3 5 3 2" xfId="5123"/>
    <cellStyle name="Comma 4 2 5 3 5 3 2 2" xfId="5124"/>
    <cellStyle name="Comma 4 2 5 3 5 3 2 3" xfId="5125"/>
    <cellStyle name="Comma 4 2 5 3 5 3 3" xfId="5126"/>
    <cellStyle name="Comma 4 2 5 3 5 3 3 2" xfId="5127"/>
    <cellStyle name="Comma 4 2 5 3 5 3 3 3" xfId="5128"/>
    <cellStyle name="Comma 4 2 5 3 5 3 4" xfId="5129"/>
    <cellStyle name="Comma 4 2 5 3 5 3 5" xfId="5130"/>
    <cellStyle name="Comma 4 2 5 3 5 4" xfId="5131"/>
    <cellStyle name="Comma 4 2 5 3 5 4 2" xfId="5132"/>
    <cellStyle name="Comma 4 2 5 3 5 4 2 2" xfId="5133"/>
    <cellStyle name="Comma 4 2 5 3 5 4 2 3" xfId="5134"/>
    <cellStyle name="Comma 4 2 5 3 5 4 3" xfId="5135"/>
    <cellStyle name="Comma 4 2 5 3 5 4 3 2" xfId="5136"/>
    <cellStyle name="Comma 4 2 5 3 5 4 3 3" xfId="5137"/>
    <cellStyle name="Comma 4 2 5 3 5 4 4" xfId="5138"/>
    <cellStyle name="Comma 4 2 5 3 5 4 5" xfId="5139"/>
    <cellStyle name="Comma 4 2 5 3 5 5" xfId="5140"/>
    <cellStyle name="Comma 4 2 5 3 5 5 2" xfId="5141"/>
    <cellStyle name="Comma 4 2 5 3 5 5 2 2" xfId="5142"/>
    <cellStyle name="Comma 4 2 5 3 5 5 2 3" xfId="5143"/>
    <cellStyle name="Comma 4 2 5 3 5 5 3" xfId="5144"/>
    <cellStyle name="Comma 4 2 5 3 5 5 3 2" xfId="5145"/>
    <cellStyle name="Comma 4 2 5 3 5 5 3 3" xfId="5146"/>
    <cellStyle name="Comma 4 2 5 3 5 5 4" xfId="5147"/>
    <cellStyle name="Comma 4 2 5 3 5 5 5" xfId="5148"/>
    <cellStyle name="Comma 4 2 5 3 5 6" xfId="5149"/>
    <cellStyle name="Comma 4 2 5 3 5 6 2" xfId="5150"/>
    <cellStyle name="Comma 4 2 5 3 5 6 3" xfId="5151"/>
    <cellStyle name="Comma 4 2 5 3 5 7" xfId="5152"/>
    <cellStyle name="Comma 4 2 5 3 5 7 2" xfId="5153"/>
    <cellStyle name="Comma 4 2 5 3 5 7 3" xfId="5154"/>
    <cellStyle name="Comma 4 2 5 3 5 8" xfId="5155"/>
    <cellStyle name="Comma 4 2 5 3 5 9" xfId="5156"/>
    <cellStyle name="Comma 4 2 5 3 6" xfId="5157"/>
    <cellStyle name="Comma 4 2 5 3 6 2" xfId="5158"/>
    <cellStyle name="Comma 4 2 5 3 6 2 2" xfId="5159"/>
    <cellStyle name="Comma 4 2 5 3 6 2 2 2" xfId="5160"/>
    <cellStyle name="Comma 4 2 5 3 6 2 2 3" xfId="5161"/>
    <cellStyle name="Comma 4 2 5 3 6 2 3" xfId="5162"/>
    <cellStyle name="Comma 4 2 5 3 6 2 3 2" xfId="5163"/>
    <cellStyle name="Comma 4 2 5 3 6 2 3 3" xfId="5164"/>
    <cellStyle name="Comma 4 2 5 3 6 2 4" xfId="5165"/>
    <cellStyle name="Comma 4 2 5 3 6 2 5" xfId="5166"/>
    <cellStyle name="Comma 4 2 5 3 6 3" xfId="5167"/>
    <cellStyle name="Comma 4 2 5 3 6 3 2" xfId="5168"/>
    <cellStyle name="Comma 4 2 5 3 6 3 2 2" xfId="5169"/>
    <cellStyle name="Comma 4 2 5 3 6 3 2 3" xfId="5170"/>
    <cellStyle name="Comma 4 2 5 3 6 3 3" xfId="5171"/>
    <cellStyle name="Comma 4 2 5 3 6 3 3 2" xfId="5172"/>
    <cellStyle name="Comma 4 2 5 3 6 3 3 3" xfId="5173"/>
    <cellStyle name="Comma 4 2 5 3 6 3 4" xfId="5174"/>
    <cellStyle name="Comma 4 2 5 3 6 3 5" xfId="5175"/>
    <cellStyle name="Comma 4 2 5 3 6 4" xfId="5176"/>
    <cellStyle name="Comma 4 2 5 3 6 4 2" xfId="5177"/>
    <cellStyle name="Comma 4 2 5 3 6 4 2 2" xfId="5178"/>
    <cellStyle name="Comma 4 2 5 3 6 4 2 3" xfId="5179"/>
    <cellStyle name="Comma 4 2 5 3 6 4 3" xfId="5180"/>
    <cellStyle name="Comma 4 2 5 3 6 4 3 2" xfId="5181"/>
    <cellStyle name="Comma 4 2 5 3 6 4 3 3" xfId="5182"/>
    <cellStyle name="Comma 4 2 5 3 6 4 4" xfId="5183"/>
    <cellStyle name="Comma 4 2 5 3 6 4 5" xfId="5184"/>
    <cellStyle name="Comma 4 2 5 3 6 5" xfId="5185"/>
    <cellStyle name="Comma 4 2 5 3 6 5 2" xfId="5186"/>
    <cellStyle name="Comma 4 2 5 3 6 5 2 2" xfId="5187"/>
    <cellStyle name="Comma 4 2 5 3 6 5 2 3" xfId="5188"/>
    <cellStyle name="Comma 4 2 5 3 6 5 3" xfId="5189"/>
    <cellStyle name="Comma 4 2 5 3 6 5 3 2" xfId="5190"/>
    <cellStyle name="Comma 4 2 5 3 6 5 3 3" xfId="5191"/>
    <cellStyle name="Comma 4 2 5 3 6 5 4" xfId="5192"/>
    <cellStyle name="Comma 4 2 5 3 6 5 5" xfId="5193"/>
    <cellStyle name="Comma 4 2 5 3 6 6" xfId="5194"/>
    <cellStyle name="Comma 4 2 5 3 6 6 2" xfId="5195"/>
    <cellStyle name="Comma 4 2 5 3 6 6 3" xfId="5196"/>
    <cellStyle name="Comma 4 2 5 3 6 7" xfId="5197"/>
    <cellStyle name="Comma 4 2 5 3 6 7 2" xfId="5198"/>
    <cellStyle name="Comma 4 2 5 3 6 7 3" xfId="5199"/>
    <cellStyle name="Comma 4 2 5 3 6 8" xfId="5200"/>
    <cellStyle name="Comma 4 2 5 3 6 9" xfId="5201"/>
    <cellStyle name="Comma 4 2 5 3 7" xfId="5202"/>
    <cellStyle name="Comma 4 2 5 3 7 2" xfId="5203"/>
    <cellStyle name="Comma 4 2 5 3 7 2 2" xfId="5204"/>
    <cellStyle name="Comma 4 2 5 3 7 2 2 2" xfId="5205"/>
    <cellStyle name="Comma 4 2 5 3 7 2 2 3" xfId="5206"/>
    <cellStyle name="Comma 4 2 5 3 7 2 3" xfId="5207"/>
    <cellStyle name="Comma 4 2 5 3 7 2 3 2" xfId="5208"/>
    <cellStyle name="Comma 4 2 5 3 7 2 3 3" xfId="5209"/>
    <cellStyle name="Comma 4 2 5 3 7 2 4" xfId="5210"/>
    <cellStyle name="Comma 4 2 5 3 7 2 5" xfId="5211"/>
    <cellStyle name="Comma 4 2 5 3 7 3" xfId="5212"/>
    <cellStyle name="Comma 4 2 5 3 7 3 2" xfId="5213"/>
    <cellStyle name="Comma 4 2 5 3 7 3 2 2" xfId="5214"/>
    <cellStyle name="Comma 4 2 5 3 7 3 2 3" xfId="5215"/>
    <cellStyle name="Comma 4 2 5 3 7 3 3" xfId="5216"/>
    <cellStyle name="Comma 4 2 5 3 7 3 3 2" xfId="5217"/>
    <cellStyle name="Comma 4 2 5 3 7 3 3 3" xfId="5218"/>
    <cellStyle name="Comma 4 2 5 3 7 3 4" xfId="5219"/>
    <cellStyle name="Comma 4 2 5 3 7 3 5" xfId="5220"/>
    <cellStyle name="Comma 4 2 5 3 7 4" xfId="5221"/>
    <cellStyle name="Comma 4 2 5 3 7 4 2" xfId="5222"/>
    <cellStyle name="Comma 4 2 5 3 7 4 2 2" xfId="5223"/>
    <cellStyle name="Comma 4 2 5 3 7 4 2 3" xfId="5224"/>
    <cellStyle name="Comma 4 2 5 3 7 4 3" xfId="5225"/>
    <cellStyle name="Comma 4 2 5 3 7 4 3 2" xfId="5226"/>
    <cellStyle name="Comma 4 2 5 3 7 4 3 3" xfId="5227"/>
    <cellStyle name="Comma 4 2 5 3 7 4 4" xfId="5228"/>
    <cellStyle name="Comma 4 2 5 3 7 4 5" xfId="5229"/>
    <cellStyle name="Comma 4 2 5 3 7 5" xfId="5230"/>
    <cellStyle name="Comma 4 2 5 3 7 5 2" xfId="5231"/>
    <cellStyle name="Comma 4 2 5 3 7 5 2 2" xfId="5232"/>
    <cellStyle name="Comma 4 2 5 3 7 5 2 3" xfId="5233"/>
    <cellStyle name="Comma 4 2 5 3 7 5 3" xfId="5234"/>
    <cellStyle name="Comma 4 2 5 3 7 5 3 2" xfId="5235"/>
    <cellStyle name="Comma 4 2 5 3 7 5 3 3" xfId="5236"/>
    <cellStyle name="Comma 4 2 5 3 7 5 4" xfId="5237"/>
    <cellStyle name="Comma 4 2 5 3 7 5 5" xfId="5238"/>
    <cellStyle name="Comma 4 2 5 3 7 6" xfId="5239"/>
    <cellStyle name="Comma 4 2 5 3 7 6 2" xfId="5240"/>
    <cellStyle name="Comma 4 2 5 3 7 6 3" xfId="5241"/>
    <cellStyle name="Comma 4 2 5 3 7 7" xfId="5242"/>
    <cellStyle name="Comma 4 2 5 3 7 7 2" xfId="5243"/>
    <cellStyle name="Comma 4 2 5 3 7 7 3" xfId="5244"/>
    <cellStyle name="Comma 4 2 5 3 7 8" xfId="5245"/>
    <cellStyle name="Comma 4 2 5 3 7 9" xfId="5246"/>
    <cellStyle name="Comma 4 2 5 3 8" xfId="5247"/>
    <cellStyle name="Comma 4 2 5 3 8 2" xfId="5248"/>
    <cellStyle name="Comma 4 2 5 3 8 2 2" xfId="5249"/>
    <cellStyle name="Comma 4 2 5 3 8 2 3" xfId="5250"/>
    <cellStyle name="Comma 4 2 5 3 8 3" xfId="5251"/>
    <cellStyle name="Comma 4 2 5 3 8 3 2" xfId="5252"/>
    <cellStyle name="Comma 4 2 5 3 8 3 3" xfId="5253"/>
    <cellStyle name="Comma 4 2 5 3 8 4" xfId="5254"/>
    <cellStyle name="Comma 4 2 5 3 8 5" xfId="5255"/>
    <cellStyle name="Comma 4 2 5 3 9" xfId="5256"/>
    <cellStyle name="Comma 4 2 5 3 9 2" xfId="5257"/>
    <cellStyle name="Comma 4 2 5 3 9 2 2" xfId="5258"/>
    <cellStyle name="Comma 4 2 5 3 9 2 3" xfId="5259"/>
    <cellStyle name="Comma 4 2 5 3 9 3" xfId="5260"/>
    <cellStyle name="Comma 4 2 5 3 9 3 2" xfId="5261"/>
    <cellStyle name="Comma 4 2 5 3 9 3 3" xfId="5262"/>
    <cellStyle name="Comma 4 2 5 3 9 4" xfId="5263"/>
    <cellStyle name="Comma 4 2 5 3 9 5" xfId="5264"/>
    <cellStyle name="Comma 4 2 5 4" xfId="5265"/>
    <cellStyle name="Comma 4 2 5 5" xfId="5266"/>
    <cellStyle name="Comma 4 2 5 5 2" xfId="5267"/>
    <cellStyle name="Comma 4 2 5 5 2 2" xfId="5268"/>
    <cellStyle name="Comma 4 2 5 5 2 2 2" xfId="5269"/>
    <cellStyle name="Comma 4 2 5 5 2 2 3" xfId="5270"/>
    <cellStyle name="Comma 4 2 5 5 2 3" xfId="5271"/>
    <cellStyle name="Comma 4 2 5 5 2 3 2" xfId="5272"/>
    <cellStyle name="Comma 4 2 5 5 2 3 3" xfId="5273"/>
    <cellStyle name="Comma 4 2 5 5 2 4" xfId="5274"/>
    <cellStyle name="Comma 4 2 5 5 2 5" xfId="5275"/>
    <cellStyle name="Comma 4 2 5 5 3" xfId="5276"/>
    <cellStyle name="Comma 4 2 5 5 3 2" xfId="5277"/>
    <cellStyle name="Comma 4 2 5 5 3 2 2" xfId="5278"/>
    <cellStyle name="Comma 4 2 5 5 3 2 3" xfId="5279"/>
    <cellStyle name="Comma 4 2 5 5 3 3" xfId="5280"/>
    <cellStyle name="Comma 4 2 5 5 3 3 2" xfId="5281"/>
    <cellStyle name="Comma 4 2 5 5 3 3 3" xfId="5282"/>
    <cellStyle name="Comma 4 2 5 5 3 4" xfId="5283"/>
    <cellStyle name="Comma 4 2 5 5 3 5" xfId="5284"/>
    <cellStyle name="Comma 4 2 5 5 4" xfId="5285"/>
    <cellStyle name="Comma 4 2 5 5 4 2" xfId="5286"/>
    <cellStyle name="Comma 4 2 5 5 4 2 2" xfId="5287"/>
    <cellStyle name="Comma 4 2 5 5 4 2 3" xfId="5288"/>
    <cellStyle name="Comma 4 2 5 5 4 3" xfId="5289"/>
    <cellStyle name="Comma 4 2 5 5 4 3 2" xfId="5290"/>
    <cellStyle name="Comma 4 2 5 5 4 3 3" xfId="5291"/>
    <cellStyle name="Comma 4 2 5 5 4 4" xfId="5292"/>
    <cellStyle name="Comma 4 2 5 5 4 5" xfId="5293"/>
    <cellStyle name="Comma 4 2 5 5 5" xfId="5294"/>
    <cellStyle name="Comma 4 2 5 5 5 2" xfId="5295"/>
    <cellStyle name="Comma 4 2 5 5 5 2 2" xfId="5296"/>
    <cellStyle name="Comma 4 2 5 5 5 2 3" xfId="5297"/>
    <cellStyle name="Comma 4 2 5 5 5 3" xfId="5298"/>
    <cellStyle name="Comma 4 2 5 5 5 3 2" xfId="5299"/>
    <cellStyle name="Comma 4 2 5 5 5 3 3" xfId="5300"/>
    <cellStyle name="Comma 4 2 5 5 5 4" xfId="5301"/>
    <cellStyle name="Comma 4 2 5 5 5 5" xfId="5302"/>
    <cellStyle name="Comma 4 2 5 5 6" xfId="5303"/>
    <cellStyle name="Comma 4 2 5 5 6 2" xfId="5304"/>
    <cellStyle name="Comma 4 2 5 5 6 3" xfId="5305"/>
    <cellStyle name="Comma 4 2 5 5 7" xfId="5306"/>
    <cellStyle name="Comma 4 2 5 5 7 2" xfId="5307"/>
    <cellStyle name="Comma 4 2 5 5 7 3" xfId="5308"/>
    <cellStyle name="Comma 4 2 5 5 8" xfId="5309"/>
    <cellStyle name="Comma 4 2 5 5 9" xfId="5310"/>
    <cellStyle name="Comma 4 2 5 6" xfId="5311"/>
    <cellStyle name="Comma 4 2 5 6 2" xfId="5312"/>
    <cellStyle name="Comma 4 2 5 6 2 2" xfId="5313"/>
    <cellStyle name="Comma 4 2 5 6 2 2 2" xfId="5314"/>
    <cellStyle name="Comma 4 2 5 6 2 2 3" xfId="5315"/>
    <cellStyle name="Comma 4 2 5 6 2 3" xfId="5316"/>
    <cellStyle name="Comma 4 2 5 6 2 3 2" xfId="5317"/>
    <cellStyle name="Comma 4 2 5 6 2 3 3" xfId="5318"/>
    <cellStyle name="Comma 4 2 5 6 2 4" xfId="5319"/>
    <cellStyle name="Comma 4 2 5 6 2 5" xfId="5320"/>
    <cellStyle name="Comma 4 2 5 6 3" xfId="5321"/>
    <cellStyle name="Comma 4 2 5 6 3 2" xfId="5322"/>
    <cellStyle name="Comma 4 2 5 6 3 2 2" xfId="5323"/>
    <cellStyle name="Comma 4 2 5 6 3 2 3" xfId="5324"/>
    <cellStyle name="Comma 4 2 5 6 3 3" xfId="5325"/>
    <cellStyle name="Comma 4 2 5 6 3 3 2" xfId="5326"/>
    <cellStyle name="Comma 4 2 5 6 3 3 3" xfId="5327"/>
    <cellStyle name="Comma 4 2 5 6 3 4" xfId="5328"/>
    <cellStyle name="Comma 4 2 5 6 3 5" xfId="5329"/>
    <cellStyle name="Comma 4 2 5 6 4" xfId="5330"/>
    <cellStyle name="Comma 4 2 5 6 4 2" xfId="5331"/>
    <cellStyle name="Comma 4 2 5 6 4 2 2" xfId="5332"/>
    <cellStyle name="Comma 4 2 5 6 4 2 3" xfId="5333"/>
    <cellStyle name="Comma 4 2 5 6 4 3" xfId="5334"/>
    <cellStyle name="Comma 4 2 5 6 4 3 2" xfId="5335"/>
    <cellStyle name="Comma 4 2 5 6 4 3 3" xfId="5336"/>
    <cellStyle name="Comma 4 2 5 6 4 4" xfId="5337"/>
    <cellStyle name="Comma 4 2 5 6 4 5" xfId="5338"/>
    <cellStyle name="Comma 4 2 5 6 5" xfId="5339"/>
    <cellStyle name="Comma 4 2 5 6 5 2" xfId="5340"/>
    <cellStyle name="Comma 4 2 5 6 5 2 2" xfId="5341"/>
    <cellStyle name="Comma 4 2 5 6 5 2 3" xfId="5342"/>
    <cellStyle name="Comma 4 2 5 6 5 3" xfId="5343"/>
    <cellStyle name="Comma 4 2 5 6 5 3 2" xfId="5344"/>
    <cellStyle name="Comma 4 2 5 6 5 3 3" xfId="5345"/>
    <cellStyle name="Comma 4 2 5 6 5 4" xfId="5346"/>
    <cellStyle name="Comma 4 2 5 6 5 5" xfId="5347"/>
    <cellStyle name="Comma 4 2 5 6 6" xfId="5348"/>
    <cellStyle name="Comma 4 2 5 6 6 2" xfId="5349"/>
    <cellStyle name="Comma 4 2 5 6 6 3" xfId="5350"/>
    <cellStyle name="Comma 4 2 5 6 7" xfId="5351"/>
    <cellStyle name="Comma 4 2 5 6 7 2" xfId="5352"/>
    <cellStyle name="Comma 4 2 5 6 7 3" xfId="5353"/>
    <cellStyle name="Comma 4 2 5 6 8" xfId="5354"/>
    <cellStyle name="Comma 4 2 5 6 9" xfId="5355"/>
    <cellStyle name="Comma 4 2 5 7" xfId="5356"/>
    <cellStyle name="Comma 4 2 5 7 2" xfId="5357"/>
    <cellStyle name="Comma 4 2 5 7 2 2" xfId="5358"/>
    <cellStyle name="Comma 4 2 5 7 2 2 2" xfId="5359"/>
    <cellStyle name="Comma 4 2 5 7 2 2 3" xfId="5360"/>
    <cellStyle name="Comma 4 2 5 7 2 3" xfId="5361"/>
    <cellStyle name="Comma 4 2 5 7 2 3 2" xfId="5362"/>
    <cellStyle name="Comma 4 2 5 7 2 3 3" xfId="5363"/>
    <cellStyle name="Comma 4 2 5 7 2 4" xfId="5364"/>
    <cellStyle name="Comma 4 2 5 7 2 5" xfId="5365"/>
    <cellStyle name="Comma 4 2 5 7 3" xfId="5366"/>
    <cellStyle name="Comma 4 2 5 7 3 2" xfId="5367"/>
    <cellStyle name="Comma 4 2 5 7 3 2 2" xfId="5368"/>
    <cellStyle name="Comma 4 2 5 7 3 2 3" xfId="5369"/>
    <cellStyle name="Comma 4 2 5 7 3 3" xfId="5370"/>
    <cellStyle name="Comma 4 2 5 7 3 3 2" xfId="5371"/>
    <cellStyle name="Comma 4 2 5 7 3 3 3" xfId="5372"/>
    <cellStyle name="Comma 4 2 5 7 3 4" xfId="5373"/>
    <cellStyle name="Comma 4 2 5 7 3 5" xfId="5374"/>
    <cellStyle name="Comma 4 2 5 7 4" xfId="5375"/>
    <cellStyle name="Comma 4 2 5 7 4 2" xfId="5376"/>
    <cellStyle name="Comma 4 2 5 7 4 2 2" xfId="5377"/>
    <cellStyle name="Comma 4 2 5 7 4 2 3" xfId="5378"/>
    <cellStyle name="Comma 4 2 5 7 4 3" xfId="5379"/>
    <cellStyle name="Comma 4 2 5 7 4 3 2" xfId="5380"/>
    <cellStyle name="Comma 4 2 5 7 4 3 3" xfId="5381"/>
    <cellStyle name="Comma 4 2 5 7 4 4" xfId="5382"/>
    <cellStyle name="Comma 4 2 5 7 4 5" xfId="5383"/>
    <cellStyle name="Comma 4 2 5 7 5" xfId="5384"/>
    <cellStyle name="Comma 4 2 5 7 5 2" xfId="5385"/>
    <cellStyle name="Comma 4 2 5 7 5 2 2" xfId="5386"/>
    <cellStyle name="Comma 4 2 5 7 5 2 3" xfId="5387"/>
    <cellStyle name="Comma 4 2 5 7 5 3" xfId="5388"/>
    <cellStyle name="Comma 4 2 5 7 5 3 2" xfId="5389"/>
    <cellStyle name="Comma 4 2 5 7 5 3 3" xfId="5390"/>
    <cellStyle name="Comma 4 2 5 7 5 4" xfId="5391"/>
    <cellStyle name="Comma 4 2 5 7 5 5" xfId="5392"/>
    <cellStyle name="Comma 4 2 5 7 6" xfId="5393"/>
    <cellStyle name="Comma 4 2 5 7 6 2" xfId="5394"/>
    <cellStyle name="Comma 4 2 5 7 6 3" xfId="5395"/>
    <cellStyle name="Comma 4 2 5 7 7" xfId="5396"/>
    <cellStyle name="Comma 4 2 5 7 7 2" xfId="5397"/>
    <cellStyle name="Comma 4 2 5 7 7 3" xfId="5398"/>
    <cellStyle name="Comma 4 2 5 7 8" xfId="5399"/>
    <cellStyle name="Comma 4 2 5 7 9" xfId="5400"/>
    <cellStyle name="Comma 4 2 5 8" xfId="5401"/>
    <cellStyle name="Comma 4 2 5 8 2" xfId="5402"/>
    <cellStyle name="Comma 4 2 5 8 2 2" xfId="5403"/>
    <cellStyle name="Comma 4 2 5 8 2 2 2" xfId="5404"/>
    <cellStyle name="Comma 4 2 5 8 2 2 3" xfId="5405"/>
    <cellStyle name="Comma 4 2 5 8 2 3" xfId="5406"/>
    <cellStyle name="Comma 4 2 5 8 2 3 2" xfId="5407"/>
    <cellStyle name="Comma 4 2 5 8 2 3 3" xfId="5408"/>
    <cellStyle name="Comma 4 2 5 8 2 4" xfId="5409"/>
    <cellStyle name="Comma 4 2 5 8 2 5" xfId="5410"/>
    <cellStyle name="Comma 4 2 5 8 3" xfId="5411"/>
    <cellStyle name="Comma 4 2 5 8 3 2" xfId="5412"/>
    <cellStyle name="Comma 4 2 5 8 3 2 2" xfId="5413"/>
    <cellStyle name="Comma 4 2 5 8 3 2 3" xfId="5414"/>
    <cellStyle name="Comma 4 2 5 8 3 3" xfId="5415"/>
    <cellStyle name="Comma 4 2 5 8 3 3 2" xfId="5416"/>
    <cellStyle name="Comma 4 2 5 8 3 3 3" xfId="5417"/>
    <cellStyle name="Comma 4 2 5 8 3 4" xfId="5418"/>
    <cellStyle name="Comma 4 2 5 8 3 5" xfId="5419"/>
    <cellStyle name="Comma 4 2 5 8 4" xfId="5420"/>
    <cellStyle name="Comma 4 2 5 8 4 2" xfId="5421"/>
    <cellStyle name="Comma 4 2 5 8 4 2 2" xfId="5422"/>
    <cellStyle name="Comma 4 2 5 8 4 2 3" xfId="5423"/>
    <cellStyle name="Comma 4 2 5 8 4 3" xfId="5424"/>
    <cellStyle name="Comma 4 2 5 8 4 3 2" xfId="5425"/>
    <cellStyle name="Comma 4 2 5 8 4 3 3" xfId="5426"/>
    <cellStyle name="Comma 4 2 5 8 4 4" xfId="5427"/>
    <cellStyle name="Comma 4 2 5 8 4 5" xfId="5428"/>
    <cellStyle name="Comma 4 2 5 8 5" xfId="5429"/>
    <cellStyle name="Comma 4 2 5 8 5 2" xfId="5430"/>
    <cellStyle name="Comma 4 2 5 8 5 2 2" xfId="5431"/>
    <cellStyle name="Comma 4 2 5 8 5 2 3" xfId="5432"/>
    <cellStyle name="Comma 4 2 5 8 5 3" xfId="5433"/>
    <cellStyle name="Comma 4 2 5 8 5 3 2" xfId="5434"/>
    <cellStyle name="Comma 4 2 5 8 5 3 3" xfId="5435"/>
    <cellStyle name="Comma 4 2 5 8 5 4" xfId="5436"/>
    <cellStyle name="Comma 4 2 5 8 5 5" xfId="5437"/>
    <cellStyle name="Comma 4 2 5 8 6" xfId="5438"/>
    <cellStyle name="Comma 4 2 5 8 6 2" xfId="5439"/>
    <cellStyle name="Comma 4 2 5 8 6 3" xfId="5440"/>
    <cellStyle name="Comma 4 2 5 8 7" xfId="5441"/>
    <cellStyle name="Comma 4 2 5 8 7 2" xfId="5442"/>
    <cellStyle name="Comma 4 2 5 8 7 3" xfId="5443"/>
    <cellStyle name="Comma 4 2 5 8 8" xfId="5444"/>
    <cellStyle name="Comma 4 2 5 8 9" xfId="5445"/>
    <cellStyle name="Comma 4 2 5 9" xfId="5446"/>
    <cellStyle name="Comma 4 2 5 9 2" xfId="5447"/>
    <cellStyle name="Comma 4 2 5 9 2 2" xfId="5448"/>
    <cellStyle name="Comma 4 2 5 9 2 2 2" xfId="5449"/>
    <cellStyle name="Comma 4 2 5 9 2 2 3" xfId="5450"/>
    <cellStyle name="Comma 4 2 5 9 2 3" xfId="5451"/>
    <cellStyle name="Comma 4 2 5 9 2 3 2" xfId="5452"/>
    <cellStyle name="Comma 4 2 5 9 2 3 3" xfId="5453"/>
    <cellStyle name="Comma 4 2 5 9 2 4" xfId="5454"/>
    <cellStyle name="Comma 4 2 5 9 2 5" xfId="5455"/>
    <cellStyle name="Comma 4 2 5 9 3" xfId="5456"/>
    <cellStyle name="Comma 4 2 5 9 3 2" xfId="5457"/>
    <cellStyle name="Comma 4 2 5 9 3 2 2" xfId="5458"/>
    <cellStyle name="Comma 4 2 5 9 3 2 3" xfId="5459"/>
    <cellStyle name="Comma 4 2 5 9 3 3" xfId="5460"/>
    <cellStyle name="Comma 4 2 5 9 3 3 2" xfId="5461"/>
    <cellStyle name="Comma 4 2 5 9 3 3 3" xfId="5462"/>
    <cellStyle name="Comma 4 2 5 9 3 4" xfId="5463"/>
    <cellStyle name="Comma 4 2 5 9 3 5" xfId="5464"/>
    <cellStyle name="Comma 4 2 5 9 4" xfId="5465"/>
    <cellStyle name="Comma 4 2 5 9 4 2" xfId="5466"/>
    <cellStyle name="Comma 4 2 5 9 4 2 2" xfId="5467"/>
    <cellStyle name="Comma 4 2 5 9 4 2 3" xfId="5468"/>
    <cellStyle name="Comma 4 2 5 9 4 3" xfId="5469"/>
    <cellStyle name="Comma 4 2 5 9 4 3 2" xfId="5470"/>
    <cellStyle name="Comma 4 2 5 9 4 3 3" xfId="5471"/>
    <cellStyle name="Comma 4 2 5 9 4 4" xfId="5472"/>
    <cellStyle name="Comma 4 2 5 9 4 5" xfId="5473"/>
    <cellStyle name="Comma 4 2 5 9 5" xfId="5474"/>
    <cellStyle name="Comma 4 2 5 9 5 2" xfId="5475"/>
    <cellStyle name="Comma 4 2 5 9 5 2 2" xfId="5476"/>
    <cellStyle name="Comma 4 2 5 9 5 2 3" xfId="5477"/>
    <cellStyle name="Comma 4 2 5 9 5 3" xfId="5478"/>
    <cellStyle name="Comma 4 2 5 9 5 3 2" xfId="5479"/>
    <cellStyle name="Comma 4 2 5 9 5 3 3" xfId="5480"/>
    <cellStyle name="Comma 4 2 5 9 5 4" xfId="5481"/>
    <cellStyle name="Comma 4 2 5 9 5 5" xfId="5482"/>
    <cellStyle name="Comma 4 2 5 9 6" xfId="5483"/>
    <cellStyle name="Comma 4 2 5 9 6 2" xfId="5484"/>
    <cellStyle name="Comma 4 2 5 9 6 3" xfId="5485"/>
    <cellStyle name="Comma 4 2 5 9 7" xfId="5486"/>
    <cellStyle name="Comma 4 2 5 9 7 2" xfId="5487"/>
    <cellStyle name="Comma 4 2 5 9 7 3" xfId="5488"/>
    <cellStyle name="Comma 4 2 5 9 8" xfId="5489"/>
    <cellStyle name="Comma 4 2 5 9 9" xfId="5490"/>
    <cellStyle name="Comma 4 2 6" xfId="5491"/>
    <cellStyle name="Comma 4 2 6 10" xfId="5492"/>
    <cellStyle name="Comma 4 2 6 10 2" xfId="5493"/>
    <cellStyle name="Comma 4 2 6 10 2 2" xfId="5494"/>
    <cellStyle name="Comma 4 2 6 10 2 3" xfId="5495"/>
    <cellStyle name="Comma 4 2 6 10 3" xfId="5496"/>
    <cellStyle name="Comma 4 2 6 10 3 2" xfId="5497"/>
    <cellStyle name="Comma 4 2 6 10 3 3" xfId="5498"/>
    <cellStyle name="Comma 4 2 6 10 4" xfId="5499"/>
    <cellStyle name="Comma 4 2 6 10 5" xfId="5500"/>
    <cellStyle name="Comma 4 2 6 11" xfId="5501"/>
    <cellStyle name="Comma 4 2 6 11 2" xfId="5502"/>
    <cellStyle name="Comma 4 2 6 11 2 2" xfId="5503"/>
    <cellStyle name="Comma 4 2 6 11 2 3" xfId="5504"/>
    <cellStyle name="Comma 4 2 6 11 3" xfId="5505"/>
    <cellStyle name="Comma 4 2 6 11 3 2" xfId="5506"/>
    <cellStyle name="Comma 4 2 6 11 3 3" xfId="5507"/>
    <cellStyle name="Comma 4 2 6 11 4" xfId="5508"/>
    <cellStyle name="Comma 4 2 6 11 5" xfId="5509"/>
    <cellStyle name="Comma 4 2 6 12" xfId="5510"/>
    <cellStyle name="Comma 4 2 6 12 2" xfId="5511"/>
    <cellStyle name="Comma 4 2 6 12 3" xfId="5512"/>
    <cellStyle name="Comma 4 2 6 13" xfId="5513"/>
    <cellStyle name="Comma 4 2 6 13 2" xfId="5514"/>
    <cellStyle name="Comma 4 2 6 13 3" xfId="5515"/>
    <cellStyle name="Comma 4 2 6 14" xfId="5516"/>
    <cellStyle name="Comma 4 2 6 14 2" xfId="5517"/>
    <cellStyle name="Comma 4 2 6 14 3" xfId="5518"/>
    <cellStyle name="Comma 4 2 6 15" xfId="5519"/>
    <cellStyle name="Comma 4 2 6 16" xfId="5520"/>
    <cellStyle name="Comma 4 2 6 2" xfId="5521"/>
    <cellStyle name="Comma 4 2 6 2 2" xfId="5522"/>
    <cellStyle name="Comma 4 2 6 2 2 2" xfId="5523"/>
    <cellStyle name="Comma 4 2 6 2 2 2 2" xfId="5524"/>
    <cellStyle name="Comma 4 2 6 2 2 2 3" xfId="5525"/>
    <cellStyle name="Comma 4 2 6 2 2 3" xfId="5526"/>
    <cellStyle name="Comma 4 2 6 2 2 3 2" xfId="5527"/>
    <cellStyle name="Comma 4 2 6 2 2 3 3" xfId="5528"/>
    <cellStyle name="Comma 4 2 6 2 2 4" xfId="5529"/>
    <cellStyle name="Comma 4 2 6 2 2 5" xfId="5530"/>
    <cellStyle name="Comma 4 2 6 2 3" xfId="5531"/>
    <cellStyle name="Comma 4 2 6 2 3 2" xfId="5532"/>
    <cellStyle name="Comma 4 2 6 2 3 2 2" xfId="5533"/>
    <cellStyle name="Comma 4 2 6 2 3 2 3" xfId="5534"/>
    <cellStyle name="Comma 4 2 6 2 3 3" xfId="5535"/>
    <cellStyle name="Comma 4 2 6 2 3 3 2" xfId="5536"/>
    <cellStyle name="Comma 4 2 6 2 3 3 3" xfId="5537"/>
    <cellStyle name="Comma 4 2 6 2 3 4" xfId="5538"/>
    <cellStyle name="Comma 4 2 6 2 3 5" xfId="5539"/>
    <cellStyle name="Comma 4 2 6 2 4" xfId="5540"/>
    <cellStyle name="Comma 4 2 6 2 4 2" xfId="5541"/>
    <cellStyle name="Comma 4 2 6 2 4 2 2" xfId="5542"/>
    <cellStyle name="Comma 4 2 6 2 4 2 3" xfId="5543"/>
    <cellStyle name="Comma 4 2 6 2 4 3" xfId="5544"/>
    <cellStyle name="Comma 4 2 6 2 4 3 2" xfId="5545"/>
    <cellStyle name="Comma 4 2 6 2 4 3 3" xfId="5546"/>
    <cellStyle name="Comma 4 2 6 2 4 4" xfId="5547"/>
    <cellStyle name="Comma 4 2 6 2 4 5" xfId="5548"/>
    <cellStyle name="Comma 4 2 6 2 5" xfId="5549"/>
    <cellStyle name="Comma 4 2 6 2 5 2" xfId="5550"/>
    <cellStyle name="Comma 4 2 6 2 5 2 2" xfId="5551"/>
    <cellStyle name="Comma 4 2 6 2 5 2 3" xfId="5552"/>
    <cellStyle name="Comma 4 2 6 2 5 3" xfId="5553"/>
    <cellStyle name="Comma 4 2 6 2 5 3 2" xfId="5554"/>
    <cellStyle name="Comma 4 2 6 2 5 3 3" xfId="5555"/>
    <cellStyle name="Comma 4 2 6 2 5 4" xfId="5556"/>
    <cellStyle name="Comma 4 2 6 2 5 5" xfId="5557"/>
    <cellStyle name="Comma 4 2 6 2 6" xfId="5558"/>
    <cellStyle name="Comma 4 2 6 2 6 2" xfId="5559"/>
    <cellStyle name="Comma 4 2 6 2 6 3" xfId="5560"/>
    <cellStyle name="Comma 4 2 6 2 7" xfId="5561"/>
    <cellStyle name="Comma 4 2 6 2 7 2" xfId="5562"/>
    <cellStyle name="Comma 4 2 6 2 7 3" xfId="5563"/>
    <cellStyle name="Comma 4 2 6 2 8" xfId="5564"/>
    <cellStyle name="Comma 4 2 6 2 9" xfId="5565"/>
    <cellStyle name="Comma 4 2 6 3" xfId="5566"/>
    <cellStyle name="Comma 4 2 6 3 2" xfId="5567"/>
    <cellStyle name="Comma 4 2 6 3 2 2" xfId="5568"/>
    <cellStyle name="Comma 4 2 6 3 2 2 2" xfId="5569"/>
    <cellStyle name="Comma 4 2 6 3 2 2 3" xfId="5570"/>
    <cellStyle name="Comma 4 2 6 3 2 3" xfId="5571"/>
    <cellStyle name="Comma 4 2 6 3 2 3 2" xfId="5572"/>
    <cellStyle name="Comma 4 2 6 3 2 3 3" xfId="5573"/>
    <cellStyle name="Comma 4 2 6 3 2 4" xfId="5574"/>
    <cellStyle name="Comma 4 2 6 3 2 5" xfId="5575"/>
    <cellStyle name="Comma 4 2 6 3 3" xfId="5576"/>
    <cellStyle name="Comma 4 2 6 3 3 2" xfId="5577"/>
    <cellStyle name="Comma 4 2 6 3 3 2 2" xfId="5578"/>
    <cellStyle name="Comma 4 2 6 3 3 2 3" xfId="5579"/>
    <cellStyle name="Comma 4 2 6 3 3 3" xfId="5580"/>
    <cellStyle name="Comma 4 2 6 3 3 3 2" xfId="5581"/>
    <cellStyle name="Comma 4 2 6 3 3 3 3" xfId="5582"/>
    <cellStyle name="Comma 4 2 6 3 3 4" xfId="5583"/>
    <cellStyle name="Comma 4 2 6 3 3 5" xfId="5584"/>
    <cellStyle name="Comma 4 2 6 3 4" xfId="5585"/>
    <cellStyle name="Comma 4 2 6 3 4 2" xfId="5586"/>
    <cellStyle name="Comma 4 2 6 3 4 2 2" xfId="5587"/>
    <cellStyle name="Comma 4 2 6 3 4 2 3" xfId="5588"/>
    <cellStyle name="Comma 4 2 6 3 4 3" xfId="5589"/>
    <cellStyle name="Comma 4 2 6 3 4 3 2" xfId="5590"/>
    <cellStyle name="Comma 4 2 6 3 4 3 3" xfId="5591"/>
    <cellStyle name="Comma 4 2 6 3 4 4" xfId="5592"/>
    <cellStyle name="Comma 4 2 6 3 4 5" xfId="5593"/>
    <cellStyle name="Comma 4 2 6 3 5" xfId="5594"/>
    <cellStyle name="Comma 4 2 6 3 5 2" xfId="5595"/>
    <cellStyle name="Comma 4 2 6 3 5 2 2" xfId="5596"/>
    <cellStyle name="Comma 4 2 6 3 5 2 3" xfId="5597"/>
    <cellStyle name="Comma 4 2 6 3 5 3" xfId="5598"/>
    <cellStyle name="Comma 4 2 6 3 5 3 2" xfId="5599"/>
    <cellStyle name="Comma 4 2 6 3 5 3 3" xfId="5600"/>
    <cellStyle name="Comma 4 2 6 3 5 4" xfId="5601"/>
    <cellStyle name="Comma 4 2 6 3 5 5" xfId="5602"/>
    <cellStyle name="Comma 4 2 6 3 6" xfId="5603"/>
    <cellStyle name="Comma 4 2 6 3 6 2" xfId="5604"/>
    <cellStyle name="Comma 4 2 6 3 6 3" xfId="5605"/>
    <cellStyle name="Comma 4 2 6 3 7" xfId="5606"/>
    <cellStyle name="Comma 4 2 6 3 7 2" xfId="5607"/>
    <cellStyle name="Comma 4 2 6 3 7 3" xfId="5608"/>
    <cellStyle name="Comma 4 2 6 3 8" xfId="5609"/>
    <cellStyle name="Comma 4 2 6 3 9" xfId="5610"/>
    <cellStyle name="Comma 4 2 6 4" xfId="5611"/>
    <cellStyle name="Comma 4 2 6 4 2" xfId="5612"/>
    <cellStyle name="Comma 4 2 6 4 2 2" xfId="5613"/>
    <cellStyle name="Comma 4 2 6 4 2 2 2" xfId="5614"/>
    <cellStyle name="Comma 4 2 6 4 2 2 3" xfId="5615"/>
    <cellStyle name="Comma 4 2 6 4 2 3" xfId="5616"/>
    <cellStyle name="Comma 4 2 6 4 2 3 2" xfId="5617"/>
    <cellStyle name="Comma 4 2 6 4 2 3 3" xfId="5618"/>
    <cellStyle name="Comma 4 2 6 4 2 4" xfId="5619"/>
    <cellStyle name="Comma 4 2 6 4 2 5" xfId="5620"/>
    <cellStyle name="Comma 4 2 6 4 3" xfId="5621"/>
    <cellStyle name="Comma 4 2 6 4 3 2" xfId="5622"/>
    <cellStyle name="Comma 4 2 6 4 3 2 2" xfId="5623"/>
    <cellStyle name="Comma 4 2 6 4 3 2 3" xfId="5624"/>
    <cellStyle name="Comma 4 2 6 4 3 3" xfId="5625"/>
    <cellStyle name="Comma 4 2 6 4 3 3 2" xfId="5626"/>
    <cellStyle name="Comma 4 2 6 4 3 3 3" xfId="5627"/>
    <cellStyle name="Comma 4 2 6 4 3 4" xfId="5628"/>
    <cellStyle name="Comma 4 2 6 4 3 5" xfId="5629"/>
    <cellStyle name="Comma 4 2 6 4 4" xfId="5630"/>
    <cellStyle name="Comma 4 2 6 4 4 2" xfId="5631"/>
    <cellStyle name="Comma 4 2 6 4 4 2 2" xfId="5632"/>
    <cellStyle name="Comma 4 2 6 4 4 2 3" xfId="5633"/>
    <cellStyle name="Comma 4 2 6 4 4 3" xfId="5634"/>
    <cellStyle name="Comma 4 2 6 4 4 3 2" xfId="5635"/>
    <cellStyle name="Comma 4 2 6 4 4 3 3" xfId="5636"/>
    <cellStyle name="Comma 4 2 6 4 4 4" xfId="5637"/>
    <cellStyle name="Comma 4 2 6 4 4 5" xfId="5638"/>
    <cellStyle name="Comma 4 2 6 4 5" xfId="5639"/>
    <cellStyle name="Comma 4 2 6 4 5 2" xfId="5640"/>
    <cellStyle name="Comma 4 2 6 4 5 2 2" xfId="5641"/>
    <cellStyle name="Comma 4 2 6 4 5 2 3" xfId="5642"/>
    <cellStyle name="Comma 4 2 6 4 5 3" xfId="5643"/>
    <cellStyle name="Comma 4 2 6 4 5 3 2" xfId="5644"/>
    <cellStyle name="Comma 4 2 6 4 5 3 3" xfId="5645"/>
    <cellStyle name="Comma 4 2 6 4 5 4" xfId="5646"/>
    <cellStyle name="Comma 4 2 6 4 5 5" xfId="5647"/>
    <cellStyle name="Comma 4 2 6 4 6" xfId="5648"/>
    <cellStyle name="Comma 4 2 6 4 6 2" xfId="5649"/>
    <cellStyle name="Comma 4 2 6 4 6 3" xfId="5650"/>
    <cellStyle name="Comma 4 2 6 4 7" xfId="5651"/>
    <cellStyle name="Comma 4 2 6 4 7 2" xfId="5652"/>
    <cellStyle name="Comma 4 2 6 4 7 3" xfId="5653"/>
    <cellStyle name="Comma 4 2 6 4 8" xfId="5654"/>
    <cellStyle name="Comma 4 2 6 4 9" xfId="5655"/>
    <cellStyle name="Comma 4 2 6 5" xfId="5656"/>
    <cellStyle name="Comma 4 2 6 5 2" xfId="5657"/>
    <cellStyle name="Comma 4 2 6 5 2 2" xfId="5658"/>
    <cellStyle name="Comma 4 2 6 5 2 2 2" xfId="5659"/>
    <cellStyle name="Comma 4 2 6 5 2 2 3" xfId="5660"/>
    <cellStyle name="Comma 4 2 6 5 2 3" xfId="5661"/>
    <cellStyle name="Comma 4 2 6 5 2 3 2" xfId="5662"/>
    <cellStyle name="Comma 4 2 6 5 2 3 3" xfId="5663"/>
    <cellStyle name="Comma 4 2 6 5 2 4" xfId="5664"/>
    <cellStyle name="Comma 4 2 6 5 2 5" xfId="5665"/>
    <cellStyle name="Comma 4 2 6 5 3" xfId="5666"/>
    <cellStyle name="Comma 4 2 6 5 3 2" xfId="5667"/>
    <cellStyle name="Comma 4 2 6 5 3 2 2" xfId="5668"/>
    <cellStyle name="Comma 4 2 6 5 3 2 3" xfId="5669"/>
    <cellStyle name="Comma 4 2 6 5 3 3" xfId="5670"/>
    <cellStyle name="Comma 4 2 6 5 3 3 2" xfId="5671"/>
    <cellStyle name="Comma 4 2 6 5 3 3 3" xfId="5672"/>
    <cellStyle name="Comma 4 2 6 5 3 4" xfId="5673"/>
    <cellStyle name="Comma 4 2 6 5 3 5" xfId="5674"/>
    <cellStyle name="Comma 4 2 6 5 4" xfId="5675"/>
    <cellStyle name="Comma 4 2 6 5 4 2" xfId="5676"/>
    <cellStyle name="Comma 4 2 6 5 4 2 2" xfId="5677"/>
    <cellStyle name="Comma 4 2 6 5 4 2 3" xfId="5678"/>
    <cellStyle name="Comma 4 2 6 5 4 3" xfId="5679"/>
    <cellStyle name="Comma 4 2 6 5 4 3 2" xfId="5680"/>
    <cellStyle name="Comma 4 2 6 5 4 3 3" xfId="5681"/>
    <cellStyle name="Comma 4 2 6 5 4 4" xfId="5682"/>
    <cellStyle name="Comma 4 2 6 5 4 5" xfId="5683"/>
    <cellStyle name="Comma 4 2 6 5 5" xfId="5684"/>
    <cellStyle name="Comma 4 2 6 5 5 2" xfId="5685"/>
    <cellStyle name="Comma 4 2 6 5 5 2 2" xfId="5686"/>
    <cellStyle name="Comma 4 2 6 5 5 2 3" xfId="5687"/>
    <cellStyle name="Comma 4 2 6 5 5 3" xfId="5688"/>
    <cellStyle name="Comma 4 2 6 5 5 3 2" xfId="5689"/>
    <cellStyle name="Comma 4 2 6 5 5 3 3" xfId="5690"/>
    <cellStyle name="Comma 4 2 6 5 5 4" xfId="5691"/>
    <cellStyle name="Comma 4 2 6 5 5 5" xfId="5692"/>
    <cellStyle name="Comma 4 2 6 5 6" xfId="5693"/>
    <cellStyle name="Comma 4 2 6 5 6 2" xfId="5694"/>
    <cellStyle name="Comma 4 2 6 5 6 3" xfId="5695"/>
    <cellStyle name="Comma 4 2 6 5 7" xfId="5696"/>
    <cellStyle name="Comma 4 2 6 5 7 2" xfId="5697"/>
    <cellStyle name="Comma 4 2 6 5 7 3" xfId="5698"/>
    <cellStyle name="Comma 4 2 6 5 8" xfId="5699"/>
    <cellStyle name="Comma 4 2 6 5 9" xfId="5700"/>
    <cellStyle name="Comma 4 2 6 6" xfId="5701"/>
    <cellStyle name="Comma 4 2 6 6 2" xfId="5702"/>
    <cellStyle name="Comma 4 2 6 6 2 2" xfId="5703"/>
    <cellStyle name="Comma 4 2 6 6 2 2 2" xfId="5704"/>
    <cellStyle name="Comma 4 2 6 6 2 2 3" xfId="5705"/>
    <cellStyle name="Comma 4 2 6 6 2 3" xfId="5706"/>
    <cellStyle name="Comma 4 2 6 6 2 3 2" xfId="5707"/>
    <cellStyle name="Comma 4 2 6 6 2 3 3" xfId="5708"/>
    <cellStyle name="Comma 4 2 6 6 2 4" xfId="5709"/>
    <cellStyle name="Comma 4 2 6 6 2 5" xfId="5710"/>
    <cellStyle name="Comma 4 2 6 6 3" xfId="5711"/>
    <cellStyle name="Comma 4 2 6 6 3 2" xfId="5712"/>
    <cellStyle name="Comma 4 2 6 6 3 2 2" xfId="5713"/>
    <cellStyle name="Comma 4 2 6 6 3 2 3" xfId="5714"/>
    <cellStyle name="Comma 4 2 6 6 3 3" xfId="5715"/>
    <cellStyle name="Comma 4 2 6 6 3 3 2" xfId="5716"/>
    <cellStyle name="Comma 4 2 6 6 3 3 3" xfId="5717"/>
    <cellStyle name="Comma 4 2 6 6 3 4" xfId="5718"/>
    <cellStyle name="Comma 4 2 6 6 3 5" xfId="5719"/>
    <cellStyle name="Comma 4 2 6 6 4" xfId="5720"/>
    <cellStyle name="Comma 4 2 6 6 4 2" xfId="5721"/>
    <cellStyle name="Comma 4 2 6 6 4 2 2" xfId="5722"/>
    <cellStyle name="Comma 4 2 6 6 4 2 3" xfId="5723"/>
    <cellStyle name="Comma 4 2 6 6 4 3" xfId="5724"/>
    <cellStyle name="Comma 4 2 6 6 4 3 2" xfId="5725"/>
    <cellStyle name="Comma 4 2 6 6 4 3 3" xfId="5726"/>
    <cellStyle name="Comma 4 2 6 6 4 4" xfId="5727"/>
    <cellStyle name="Comma 4 2 6 6 4 5" xfId="5728"/>
    <cellStyle name="Comma 4 2 6 6 5" xfId="5729"/>
    <cellStyle name="Comma 4 2 6 6 5 2" xfId="5730"/>
    <cellStyle name="Comma 4 2 6 6 5 2 2" xfId="5731"/>
    <cellStyle name="Comma 4 2 6 6 5 2 3" xfId="5732"/>
    <cellStyle name="Comma 4 2 6 6 5 3" xfId="5733"/>
    <cellStyle name="Comma 4 2 6 6 5 3 2" xfId="5734"/>
    <cellStyle name="Comma 4 2 6 6 5 3 3" xfId="5735"/>
    <cellStyle name="Comma 4 2 6 6 5 4" xfId="5736"/>
    <cellStyle name="Comma 4 2 6 6 5 5" xfId="5737"/>
    <cellStyle name="Comma 4 2 6 6 6" xfId="5738"/>
    <cellStyle name="Comma 4 2 6 6 6 2" xfId="5739"/>
    <cellStyle name="Comma 4 2 6 6 6 3" xfId="5740"/>
    <cellStyle name="Comma 4 2 6 6 7" xfId="5741"/>
    <cellStyle name="Comma 4 2 6 6 7 2" xfId="5742"/>
    <cellStyle name="Comma 4 2 6 6 7 3" xfId="5743"/>
    <cellStyle name="Comma 4 2 6 6 8" xfId="5744"/>
    <cellStyle name="Comma 4 2 6 6 9" xfId="5745"/>
    <cellStyle name="Comma 4 2 6 7" xfId="5746"/>
    <cellStyle name="Comma 4 2 6 7 2" xfId="5747"/>
    <cellStyle name="Comma 4 2 6 7 2 2" xfId="5748"/>
    <cellStyle name="Comma 4 2 6 7 2 2 2" xfId="5749"/>
    <cellStyle name="Comma 4 2 6 7 2 2 3" xfId="5750"/>
    <cellStyle name="Comma 4 2 6 7 2 3" xfId="5751"/>
    <cellStyle name="Comma 4 2 6 7 2 3 2" xfId="5752"/>
    <cellStyle name="Comma 4 2 6 7 2 3 3" xfId="5753"/>
    <cellStyle name="Comma 4 2 6 7 2 4" xfId="5754"/>
    <cellStyle name="Comma 4 2 6 7 2 5" xfId="5755"/>
    <cellStyle name="Comma 4 2 6 7 3" xfId="5756"/>
    <cellStyle name="Comma 4 2 6 7 3 2" xfId="5757"/>
    <cellStyle name="Comma 4 2 6 7 3 2 2" xfId="5758"/>
    <cellStyle name="Comma 4 2 6 7 3 2 3" xfId="5759"/>
    <cellStyle name="Comma 4 2 6 7 3 3" xfId="5760"/>
    <cellStyle name="Comma 4 2 6 7 3 3 2" xfId="5761"/>
    <cellStyle name="Comma 4 2 6 7 3 3 3" xfId="5762"/>
    <cellStyle name="Comma 4 2 6 7 3 4" xfId="5763"/>
    <cellStyle name="Comma 4 2 6 7 3 5" xfId="5764"/>
    <cellStyle name="Comma 4 2 6 7 4" xfId="5765"/>
    <cellStyle name="Comma 4 2 6 7 4 2" xfId="5766"/>
    <cellStyle name="Comma 4 2 6 7 4 2 2" xfId="5767"/>
    <cellStyle name="Comma 4 2 6 7 4 2 3" xfId="5768"/>
    <cellStyle name="Comma 4 2 6 7 4 3" xfId="5769"/>
    <cellStyle name="Comma 4 2 6 7 4 3 2" xfId="5770"/>
    <cellStyle name="Comma 4 2 6 7 4 3 3" xfId="5771"/>
    <cellStyle name="Comma 4 2 6 7 4 4" xfId="5772"/>
    <cellStyle name="Comma 4 2 6 7 4 5" xfId="5773"/>
    <cellStyle name="Comma 4 2 6 7 5" xfId="5774"/>
    <cellStyle name="Comma 4 2 6 7 5 2" xfId="5775"/>
    <cellStyle name="Comma 4 2 6 7 5 2 2" xfId="5776"/>
    <cellStyle name="Comma 4 2 6 7 5 2 3" xfId="5777"/>
    <cellStyle name="Comma 4 2 6 7 5 3" xfId="5778"/>
    <cellStyle name="Comma 4 2 6 7 5 3 2" xfId="5779"/>
    <cellStyle name="Comma 4 2 6 7 5 3 3" xfId="5780"/>
    <cellStyle name="Comma 4 2 6 7 5 4" xfId="5781"/>
    <cellStyle name="Comma 4 2 6 7 5 5" xfId="5782"/>
    <cellStyle name="Comma 4 2 6 7 6" xfId="5783"/>
    <cellStyle name="Comma 4 2 6 7 6 2" xfId="5784"/>
    <cellStyle name="Comma 4 2 6 7 6 3" xfId="5785"/>
    <cellStyle name="Comma 4 2 6 7 7" xfId="5786"/>
    <cellStyle name="Comma 4 2 6 7 7 2" xfId="5787"/>
    <cellStyle name="Comma 4 2 6 7 7 3" xfId="5788"/>
    <cellStyle name="Comma 4 2 6 7 8" xfId="5789"/>
    <cellStyle name="Comma 4 2 6 7 9" xfId="5790"/>
    <cellStyle name="Comma 4 2 6 8" xfId="5791"/>
    <cellStyle name="Comma 4 2 6 8 2" xfId="5792"/>
    <cellStyle name="Comma 4 2 6 8 2 2" xfId="5793"/>
    <cellStyle name="Comma 4 2 6 8 2 3" xfId="5794"/>
    <cellStyle name="Comma 4 2 6 8 3" xfId="5795"/>
    <cellStyle name="Comma 4 2 6 8 3 2" xfId="5796"/>
    <cellStyle name="Comma 4 2 6 8 3 3" xfId="5797"/>
    <cellStyle name="Comma 4 2 6 8 4" xfId="5798"/>
    <cellStyle name="Comma 4 2 6 8 5" xfId="5799"/>
    <cellStyle name="Comma 4 2 6 9" xfId="5800"/>
    <cellStyle name="Comma 4 2 6 9 2" xfId="5801"/>
    <cellStyle name="Comma 4 2 6 9 2 2" xfId="5802"/>
    <cellStyle name="Comma 4 2 6 9 2 3" xfId="5803"/>
    <cellStyle name="Comma 4 2 6 9 3" xfId="5804"/>
    <cellStyle name="Comma 4 2 6 9 3 2" xfId="5805"/>
    <cellStyle name="Comma 4 2 6 9 3 3" xfId="5806"/>
    <cellStyle name="Comma 4 2 6 9 4" xfId="5807"/>
    <cellStyle name="Comma 4 2 6 9 5" xfId="5808"/>
    <cellStyle name="Comma 4 2 7" xfId="5809"/>
    <cellStyle name="Comma 4 2 7 10" xfId="5810"/>
    <cellStyle name="Comma 4 2 7 10 2" xfId="5811"/>
    <cellStyle name="Comma 4 2 7 10 2 2" xfId="5812"/>
    <cellStyle name="Comma 4 2 7 10 2 3" xfId="5813"/>
    <cellStyle name="Comma 4 2 7 10 3" xfId="5814"/>
    <cellStyle name="Comma 4 2 7 10 3 2" xfId="5815"/>
    <cellStyle name="Comma 4 2 7 10 3 3" xfId="5816"/>
    <cellStyle name="Comma 4 2 7 10 4" xfId="5817"/>
    <cellStyle name="Comma 4 2 7 10 5" xfId="5818"/>
    <cellStyle name="Comma 4 2 7 11" xfId="5819"/>
    <cellStyle name="Comma 4 2 7 11 2" xfId="5820"/>
    <cellStyle name="Comma 4 2 7 11 2 2" xfId="5821"/>
    <cellStyle name="Comma 4 2 7 11 2 3" xfId="5822"/>
    <cellStyle name="Comma 4 2 7 11 3" xfId="5823"/>
    <cellStyle name="Comma 4 2 7 11 3 2" xfId="5824"/>
    <cellStyle name="Comma 4 2 7 11 3 3" xfId="5825"/>
    <cellStyle name="Comma 4 2 7 11 4" xfId="5826"/>
    <cellStyle name="Comma 4 2 7 11 5" xfId="5827"/>
    <cellStyle name="Comma 4 2 7 12" xfId="5828"/>
    <cellStyle name="Comma 4 2 7 12 2" xfId="5829"/>
    <cellStyle name="Comma 4 2 7 12 3" xfId="5830"/>
    <cellStyle name="Comma 4 2 7 13" xfId="5831"/>
    <cellStyle name="Comma 4 2 7 13 2" xfId="5832"/>
    <cellStyle name="Comma 4 2 7 13 3" xfId="5833"/>
    <cellStyle name="Comma 4 2 7 14" xfId="5834"/>
    <cellStyle name="Comma 4 2 7 14 2" xfId="5835"/>
    <cellStyle name="Comma 4 2 7 14 3" xfId="5836"/>
    <cellStyle name="Comma 4 2 7 15" xfId="5837"/>
    <cellStyle name="Comma 4 2 7 16" xfId="5838"/>
    <cellStyle name="Comma 4 2 7 2" xfId="5839"/>
    <cellStyle name="Comma 4 2 7 2 2" xfId="5840"/>
    <cellStyle name="Comma 4 2 7 2 2 2" xfId="5841"/>
    <cellStyle name="Comma 4 2 7 2 2 2 2" xfId="5842"/>
    <cellStyle name="Comma 4 2 7 2 2 2 3" xfId="5843"/>
    <cellStyle name="Comma 4 2 7 2 2 3" xfId="5844"/>
    <cellStyle name="Comma 4 2 7 2 2 3 2" xfId="5845"/>
    <cellStyle name="Comma 4 2 7 2 2 3 3" xfId="5846"/>
    <cellStyle name="Comma 4 2 7 2 2 4" xfId="5847"/>
    <cellStyle name="Comma 4 2 7 2 2 5" xfId="5848"/>
    <cellStyle name="Comma 4 2 7 2 3" xfId="5849"/>
    <cellStyle name="Comma 4 2 7 2 3 2" xfId="5850"/>
    <cellStyle name="Comma 4 2 7 2 3 2 2" xfId="5851"/>
    <cellStyle name="Comma 4 2 7 2 3 2 3" xfId="5852"/>
    <cellStyle name="Comma 4 2 7 2 3 3" xfId="5853"/>
    <cellStyle name="Comma 4 2 7 2 3 3 2" xfId="5854"/>
    <cellStyle name="Comma 4 2 7 2 3 3 3" xfId="5855"/>
    <cellStyle name="Comma 4 2 7 2 3 4" xfId="5856"/>
    <cellStyle name="Comma 4 2 7 2 3 5" xfId="5857"/>
    <cellStyle name="Comma 4 2 7 2 4" xfId="5858"/>
    <cellStyle name="Comma 4 2 7 2 4 2" xfId="5859"/>
    <cellStyle name="Comma 4 2 7 2 4 2 2" xfId="5860"/>
    <cellStyle name="Comma 4 2 7 2 4 2 3" xfId="5861"/>
    <cellStyle name="Comma 4 2 7 2 4 3" xfId="5862"/>
    <cellStyle name="Comma 4 2 7 2 4 3 2" xfId="5863"/>
    <cellStyle name="Comma 4 2 7 2 4 3 3" xfId="5864"/>
    <cellStyle name="Comma 4 2 7 2 4 4" xfId="5865"/>
    <cellStyle name="Comma 4 2 7 2 4 5" xfId="5866"/>
    <cellStyle name="Comma 4 2 7 2 5" xfId="5867"/>
    <cellStyle name="Comma 4 2 7 2 5 2" xfId="5868"/>
    <cellStyle name="Comma 4 2 7 2 5 2 2" xfId="5869"/>
    <cellStyle name="Comma 4 2 7 2 5 2 3" xfId="5870"/>
    <cellStyle name="Comma 4 2 7 2 5 3" xfId="5871"/>
    <cellStyle name="Comma 4 2 7 2 5 3 2" xfId="5872"/>
    <cellStyle name="Comma 4 2 7 2 5 3 3" xfId="5873"/>
    <cellStyle name="Comma 4 2 7 2 5 4" xfId="5874"/>
    <cellStyle name="Comma 4 2 7 2 5 5" xfId="5875"/>
    <cellStyle name="Comma 4 2 7 2 6" xfId="5876"/>
    <cellStyle name="Comma 4 2 7 2 6 2" xfId="5877"/>
    <cellStyle name="Comma 4 2 7 2 6 3" xfId="5878"/>
    <cellStyle name="Comma 4 2 7 2 7" xfId="5879"/>
    <cellStyle name="Comma 4 2 7 2 7 2" xfId="5880"/>
    <cellStyle name="Comma 4 2 7 2 7 3" xfId="5881"/>
    <cellStyle name="Comma 4 2 7 2 8" xfId="5882"/>
    <cellStyle name="Comma 4 2 7 2 9" xfId="5883"/>
    <cellStyle name="Comma 4 2 7 3" xfId="5884"/>
    <cellStyle name="Comma 4 2 7 3 2" xfId="5885"/>
    <cellStyle name="Comma 4 2 7 3 2 2" xfId="5886"/>
    <cellStyle name="Comma 4 2 7 3 2 2 2" xfId="5887"/>
    <cellStyle name="Comma 4 2 7 3 2 2 3" xfId="5888"/>
    <cellStyle name="Comma 4 2 7 3 2 3" xfId="5889"/>
    <cellStyle name="Comma 4 2 7 3 2 3 2" xfId="5890"/>
    <cellStyle name="Comma 4 2 7 3 2 3 3" xfId="5891"/>
    <cellStyle name="Comma 4 2 7 3 2 4" xfId="5892"/>
    <cellStyle name="Comma 4 2 7 3 2 5" xfId="5893"/>
    <cellStyle name="Comma 4 2 7 3 3" xfId="5894"/>
    <cellStyle name="Comma 4 2 7 3 3 2" xfId="5895"/>
    <cellStyle name="Comma 4 2 7 3 3 2 2" xfId="5896"/>
    <cellStyle name="Comma 4 2 7 3 3 2 3" xfId="5897"/>
    <cellStyle name="Comma 4 2 7 3 3 3" xfId="5898"/>
    <cellStyle name="Comma 4 2 7 3 3 3 2" xfId="5899"/>
    <cellStyle name="Comma 4 2 7 3 3 3 3" xfId="5900"/>
    <cellStyle name="Comma 4 2 7 3 3 4" xfId="5901"/>
    <cellStyle name="Comma 4 2 7 3 3 5" xfId="5902"/>
    <cellStyle name="Comma 4 2 7 3 4" xfId="5903"/>
    <cellStyle name="Comma 4 2 7 3 4 2" xfId="5904"/>
    <cellStyle name="Comma 4 2 7 3 4 2 2" xfId="5905"/>
    <cellStyle name="Comma 4 2 7 3 4 2 3" xfId="5906"/>
    <cellStyle name="Comma 4 2 7 3 4 3" xfId="5907"/>
    <cellStyle name="Comma 4 2 7 3 4 3 2" xfId="5908"/>
    <cellStyle name="Comma 4 2 7 3 4 3 3" xfId="5909"/>
    <cellStyle name="Comma 4 2 7 3 4 4" xfId="5910"/>
    <cellStyle name="Comma 4 2 7 3 4 5" xfId="5911"/>
    <cellStyle name="Comma 4 2 7 3 5" xfId="5912"/>
    <cellStyle name="Comma 4 2 7 3 5 2" xfId="5913"/>
    <cellStyle name="Comma 4 2 7 3 5 2 2" xfId="5914"/>
    <cellStyle name="Comma 4 2 7 3 5 2 3" xfId="5915"/>
    <cellStyle name="Comma 4 2 7 3 5 3" xfId="5916"/>
    <cellStyle name="Comma 4 2 7 3 5 3 2" xfId="5917"/>
    <cellStyle name="Comma 4 2 7 3 5 3 3" xfId="5918"/>
    <cellStyle name="Comma 4 2 7 3 5 4" xfId="5919"/>
    <cellStyle name="Comma 4 2 7 3 5 5" xfId="5920"/>
    <cellStyle name="Comma 4 2 7 3 6" xfId="5921"/>
    <cellStyle name="Comma 4 2 7 3 6 2" xfId="5922"/>
    <cellStyle name="Comma 4 2 7 3 6 3" xfId="5923"/>
    <cellStyle name="Comma 4 2 7 3 7" xfId="5924"/>
    <cellStyle name="Comma 4 2 7 3 7 2" xfId="5925"/>
    <cellStyle name="Comma 4 2 7 3 7 3" xfId="5926"/>
    <cellStyle name="Comma 4 2 7 3 8" xfId="5927"/>
    <cellStyle name="Comma 4 2 7 3 9" xfId="5928"/>
    <cellStyle name="Comma 4 2 7 4" xfId="5929"/>
    <cellStyle name="Comma 4 2 7 4 2" xfId="5930"/>
    <cellStyle name="Comma 4 2 7 4 2 2" xfId="5931"/>
    <cellStyle name="Comma 4 2 7 4 2 2 2" xfId="5932"/>
    <cellStyle name="Comma 4 2 7 4 2 2 3" xfId="5933"/>
    <cellStyle name="Comma 4 2 7 4 2 3" xfId="5934"/>
    <cellStyle name="Comma 4 2 7 4 2 3 2" xfId="5935"/>
    <cellStyle name="Comma 4 2 7 4 2 3 3" xfId="5936"/>
    <cellStyle name="Comma 4 2 7 4 2 4" xfId="5937"/>
    <cellStyle name="Comma 4 2 7 4 2 5" xfId="5938"/>
    <cellStyle name="Comma 4 2 7 4 3" xfId="5939"/>
    <cellStyle name="Comma 4 2 7 4 3 2" xfId="5940"/>
    <cellStyle name="Comma 4 2 7 4 3 2 2" xfId="5941"/>
    <cellStyle name="Comma 4 2 7 4 3 2 3" xfId="5942"/>
    <cellStyle name="Comma 4 2 7 4 3 3" xfId="5943"/>
    <cellStyle name="Comma 4 2 7 4 3 3 2" xfId="5944"/>
    <cellStyle name="Comma 4 2 7 4 3 3 3" xfId="5945"/>
    <cellStyle name="Comma 4 2 7 4 3 4" xfId="5946"/>
    <cellStyle name="Comma 4 2 7 4 3 5" xfId="5947"/>
    <cellStyle name="Comma 4 2 7 4 4" xfId="5948"/>
    <cellStyle name="Comma 4 2 7 4 4 2" xfId="5949"/>
    <cellStyle name="Comma 4 2 7 4 4 2 2" xfId="5950"/>
    <cellStyle name="Comma 4 2 7 4 4 2 3" xfId="5951"/>
    <cellStyle name="Comma 4 2 7 4 4 3" xfId="5952"/>
    <cellStyle name="Comma 4 2 7 4 4 3 2" xfId="5953"/>
    <cellStyle name="Comma 4 2 7 4 4 3 3" xfId="5954"/>
    <cellStyle name="Comma 4 2 7 4 4 4" xfId="5955"/>
    <cellStyle name="Comma 4 2 7 4 4 5" xfId="5956"/>
    <cellStyle name="Comma 4 2 7 4 5" xfId="5957"/>
    <cellStyle name="Comma 4 2 7 4 5 2" xfId="5958"/>
    <cellStyle name="Comma 4 2 7 4 5 2 2" xfId="5959"/>
    <cellStyle name="Comma 4 2 7 4 5 2 3" xfId="5960"/>
    <cellStyle name="Comma 4 2 7 4 5 3" xfId="5961"/>
    <cellStyle name="Comma 4 2 7 4 5 3 2" xfId="5962"/>
    <cellStyle name="Comma 4 2 7 4 5 3 3" xfId="5963"/>
    <cellStyle name="Comma 4 2 7 4 5 4" xfId="5964"/>
    <cellStyle name="Comma 4 2 7 4 5 5" xfId="5965"/>
    <cellStyle name="Comma 4 2 7 4 6" xfId="5966"/>
    <cellStyle name="Comma 4 2 7 4 6 2" xfId="5967"/>
    <cellStyle name="Comma 4 2 7 4 6 3" xfId="5968"/>
    <cellStyle name="Comma 4 2 7 4 7" xfId="5969"/>
    <cellStyle name="Comma 4 2 7 4 7 2" xfId="5970"/>
    <cellStyle name="Comma 4 2 7 4 7 3" xfId="5971"/>
    <cellStyle name="Comma 4 2 7 4 8" xfId="5972"/>
    <cellStyle name="Comma 4 2 7 4 9" xfId="5973"/>
    <cellStyle name="Comma 4 2 7 5" xfId="5974"/>
    <cellStyle name="Comma 4 2 7 5 2" xfId="5975"/>
    <cellStyle name="Comma 4 2 7 5 2 2" xfId="5976"/>
    <cellStyle name="Comma 4 2 7 5 2 2 2" xfId="5977"/>
    <cellStyle name="Comma 4 2 7 5 2 2 3" xfId="5978"/>
    <cellStyle name="Comma 4 2 7 5 2 3" xfId="5979"/>
    <cellStyle name="Comma 4 2 7 5 2 3 2" xfId="5980"/>
    <cellStyle name="Comma 4 2 7 5 2 3 3" xfId="5981"/>
    <cellStyle name="Comma 4 2 7 5 2 4" xfId="5982"/>
    <cellStyle name="Comma 4 2 7 5 2 5" xfId="5983"/>
    <cellStyle name="Comma 4 2 7 5 3" xfId="5984"/>
    <cellStyle name="Comma 4 2 7 5 3 2" xfId="5985"/>
    <cellStyle name="Comma 4 2 7 5 3 2 2" xfId="5986"/>
    <cellStyle name="Comma 4 2 7 5 3 2 3" xfId="5987"/>
    <cellStyle name="Comma 4 2 7 5 3 3" xfId="5988"/>
    <cellStyle name="Comma 4 2 7 5 3 3 2" xfId="5989"/>
    <cellStyle name="Comma 4 2 7 5 3 3 3" xfId="5990"/>
    <cellStyle name="Comma 4 2 7 5 3 4" xfId="5991"/>
    <cellStyle name="Comma 4 2 7 5 3 5" xfId="5992"/>
    <cellStyle name="Comma 4 2 7 5 4" xfId="5993"/>
    <cellStyle name="Comma 4 2 7 5 4 2" xfId="5994"/>
    <cellStyle name="Comma 4 2 7 5 4 2 2" xfId="5995"/>
    <cellStyle name="Comma 4 2 7 5 4 2 3" xfId="5996"/>
    <cellStyle name="Comma 4 2 7 5 4 3" xfId="5997"/>
    <cellStyle name="Comma 4 2 7 5 4 3 2" xfId="5998"/>
    <cellStyle name="Comma 4 2 7 5 4 3 3" xfId="5999"/>
    <cellStyle name="Comma 4 2 7 5 4 4" xfId="6000"/>
    <cellStyle name="Comma 4 2 7 5 4 5" xfId="6001"/>
    <cellStyle name="Comma 4 2 7 5 5" xfId="6002"/>
    <cellStyle name="Comma 4 2 7 5 5 2" xfId="6003"/>
    <cellStyle name="Comma 4 2 7 5 5 2 2" xfId="6004"/>
    <cellStyle name="Comma 4 2 7 5 5 2 3" xfId="6005"/>
    <cellStyle name="Comma 4 2 7 5 5 3" xfId="6006"/>
    <cellStyle name="Comma 4 2 7 5 5 3 2" xfId="6007"/>
    <cellStyle name="Comma 4 2 7 5 5 3 3" xfId="6008"/>
    <cellStyle name="Comma 4 2 7 5 5 4" xfId="6009"/>
    <cellStyle name="Comma 4 2 7 5 5 5" xfId="6010"/>
    <cellStyle name="Comma 4 2 7 5 6" xfId="6011"/>
    <cellStyle name="Comma 4 2 7 5 6 2" xfId="6012"/>
    <cellStyle name="Comma 4 2 7 5 6 3" xfId="6013"/>
    <cellStyle name="Comma 4 2 7 5 7" xfId="6014"/>
    <cellStyle name="Comma 4 2 7 5 7 2" xfId="6015"/>
    <cellStyle name="Comma 4 2 7 5 7 3" xfId="6016"/>
    <cellStyle name="Comma 4 2 7 5 8" xfId="6017"/>
    <cellStyle name="Comma 4 2 7 5 9" xfId="6018"/>
    <cellStyle name="Comma 4 2 7 6" xfId="6019"/>
    <cellStyle name="Comma 4 2 7 6 2" xfId="6020"/>
    <cellStyle name="Comma 4 2 7 6 2 2" xfId="6021"/>
    <cellStyle name="Comma 4 2 7 6 2 2 2" xfId="6022"/>
    <cellStyle name="Comma 4 2 7 6 2 2 3" xfId="6023"/>
    <cellStyle name="Comma 4 2 7 6 2 3" xfId="6024"/>
    <cellStyle name="Comma 4 2 7 6 2 3 2" xfId="6025"/>
    <cellStyle name="Comma 4 2 7 6 2 3 3" xfId="6026"/>
    <cellStyle name="Comma 4 2 7 6 2 4" xfId="6027"/>
    <cellStyle name="Comma 4 2 7 6 2 5" xfId="6028"/>
    <cellStyle name="Comma 4 2 7 6 3" xfId="6029"/>
    <cellStyle name="Comma 4 2 7 6 3 2" xfId="6030"/>
    <cellStyle name="Comma 4 2 7 6 3 2 2" xfId="6031"/>
    <cellStyle name="Comma 4 2 7 6 3 2 3" xfId="6032"/>
    <cellStyle name="Comma 4 2 7 6 3 3" xfId="6033"/>
    <cellStyle name="Comma 4 2 7 6 3 3 2" xfId="6034"/>
    <cellStyle name="Comma 4 2 7 6 3 3 3" xfId="6035"/>
    <cellStyle name="Comma 4 2 7 6 3 4" xfId="6036"/>
    <cellStyle name="Comma 4 2 7 6 3 5" xfId="6037"/>
    <cellStyle name="Comma 4 2 7 6 4" xfId="6038"/>
    <cellStyle name="Comma 4 2 7 6 4 2" xfId="6039"/>
    <cellStyle name="Comma 4 2 7 6 4 2 2" xfId="6040"/>
    <cellStyle name="Comma 4 2 7 6 4 2 3" xfId="6041"/>
    <cellStyle name="Comma 4 2 7 6 4 3" xfId="6042"/>
    <cellStyle name="Comma 4 2 7 6 4 3 2" xfId="6043"/>
    <cellStyle name="Comma 4 2 7 6 4 3 3" xfId="6044"/>
    <cellStyle name="Comma 4 2 7 6 4 4" xfId="6045"/>
    <cellStyle name="Comma 4 2 7 6 4 5" xfId="6046"/>
    <cellStyle name="Comma 4 2 7 6 5" xfId="6047"/>
    <cellStyle name="Comma 4 2 7 6 5 2" xfId="6048"/>
    <cellStyle name="Comma 4 2 7 6 5 2 2" xfId="6049"/>
    <cellStyle name="Comma 4 2 7 6 5 2 3" xfId="6050"/>
    <cellStyle name="Comma 4 2 7 6 5 3" xfId="6051"/>
    <cellStyle name="Comma 4 2 7 6 5 3 2" xfId="6052"/>
    <cellStyle name="Comma 4 2 7 6 5 3 3" xfId="6053"/>
    <cellStyle name="Comma 4 2 7 6 5 4" xfId="6054"/>
    <cellStyle name="Comma 4 2 7 6 5 5" xfId="6055"/>
    <cellStyle name="Comma 4 2 7 6 6" xfId="6056"/>
    <cellStyle name="Comma 4 2 7 6 6 2" xfId="6057"/>
    <cellStyle name="Comma 4 2 7 6 6 3" xfId="6058"/>
    <cellStyle name="Comma 4 2 7 6 7" xfId="6059"/>
    <cellStyle name="Comma 4 2 7 6 7 2" xfId="6060"/>
    <cellStyle name="Comma 4 2 7 6 7 3" xfId="6061"/>
    <cellStyle name="Comma 4 2 7 6 8" xfId="6062"/>
    <cellStyle name="Comma 4 2 7 6 9" xfId="6063"/>
    <cellStyle name="Comma 4 2 7 7" xfId="6064"/>
    <cellStyle name="Comma 4 2 7 7 2" xfId="6065"/>
    <cellStyle name="Comma 4 2 7 7 2 2" xfId="6066"/>
    <cellStyle name="Comma 4 2 7 7 2 2 2" xfId="6067"/>
    <cellStyle name="Comma 4 2 7 7 2 2 3" xfId="6068"/>
    <cellStyle name="Comma 4 2 7 7 2 3" xfId="6069"/>
    <cellStyle name="Comma 4 2 7 7 2 3 2" xfId="6070"/>
    <cellStyle name="Comma 4 2 7 7 2 3 3" xfId="6071"/>
    <cellStyle name="Comma 4 2 7 7 2 4" xfId="6072"/>
    <cellStyle name="Comma 4 2 7 7 2 5" xfId="6073"/>
    <cellStyle name="Comma 4 2 7 7 3" xfId="6074"/>
    <cellStyle name="Comma 4 2 7 7 3 2" xfId="6075"/>
    <cellStyle name="Comma 4 2 7 7 3 2 2" xfId="6076"/>
    <cellStyle name="Comma 4 2 7 7 3 2 3" xfId="6077"/>
    <cellStyle name="Comma 4 2 7 7 3 3" xfId="6078"/>
    <cellStyle name="Comma 4 2 7 7 3 3 2" xfId="6079"/>
    <cellStyle name="Comma 4 2 7 7 3 3 3" xfId="6080"/>
    <cellStyle name="Comma 4 2 7 7 3 4" xfId="6081"/>
    <cellStyle name="Comma 4 2 7 7 3 5" xfId="6082"/>
    <cellStyle name="Comma 4 2 7 7 4" xfId="6083"/>
    <cellStyle name="Comma 4 2 7 7 4 2" xfId="6084"/>
    <cellStyle name="Comma 4 2 7 7 4 2 2" xfId="6085"/>
    <cellStyle name="Comma 4 2 7 7 4 2 3" xfId="6086"/>
    <cellStyle name="Comma 4 2 7 7 4 3" xfId="6087"/>
    <cellStyle name="Comma 4 2 7 7 4 3 2" xfId="6088"/>
    <cellStyle name="Comma 4 2 7 7 4 3 3" xfId="6089"/>
    <cellStyle name="Comma 4 2 7 7 4 4" xfId="6090"/>
    <cellStyle name="Comma 4 2 7 7 4 5" xfId="6091"/>
    <cellStyle name="Comma 4 2 7 7 5" xfId="6092"/>
    <cellStyle name="Comma 4 2 7 7 5 2" xfId="6093"/>
    <cellStyle name="Comma 4 2 7 7 5 2 2" xfId="6094"/>
    <cellStyle name="Comma 4 2 7 7 5 2 3" xfId="6095"/>
    <cellStyle name="Comma 4 2 7 7 5 3" xfId="6096"/>
    <cellStyle name="Comma 4 2 7 7 5 3 2" xfId="6097"/>
    <cellStyle name="Comma 4 2 7 7 5 3 3" xfId="6098"/>
    <cellStyle name="Comma 4 2 7 7 5 4" xfId="6099"/>
    <cellStyle name="Comma 4 2 7 7 5 5" xfId="6100"/>
    <cellStyle name="Comma 4 2 7 7 6" xfId="6101"/>
    <cellStyle name="Comma 4 2 7 7 6 2" xfId="6102"/>
    <cellStyle name="Comma 4 2 7 7 6 3" xfId="6103"/>
    <cellStyle name="Comma 4 2 7 7 7" xfId="6104"/>
    <cellStyle name="Comma 4 2 7 7 7 2" xfId="6105"/>
    <cellStyle name="Comma 4 2 7 7 7 3" xfId="6106"/>
    <cellStyle name="Comma 4 2 7 7 8" xfId="6107"/>
    <cellStyle name="Comma 4 2 7 7 9" xfId="6108"/>
    <cellStyle name="Comma 4 2 7 8" xfId="6109"/>
    <cellStyle name="Comma 4 2 7 8 2" xfId="6110"/>
    <cellStyle name="Comma 4 2 7 8 2 2" xfId="6111"/>
    <cellStyle name="Comma 4 2 7 8 2 3" xfId="6112"/>
    <cellStyle name="Comma 4 2 7 8 3" xfId="6113"/>
    <cellStyle name="Comma 4 2 7 8 3 2" xfId="6114"/>
    <cellStyle name="Comma 4 2 7 8 3 3" xfId="6115"/>
    <cellStyle name="Comma 4 2 7 8 4" xfId="6116"/>
    <cellStyle name="Comma 4 2 7 8 5" xfId="6117"/>
    <cellStyle name="Comma 4 2 7 9" xfId="6118"/>
    <cellStyle name="Comma 4 2 7 9 2" xfId="6119"/>
    <cellStyle name="Comma 4 2 7 9 2 2" xfId="6120"/>
    <cellStyle name="Comma 4 2 7 9 2 3" xfId="6121"/>
    <cellStyle name="Comma 4 2 7 9 3" xfId="6122"/>
    <cellStyle name="Comma 4 2 7 9 3 2" xfId="6123"/>
    <cellStyle name="Comma 4 2 7 9 3 3" xfId="6124"/>
    <cellStyle name="Comma 4 2 7 9 4" xfId="6125"/>
    <cellStyle name="Comma 4 2 7 9 5" xfId="6126"/>
    <cellStyle name="Comma 4 2 8" xfId="6127"/>
    <cellStyle name="Comma 4 2 8 2" xfId="6128"/>
    <cellStyle name="Comma 4 2 9" xfId="6129"/>
    <cellStyle name="Comma 4 2 9 2" xfId="6130"/>
    <cellStyle name="Comma 4 2 9 2 2" xfId="6131"/>
    <cellStyle name="Comma 4 2 9 2 2 2" xfId="6132"/>
    <cellStyle name="Comma 4 2 9 2 2 3" xfId="6133"/>
    <cellStyle name="Comma 4 2 9 2 3" xfId="6134"/>
    <cellStyle name="Comma 4 2 9 2 3 2" xfId="6135"/>
    <cellStyle name="Comma 4 2 9 2 3 3" xfId="6136"/>
    <cellStyle name="Comma 4 2 9 2 4" xfId="6137"/>
    <cellStyle name="Comma 4 2 9 2 5" xfId="6138"/>
    <cellStyle name="Comma 4 2 9 3" xfId="6139"/>
    <cellStyle name="Comma 4 2 9 3 2" xfId="6140"/>
    <cellStyle name="Comma 4 2 9 3 2 2" xfId="6141"/>
    <cellStyle name="Comma 4 2 9 3 2 3" xfId="6142"/>
    <cellStyle name="Comma 4 2 9 3 3" xfId="6143"/>
    <cellStyle name="Comma 4 2 9 3 3 2" xfId="6144"/>
    <cellStyle name="Comma 4 2 9 3 3 3" xfId="6145"/>
    <cellStyle name="Comma 4 2 9 3 4" xfId="6146"/>
    <cellStyle name="Comma 4 2 9 3 5" xfId="6147"/>
    <cellStyle name="Comma 4 2 9 4" xfId="6148"/>
    <cellStyle name="Comma 4 2 9 4 2" xfId="6149"/>
    <cellStyle name="Comma 4 2 9 4 2 2" xfId="6150"/>
    <cellStyle name="Comma 4 2 9 4 2 3" xfId="6151"/>
    <cellStyle name="Comma 4 2 9 4 3" xfId="6152"/>
    <cellStyle name="Comma 4 2 9 4 3 2" xfId="6153"/>
    <cellStyle name="Comma 4 2 9 4 3 3" xfId="6154"/>
    <cellStyle name="Comma 4 2 9 4 4" xfId="6155"/>
    <cellStyle name="Comma 4 2 9 4 5" xfId="6156"/>
    <cellStyle name="Comma 4 2 9 5" xfId="6157"/>
    <cellStyle name="Comma 4 2 9 5 2" xfId="6158"/>
    <cellStyle name="Comma 4 2 9 5 2 2" xfId="6159"/>
    <cellStyle name="Comma 4 2 9 5 2 3" xfId="6160"/>
    <cellStyle name="Comma 4 2 9 5 3" xfId="6161"/>
    <cellStyle name="Comma 4 2 9 5 3 2" xfId="6162"/>
    <cellStyle name="Comma 4 2 9 5 3 3" xfId="6163"/>
    <cellStyle name="Comma 4 2 9 5 4" xfId="6164"/>
    <cellStyle name="Comma 4 2 9 5 5" xfId="6165"/>
    <cellStyle name="Comma 4 2 9 6" xfId="6166"/>
    <cellStyle name="Comma 4 2 9 6 2" xfId="6167"/>
    <cellStyle name="Comma 4 2 9 6 3" xfId="6168"/>
    <cellStyle name="Comma 4 2 9 7" xfId="6169"/>
    <cellStyle name="Comma 4 2 9 7 2" xfId="6170"/>
    <cellStyle name="Comma 4 2 9 7 3" xfId="6171"/>
    <cellStyle name="Comma 4 2 9 8" xfId="6172"/>
    <cellStyle name="Comma 4 2 9 9" xfId="6173"/>
    <cellStyle name="Comma 4 20" xfId="6174"/>
    <cellStyle name="Comma 4 20 2" xfId="6175"/>
    <cellStyle name="Comma 4 20 2 2" xfId="6176"/>
    <cellStyle name="Comma 4 20 2 3" xfId="6177"/>
    <cellStyle name="Comma 4 20 3" xfId="6178"/>
    <cellStyle name="Comma 4 20 3 2" xfId="6179"/>
    <cellStyle name="Comma 4 20 3 3" xfId="6180"/>
    <cellStyle name="Comma 4 20 4" xfId="6181"/>
    <cellStyle name="Comma 4 20 5" xfId="6182"/>
    <cellStyle name="Comma 4 21" xfId="6183"/>
    <cellStyle name="Comma 4 21 2" xfId="6184"/>
    <cellStyle name="Comma 4 21 3" xfId="6185"/>
    <cellStyle name="Comma 4 22" xfId="6186"/>
    <cellStyle name="Comma 4 22 2" xfId="6187"/>
    <cellStyle name="Comma 4 22 3" xfId="6188"/>
    <cellStyle name="Comma 4 23" xfId="6189"/>
    <cellStyle name="Comma 4 23 2" xfId="6190"/>
    <cellStyle name="Comma 4 23 3" xfId="6191"/>
    <cellStyle name="Comma 4 24" xfId="6192"/>
    <cellStyle name="Comma 4 25" xfId="6193"/>
    <cellStyle name="Comma 4 26" xfId="6194"/>
    <cellStyle name="Comma 4 3" xfId="6195"/>
    <cellStyle name="Comma 4 3 10" xfId="6196"/>
    <cellStyle name="Comma 4 3 10 2" xfId="6197"/>
    <cellStyle name="Comma 4 3 10 2 2" xfId="6198"/>
    <cellStyle name="Comma 4 3 10 2 2 2" xfId="6199"/>
    <cellStyle name="Comma 4 3 10 2 2 3" xfId="6200"/>
    <cellStyle name="Comma 4 3 10 2 3" xfId="6201"/>
    <cellStyle name="Comma 4 3 10 2 3 2" xfId="6202"/>
    <cellStyle name="Comma 4 3 10 2 3 3" xfId="6203"/>
    <cellStyle name="Comma 4 3 10 2 4" xfId="6204"/>
    <cellStyle name="Comma 4 3 10 2 5" xfId="6205"/>
    <cellStyle name="Comma 4 3 10 3" xfId="6206"/>
    <cellStyle name="Comma 4 3 10 3 2" xfId="6207"/>
    <cellStyle name="Comma 4 3 10 3 2 2" xfId="6208"/>
    <cellStyle name="Comma 4 3 10 3 2 3" xfId="6209"/>
    <cellStyle name="Comma 4 3 10 3 3" xfId="6210"/>
    <cellStyle name="Comma 4 3 10 3 3 2" xfId="6211"/>
    <cellStyle name="Comma 4 3 10 3 3 3" xfId="6212"/>
    <cellStyle name="Comma 4 3 10 3 4" xfId="6213"/>
    <cellStyle name="Comma 4 3 10 3 5" xfId="6214"/>
    <cellStyle name="Comma 4 3 10 4" xfId="6215"/>
    <cellStyle name="Comma 4 3 10 4 2" xfId="6216"/>
    <cellStyle name="Comma 4 3 10 4 2 2" xfId="6217"/>
    <cellStyle name="Comma 4 3 10 4 2 3" xfId="6218"/>
    <cellStyle name="Comma 4 3 10 4 3" xfId="6219"/>
    <cellStyle name="Comma 4 3 10 4 3 2" xfId="6220"/>
    <cellStyle name="Comma 4 3 10 4 3 3" xfId="6221"/>
    <cellStyle name="Comma 4 3 10 4 4" xfId="6222"/>
    <cellStyle name="Comma 4 3 10 4 5" xfId="6223"/>
    <cellStyle name="Comma 4 3 10 5" xfId="6224"/>
    <cellStyle name="Comma 4 3 10 5 2" xfId="6225"/>
    <cellStyle name="Comma 4 3 10 5 2 2" xfId="6226"/>
    <cellStyle name="Comma 4 3 10 5 2 3" xfId="6227"/>
    <cellStyle name="Comma 4 3 10 5 3" xfId="6228"/>
    <cellStyle name="Comma 4 3 10 5 3 2" xfId="6229"/>
    <cellStyle name="Comma 4 3 10 5 3 3" xfId="6230"/>
    <cellStyle name="Comma 4 3 10 5 4" xfId="6231"/>
    <cellStyle name="Comma 4 3 10 5 5" xfId="6232"/>
    <cellStyle name="Comma 4 3 10 6" xfId="6233"/>
    <cellStyle name="Comma 4 3 10 6 2" xfId="6234"/>
    <cellStyle name="Comma 4 3 10 6 3" xfId="6235"/>
    <cellStyle name="Comma 4 3 10 7" xfId="6236"/>
    <cellStyle name="Comma 4 3 10 7 2" xfId="6237"/>
    <cellStyle name="Comma 4 3 10 7 3" xfId="6238"/>
    <cellStyle name="Comma 4 3 10 8" xfId="6239"/>
    <cellStyle name="Comma 4 3 10 9" xfId="6240"/>
    <cellStyle name="Comma 4 3 11" xfId="6241"/>
    <cellStyle name="Comma 4 3 11 2" xfId="6242"/>
    <cellStyle name="Comma 4 3 11 2 2" xfId="6243"/>
    <cellStyle name="Comma 4 3 11 2 2 2" xfId="6244"/>
    <cellStyle name="Comma 4 3 11 2 2 3" xfId="6245"/>
    <cellStyle name="Comma 4 3 11 2 3" xfId="6246"/>
    <cellStyle name="Comma 4 3 11 2 3 2" xfId="6247"/>
    <cellStyle name="Comma 4 3 11 2 3 3" xfId="6248"/>
    <cellStyle name="Comma 4 3 11 2 4" xfId="6249"/>
    <cellStyle name="Comma 4 3 11 2 5" xfId="6250"/>
    <cellStyle name="Comma 4 3 11 3" xfId="6251"/>
    <cellStyle name="Comma 4 3 11 3 2" xfId="6252"/>
    <cellStyle name="Comma 4 3 11 3 2 2" xfId="6253"/>
    <cellStyle name="Comma 4 3 11 3 2 3" xfId="6254"/>
    <cellStyle name="Comma 4 3 11 3 3" xfId="6255"/>
    <cellStyle name="Comma 4 3 11 3 3 2" xfId="6256"/>
    <cellStyle name="Comma 4 3 11 3 3 3" xfId="6257"/>
    <cellStyle name="Comma 4 3 11 3 4" xfId="6258"/>
    <cellStyle name="Comma 4 3 11 3 5" xfId="6259"/>
    <cellStyle name="Comma 4 3 11 4" xfId="6260"/>
    <cellStyle name="Comma 4 3 11 4 2" xfId="6261"/>
    <cellStyle name="Comma 4 3 11 4 2 2" xfId="6262"/>
    <cellStyle name="Comma 4 3 11 4 2 3" xfId="6263"/>
    <cellStyle name="Comma 4 3 11 4 3" xfId="6264"/>
    <cellStyle name="Comma 4 3 11 4 3 2" xfId="6265"/>
    <cellStyle name="Comma 4 3 11 4 3 3" xfId="6266"/>
    <cellStyle name="Comma 4 3 11 4 4" xfId="6267"/>
    <cellStyle name="Comma 4 3 11 4 5" xfId="6268"/>
    <cellStyle name="Comma 4 3 11 5" xfId="6269"/>
    <cellStyle name="Comma 4 3 11 5 2" xfId="6270"/>
    <cellStyle name="Comma 4 3 11 5 2 2" xfId="6271"/>
    <cellStyle name="Comma 4 3 11 5 2 3" xfId="6272"/>
    <cellStyle name="Comma 4 3 11 5 3" xfId="6273"/>
    <cellStyle name="Comma 4 3 11 5 3 2" xfId="6274"/>
    <cellStyle name="Comma 4 3 11 5 3 3" xfId="6275"/>
    <cellStyle name="Comma 4 3 11 5 4" xfId="6276"/>
    <cellStyle name="Comma 4 3 11 5 5" xfId="6277"/>
    <cellStyle name="Comma 4 3 11 6" xfId="6278"/>
    <cellStyle name="Comma 4 3 11 6 2" xfId="6279"/>
    <cellStyle name="Comma 4 3 11 6 3" xfId="6280"/>
    <cellStyle name="Comma 4 3 11 7" xfId="6281"/>
    <cellStyle name="Comma 4 3 11 7 2" xfId="6282"/>
    <cellStyle name="Comma 4 3 11 7 3" xfId="6283"/>
    <cellStyle name="Comma 4 3 11 8" xfId="6284"/>
    <cellStyle name="Comma 4 3 11 9" xfId="6285"/>
    <cellStyle name="Comma 4 3 12" xfId="6286"/>
    <cellStyle name="Comma 4 3 12 2" xfId="6287"/>
    <cellStyle name="Comma 4 3 12 2 2" xfId="6288"/>
    <cellStyle name="Comma 4 3 12 2 2 2" xfId="6289"/>
    <cellStyle name="Comma 4 3 12 2 2 3" xfId="6290"/>
    <cellStyle name="Comma 4 3 12 2 3" xfId="6291"/>
    <cellStyle name="Comma 4 3 12 2 3 2" xfId="6292"/>
    <cellStyle name="Comma 4 3 12 2 3 3" xfId="6293"/>
    <cellStyle name="Comma 4 3 12 2 4" xfId="6294"/>
    <cellStyle name="Comma 4 3 12 2 5" xfId="6295"/>
    <cellStyle name="Comma 4 3 12 3" xfId="6296"/>
    <cellStyle name="Comma 4 3 12 3 2" xfId="6297"/>
    <cellStyle name="Comma 4 3 12 3 2 2" xfId="6298"/>
    <cellStyle name="Comma 4 3 12 3 2 3" xfId="6299"/>
    <cellStyle name="Comma 4 3 12 3 3" xfId="6300"/>
    <cellStyle name="Comma 4 3 12 3 3 2" xfId="6301"/>
    <cellStyle name="Comma 4 3 12 3 3 3" xfId="6302"/>
    <cellStyle name="Comma 4 3 12 3 4" xfId="6303"/>
    <cellStyle name="Comma 4 3 12 3 5" xfId="6304"/>
    <cellStyle name="Comma 4 3 12 4" xfId="6305"/>
    <cellStyle name="Comma 4 3 12 4 2" xfId="6306"/>
    <cellStyle name="Comma 4 3 12 4 2 2" xfId="6307"/>
    <cellStyle name="Comma 4 3 12 4 2 3" xfId="6308"/>
    <cellStyle name="Comma 4 3 12 4 3" xfId="6309"/>
    <cellStyle name="Comma 4 3 12 4 3 2" xfId="6310"/>
    <cellStyle name="Comma 4 3 12 4 3 3" xfId="6311"/>
    <cellStyle name="Comma 4 3 12 4 4" xfId="6312"/>
    <cellStyle name="Comma 4 3 12 4 5" xfId="6313"/>
    <cellStyle name="Comma 4 3 12 5" xfId="6314"/>
    <cellStyle name="Comma 4 3 12 5 2" xfId="6315"/>
    <cellStyle name="Comma 4 3 12 5 2 2" xfId="6316"/>
    <cellStyle name="Comma 4 3 12 5 2 3" xfId="6317"/>
    <cellStyle name="Comma 4 3 12 5 3" xfId="6318"/>
    <cellStyle name="Comma 4 3 12 5 3 2" xfId="6319"/>
    <cellStyle name="Comma 4 3 12 5 3 3" xfId="6320"/>
    <cellStyle name="Comma 4 3 12 5 4" xfId="6321"/>
    <cellStyle name="Comma 4 3 12 5 5" xfId="6322"/>
    <cellStyle name="Comma 4 3 12 6" xfId="6323"/>
    <cellStyle name="Comma 4 3 12 6 2" xfId="6324"/>
    <cellStyle name="Comma 4 3 12 6 3" xfId="6325"/>
    <cellStyle name="Comma 4 3 12 7" xfId="6326"/>
    <cellStyle name="Comma 4 3 12 7 2" xfId="6327"/>
    <cellStyle name="Comma 4 3 12 7 3" xfId="6328"/>
    <cellStyle name="Comma 4 3 12 8" xfId="6329"/>
    <cellStyle name="Comma 4 3 12 9" xfId="6330"/>
    <cellStyle name="Comma 4 3 13" xfId="6331"/>
    <cellStyle name="Comma 4 3 13 2" xfId="6332"/>
    <cellStyle name="Comma 4 3 13 2 2" xfId="6333"/>
    <cellStyle name="Comma 4 3 13 2 2 2" xfId="6334"/>
    <cellStyle name="Comma 4 3 13 2 2 3" xfId="6335"/>
    <cellStyle name="Comma 4 3 13 2 3" xfId="6336"/>
    <cellStyle name="Comma 4 3 13 2 3 2" xfId="6337"/>
    <cellStyle name="Comma 4 3 13 2 3 3" xfId="6338"/>
    <cellStyle name="Comma 4 3 13 2 4" xfId="6339"/>
    <cellStyle name="Comma 4 3 13 2 5" xfId="6340"/>
    <cellStyle name="Comma 4 3 13 3" xfId="6341"/>
    <cellStyle name="Comma 4 3 13 3 2" xfId="6342"/>
    <cellStyle name="Comma 4 3 13 3 2 2" xfId="6343"/>
    <cellStyle name="Comma 4 3 13 3 2 3" xfId="6344"/>
    <cellStyle name="Comma 4 3 13 3 3" xfId="6345"/>
    <cellStyle name="Comma 4 3 13 3 3 2" xfId="6346"/>
    <cellStyle name="Comma 4 3 13 3 3 3" xfId="6347"/>
    <cellStyle name="Comma 4 3 13 3 4" xfId="6348"/>
    <cellStyle name="Comma 4 3 13 3 5" xfId="6349"/>
    <cellStyle name="Comma 4 3 13 4" xfId="6350"/>
    <cellStyle name="Comma 4 3 13 4 2" xfId="6351"/>
    <cellStyle name="Comma 4 3 13 4 2 2" xfId="6352"/>
    <cellStyle name="Comma 4 3 13 4 2 3" xfId="6353"/>
    <cellStyle name="Comma 4 3 13 4 3" xfId="6354"/>
    <cellStyle name="Comma 4 3 13 4 3 2" xfId="6355"/>
    <cellStyle name="Comma 4 3 13 4 3 3" xfId="6356"/>
    <cellStyle name="Comma 4 3 13 4 4" xfId="6357"/>
    <cellStyle name="Comma 4 3 13 4 5" xfId="6358"/>
    <cellStyle name="Comma 4 3 13 5" xfId="6359"/>
    <cellStyle name="Comma 4 3 13 5 2" xfId="6360"/>
    <cellStyle name="Comma 4 3 13 5 2 2" xfId="6361"/>
    <cellStyle name="Comma 4 3 13 5 2 3" xfId="6362"/>
    <cellStyle name="Comma 4 3 13 5 3" xfId="6363"/>
    <cellStyle name="Comma 4 3 13 5 3 2" xfId="6364"/>
    <cellStyle name="Comma 4 3 13 5 3 3" xfId="6365"/>
    <cellStyle name="Comma 4 3 13 5 4" xfId="6366"/>
    <cellStyle name="Comma 4 3 13 5 5" xfId="6367"/>
    <cellStyle name="Comma 4 3 13 6" xfId="6368"/>
    <cellStyle name="Comma 4 3 13 6 2" xfId="6369"/>
    <cellStyle name="Comma 4 3 13 6 3" xfId="6370"/>
    <cellStyle name="Comma 4 3 13 7" xfId="6371"/>
    <cellStyle name="Comma 4 3 13 7 2" xfId="6372"/>
    <cellStyle name="Comma 4 3 13 7 3" xfId="6373"/>
    <cellStyle name="Comma 4 3 13 8" xfId="6374"/>
    <cellStyle name="Comma 4 3 13 9" xfId="6375"/>
    <cellStyle name="Comma 4 3 14" xfId="6376"/>
    <cellStyle name="Comma 4 3 14 2" xfId="6377"/>
    <cellStyle name="Comma 4 3 14 2 2" xfId="6378"/>
    <cellStyle name="Comma 4 3 14 2 2 2" xfId="6379"/>
    <cellStyle name="Comma 4 3 14 2 2 3" xfId="6380"/>
    <cellStyle name="Comma 4 3 14 2 3" xfId="6381"/>
    <cellStyle name="Comma 4 3 14 2 3 2" xfId="6382"/>
    <cellStyle name="Comma 4 3 14 2 3 3" xfId="6383"/>
    <cellStyle name="Comma 4 3 14 2 4" xfId="6384"/>
    <cellStyle name="Comma 4 3 14 2 5" xfId="6385"/>
    <cellStyle name="Comma 4 3 14 3" xfId="6386"/>
    <cellStyle name="Comma 4 3 14 3 2" xfId="6387"/>
    <cellStyle name="Comma 4 3 14 3 2 2" xfId="6388"/>
    <cellStyle name="Comma 4 3 14 3 2 3" xfId="6389"/>
    <cellStyle name="Comma 4 3 14 3 3" xfId="6390"/>
    <cellStyle name="Comma 4 3 14 3 3 2" xfId="6391"/>
    <cellStyle name="Comma 4 3 14 3 3 3" xfId="6392"/>
    <cellStyle name="Comma 4 3 14 3 4" xfId="6393"/>
    <cellStyle name="Comma 4 3 14 3 5" xfId="6394"/>
    <cellStyle name="Comma 4 3 14 4" xfId="6395"/>
    <cellStyle name="Comma 4 3 14 4 2" xfId="6396"/>
    <cellStyle name="Comma 4 3 14 4 2 2" xfId="6397"/>
    <cellStyle name="Comma 4 3 14 4 2 3" xfId="6398"/>
    <cellStyle name="Comma 4 3 14 4 3" xfId="6399"/>
    <cellStyle name="Comma 4 3 14 4 3 2" xfId="6400"/>
    <cellStyle name="Comma 4 3 14 4 3 3" xfId="6401"/>
    <cellStyle name="Comma 4 3 14 4 4" xfId="6402"/>
    <cellStyle name="Comma 4 3 14 4 5" xfId="6403"/>
    <cellStyle name="Comma 4 3 14 5" xfId="6404"/>
    <cellStyle name="Comma 4 3 14 5 2" xfId="6405"/>
    <cellStyle name="Comma 4 3 14 5 2 2" xfId="6406"/>
    <cellStyle name="Comma 4 3 14 5 2 3" xfId="6407"/>
    <cellStyle name="Comma 4 3 14 5 3" xfId="6408"/>
    <cellStyle name="Comma 4 3 14 5 3 2" xfId="6409"/>
    <cellStyle name="Comma 4 3 14 5 3 3" xfId="6410"/>
    <cellStyle name="Comma 4 3 14 5 4" xfId="6411"/>
    <cellStyle name="Comma 4 3 14 5 5" xfId="6412"/>
    <cellStyle name="Comma 4 3 14 6" xfId="6413"/>
    <cellStyle name="Comma 4 3 14 6 2" xfId="6414"/>
    <cellStyle name="Comma 4 3 14 6 3" xfId="6415"/>
    <cellStyle name="Comma 4 3 14 7" xfId="6416"/>
    <cellStyle name="Comma 4 3 14 7 2" xfId="6417"/>
    <cellStyle name="Comma 4 3 14 7 3" xfId="6418"/>
    <cellStyle name="Comma 4 3 14 8" xfId="6419"/>
    <cellStyle name="Comma 4 3 14 9" xfId="6420"/>
    <cellStyle name="Comma 4 3 15" xfId="6421"/>
    <cellStyle name="Comma 4 3 15 2" xfId="6422"/>
    <cellStyle name="Comma 4 3 15 2 2" xfId="6423"/>
    <cellStyle name="Comma 4 3 15 2 3" xfId="6424"/>
    <cellStyle name="Comma 4 3 15 3" xfId="6425"/>
    <cellStyle name="Comma 4 3 15 3 2" xfId="6426"/>
    <cellStyle name="Comma 4 3 15 3 3" xfId="6427"/>
    <cellStyle name="Comma 4 3 15 4" xfId="6428"/>
    <cellStyle name="Comma 4 3 15 5" xfId="6429"/>
    <cellStyle name="Comma 4 3 16" xfId="6430"/>
    <cellStyle name="Comma 4 3 16 2" xfId="6431"/>
    <cellStyle name="Comma 4 3 16 2 2" xfId="6432"/>
    <cellStyle name="Comma 4 3 16 2 3" xfId="6433"/>
    <cellStyle name="Comma 4 3 16 3" xfId="6434"/>
    <cellStyle name="Comma 4 3 16 3 2" xfId="6435"/>
    <cellStyle name="Comma 4 3 16 3 3" xfId="6436"/>
    <cellStyle name="Comma 4 3 16 4" xfId="6437"/>
    <cellStyle name="Comma 4 3 16 5" xfId="6438"/>
    <cellStyle name="Comma 4 3 17" xfId="6439"/>
    <cellStyle name="Comma 4 3 17 2" xfId="6440"/>
    <cellStyle name="Comma 4 3 17 2 2" xfId="6441"/>
    <cellStyle name="Comma 4 3 17 2 3" xfId="6442"/>
    <cellStyle name="Comma 4 3 17 3" xfId="6443"/>
    <cellStyle name="Comma 4 3 17 3 2" xfId="6444"/>
    <cellStyle name="Comma 4 3 17 3 3" xfId="6445"/>
    <cellStyle name="Comma 4 3 17 4" xfId="6446"/>
    <cellStyle name="Comma 4 3 17 5" xfId="6447"/>
    <cellStyle name="Comma 4 3 18" xfId="6448"/>
    <cellStyle name="Comma 4 3 18 2" xfId="6449"/>
    <cellStyle name="Comma 4 3 18 2 2" xfId="6450"/>
    <cellStyle name="Comma 4 3 18 2 3" xfId="6451"/>
    <cellStyle name="Comma 4 3 18 3" xfId="6452"/>
    <cellStyle name="Comma 4 3 18 3 2" xfId="6453"/>
    <cellStyle name="Comma 4 3 18 3 3" xfId="6454"/>
    <cellStyle name="Comma 4 3 18 4" xfId="6455"/>
    <cellStyle name="Comma 4 3 18 5" xfId="6456"/>
    <cellStyle name="Comma 4 3 19" xfId="6457"/>
    <cellStyle name="Comma 4 3 19 2" xfId="6458"/>
    <cellStyle name="Comma 4 3 19 3" xfId="6459"/>
    <cellStyle name="Comma 4 3 2" xfId="6460"/>
    <cellStyle name="Comma 4 3 2 10" xfId="6461"/>
    <cellStyle name="Comma 4 3 2 10 2" xfId="6462"/>
    <cellStyle name="Comma 4 3 2 10 2 2" xfId="6463"/>
    <cellStyle name="Comma 4 3 2 10 2 2 2" xfId="6464"/>
    <cellStyle name="Comma 4 3 2 10 2 2 3" xfId="6465"/>
    <cellStyle name="Comma 4 3 2 10 2 3" xfId="6466"/>
    <cellStyle name="Comma 4 3 2 10 2 3 2" xfId="6467"/>
    <cellStyle name="Comma 4 3 2 10 2 3 3" xfId="6468"/>
    <cellStyle name="Comma 4 3 2 10 2 4" xfId="6469"/>
    <cellStyle name="Comma 4 3 2 10 2 5" xfId="6470"/>
    <cellStyle name="Comma 4 3 2 10 3" xfId="6471"/>
    <cellStyle name="Comma 4 3 2 10 3 2" xfId="6472"/>
    <cellStyle name="Comma 4 3 2 10 3 2 2" xfId="6473"/>
    <cellStyle name="Comma 4 3 2 10 3 2 3" xfId="6474"/>
    <cellStyle name="Comma 4 3 2 10 3 3" xfId="6475"/>
    <cellStyle name="Comma 4 3 2 10 3 3 2" xfId="6476"/>
    <cellStyle name="Comma 4 3 2 10 3 3 3" xfId="6477"/>
    <cellStyle name="Comma 4 3 2 10 3 4" xfId="6478"/>
    <cellStyle name="Comma 4 3 2 10 3 5" xfId="6479"/>
    <cellStyle name="Comma 4 3 2 10 4" xfId="6480"/>
    <cellStyle name="Comma 4 3 2 10 4 2" xfId="6481"/>
    <cellStyle name="Comma 4 3 2 10 4 2 2" xfId="6482"/>
    <cellStyle name="Comma 4 3 2 10 4 2 3" xfId="6483"/>
    <cellStyle name="Comma 4 3 2 10 4 3" xfId="6484"/>
    <cellStyle name="Comma 4 3 2 10 4 3 2" xfId="6485"/>
    <cellStyle name="Comma 4 3 2 10 4 3 3" xfId="6486"/>
    <cellStyle name="Comma 4 3 2 10 4 4" xfId="6487"/>
    <cellStyle name="Comma 4 3 2 10 4 5" xfId="6488"/>
    <cellStyle name="Comma 4 3 2 10 5" xfId="6489"/>
    <cellStyle name="Comma 4 3 2 10 5 2" xfId="6490"/>
    <cellStyle name="Comma 4 3 2 10 5 2 2" xfId="6491"/>
    <cellStyle name="Comma 4 3 2 10 5 2 3" xfId="6492"/>
    <cellStyle name="Comma 4 3 2 10 5 3" xfId="6493"/>
    <cellStyle name="Comma 4 3 2 10 5 3 2" xfId="6494"/>
    <cellStyle name="Comma 4 3 2 10 5 3 3" xfId="6495"/>
    <cellStyle name="Comma 4 3 2 10 5 4" xfId="6496"/>
    <cellStyle name="Comma 4 3 2 10 5 5" xfId="6497"/>
    <cellStyle name="Comma 4 3 2 10 6" xfId="6498"/>
    <cellStyle name="Comma 4 3 2 10 6 2" xfId="6499"/>
    <cellStyle name="Comma 4 3 2 10 6 3" xfId="6500"/>
    <cellStyle name="Comma 4 3 2 10 7" xfId="6501"/>
    <cellStyle name="Comma 4 3 2 10 7 2" xfId="6502"/>
    <cellStyle name="Comma 4 3 2 10 7 3" xfId="6503"/>
    <cellStyle name="Comma 4 3 2 10 8" xfId="6504"/>
    <cellStyle name="Comma 4 3 2 10 9" xfId="6505"/>
    <cellStyle name="Comma 4 3 2 11" xfId="6506"/>
    <cellStyle name="Comma 4 3 2 11 2" xfId="6507"/>
    <cellStyle name="Comma 4 3 2 11 2 2" xfId="6508"/>
    <cellStyle name="Comma 4 3 2 11 2 3" xfId="6509"/>
    <cellStyle name="Comma 4 3 2 11 3" xfId="6510"/>
    <cellStyle name="Comma 4 3 2 11 3 2" xfId="6511"/>
    <cellStyle name="Comma 4 3 2 11 3 3" xfId="6512"/>
    <cellStyle name="Comma 4 3 2 11 4" xfId="6513"/>
    <cellStyle name="Comma 4 3 2 11 5" xfId="6514"/>
    <cellStyle name="Comma 4 3 2 12" xfId="6515"/>
    <cellStyle name="Comma 4 3 2 12 2" xfId="6516"/>
    <cellStyle name="Comma 4 3 2 12 2 2" xfId="6517"/>
    <cellStyle name="Comma 4 3 2 12 2 3" xfId="6518"/>
    <cellStyle name="Comma 4 3 2 12 3" xfId="6519"/>
    <cellStyle name="Comma 4 3 2 12 3 2" xfId="6520"/>
    <cellStyle name="Comma 4 3 2 12 3 3" xfId="6521"/>
    <cellStyle name="Comma 4 3 2 12 4" xfId="6522"/>
    <cellStyle name="Comma 4 3 2 12 5" xfId="6523"/>
    <cellStyle name="Comma 4 3 2 13" xfId="6524"/>
    <cellStyle name="Comma 4 3 2 13 2" xfId="6525"/>
    <cellStyle name="Comma 4 3 2 13 2 2" xfId="6526"/>
    <cellStyle name="Comma 4 3 2 13 2 3" xfId="6527"/>
    <cellStyle name="Comma 4 3 2 13 3" xfId="6528"/>
    <cellStyle name="Comma 4 3 2 13 3 2" xfId="6529"/>
    <cellStyle name="Comma 4 3 2 13 3 3" xfId="6530"/>
    <cellStyle name="Comma 4 3 2 13 4" xfId="6531"/>
    <cellStyle name="Comma 4 3 2 13 5" xfId="6532"/>
    <cellStyle name="Comma 4 3 2 14" xfId="6533"/>
    <cellStyle name="Comma 4 3 2 14 2" xfId="6534"/>
    <cellStyle name="Comma 4 3 2 14 2 2" xfId="6535"/>
    <cellStyle name="Comma 4 3 2 14 2 3" xfId="6536"/>
    <cellStyle name="Comma 4 3 2 14 3" xfId="6537"/>
    <cellStyle name="Comma 4 3 2 14 3 2" xfId="6538"/>
    <cellStyle name="Comma 4 3 2 14 3 3" xfId="6539"/>
    <cellStyle name="Comma 4 3 2 14 4" xfId="6540"/>
    <cellStyle name="Comma 4 3 2 14 5" xfId="6541"/>
    <cellStyle name="Comma 4 3 2 15" xfId="6542"/>
    <cellStyle name="Comma 4 3 2 15 2" xfId="6543"/>
    <cellStyle name="Comma 4 3 2 15 3" xfId="6544"/>
    <cellStyle name="Comma 4 3 2 16" xfId="6545"/>
    <cellStyle name="Comma 4 3 2 16 2" xfId="6546"/>
    <cellStyle name="Comma 4 3 2 16 3" xfId="6547"/>
    <cellStyle name="Comma 4 3 2 17" xfId="6548"/>
    <cellStyle name="Comma 4 3 2 17 2" xfId="6549"/>
    <cellStyle name="Comma 4 3 2 17 3" xfId="6550"/>
    <cellStyle name="Comma 4 3 2 18" xfId="6551"/>
    <cellStyle name="Comma 4 3 2 19" xfId="6552"/>
    <cellStyle name="Comma 4 3 2 2" xfId="6553"/>
    <cellStyle name="Comma 4 3 2 2 10" xfId="6554"/>
    <cellStyle name="Comma 4 3 2 2 10 2" xfId="6555"/>
    <cellStyle name="Comma 4 3 2 2 10 2 2" xfId="6556"/>
    <cellStyle name="Comma 4 3 2 2 10 2 3" xfId="6557"/>
    <cellStyle name="Comma 4 3 2 2 10 3" xfId="6558"/>
    <cellStyle name="Comma 4 3 2 2 10 3 2" xfId="6559"/>
    <cellStyle name="Comma 4 3 2 2 10 3 3" xfId="6560"/>
    <cellStyle name="Comma 4 3 2 2 10 4" xfId="6561"/>
    <cellStyle name="Comma 4 3 2 2 10 5" xfId="6562"/>
    <cellStyle name="Comma 4 3 2 2 11" xfId="6563"/>
    <cellStyle name="Comma 4 3 2 2 11 2" xfId="6564"/>
    <cellStyle name="Comma 4 3 2 2 11 2 2" xfId="6565"/>
    <cellStyle name="Comma 4 3 2 2 11 2 3" xfId="6566"/>
    <cellStyle name="Comma 4 3 2 2 11 3" xfId="6567"/>
    <cellStyle name="Comma 4 3 2 2 11 3 2" xfId="6568"/>
    <cellStyle name="Comma 4 3 2 2 11 3 3" xfId="6569"/>
    <cellStyle name="Comma 4 3 2 2 11 4" xfId="6570"/>
    <cellStyle name="Comma 4 3 2 2 11 5" xfId="6571"/>
    <cellStyle name="Comma 4 3 2 2 12" xfId="6572"/>
    <cellStyle name="Comma 4 3 2 2 12 2" xfId="6573"/>
    <cellStyle name="Comma 4 3 2 2 12 3" xfId="6574"/>
    <cellStyle name="Comma 4 3 2 2 13" xfId="6575"/>
    <cellStyle name="Comma 4 3 2 2 13 2" xfId="6576"/>
    <cellStyle name="Comma 4 3 2 2 13 3" xfId="6577"/>
    <cellStyle name="Comma 4 3 2 2 14" xfId="6578"/>
    <cellStyle name="Comma 4 3 2 2 14 2" xfId="6579"/>
    <cellStyle name="Comma 4 3 2 2 14 3" xfId="6580"/>
    <cellStyle name="Comma 4 3 2 2 15" xfId="6581"/>
    <cellStyle name="Comma 4 3 2 2 16" xfId="6582"/>
    <cellStyle name="Comma 4 3 2 2 2" xfId="6583"/>
    <cellStyle name="Comma 4 3 2 2 2 2" xfId="6584"/>
    <cellStyle name="Comma 4 3 2 2 2 2 2" xfId="6585"/>
    <cellStyle name="Comma 4 3 2 2 2 2 2 2" xfId="6586"/>
    <cellStyle name="Comma 4 3 2 2 2 2 2 3" xfId="6587"/>
    <cellStyle name="Comma 4 3 2 2 2 2 3" xfId="6588"/>
    <cellStyle name="Comma 4 3 2 2 2 2 3 2" xfId="6589"/>
    <cellStyle name="Comma 4 3 2 2 2 2 3 3" xfId="6590"/>
    <cellStyle name="Comma 4 3 2 2 2 2 4" xfId="6591"/>
    <cellStyle name="Comma 4 3 2 2 2 2 5" xfId="6592"/>
    <cellStyle name="Comma 4 3 2 2 2 3" xfId="6593"/>
    <cellStyle name="Comma 4 3 2 2 2 3 2" xfId="6594"/>
    <cellStyle name="Comma 4 3 2 2 2 3 2 2" xfId="6595"/>
    <cellStyle name="Comma 4 3 2 2 2 3 2 3" xfId="6596"/>
    <cellStyle name="Comma 4 3 2 2 2 3 3" xfId="6597"/>
    <cellStyle name="Comma 4 3 2 2 2 3 3 2" xfId="6598"/>
    <cellStyle name="Comma 4 3 2 2 2 3 3 3" xfId="6599"/>
    <cellStyle name="Comma 4 3 2 2 2 3 4" xfId="6600"/>
    <cellStyle name="Comma 4 3 2 2 2 3 5" xfId="6601"/>
    <cellStyle name="Comma 4 3 2 2 2 4" xfId="6602"/>
    <cellStyle name="Comma 4 3 2 2 2 4 2" xfId="6603"/>
    <cellStyle name="Comma 4 3 2 2 2 4 2 2" xfId="6604"/>
    <cellStyle name="Comma 4 3 2 2 2 4 2 3" xfId="6605"/>
    <cellStyle name="Comma 4 3 2 2 2 4 3" xfId="6606"/>
    <cellStyle name="Comma 4 3 2 2 2 4 3 2" xfId="6607"/>
    <cellStyle name="Comma 4 3 2 2 2 4 3 3" xfId="6608"/>
    <cellStyle name="Comma 4 3 2 2 2 4 4" xfId="6609"/>
    <cellStyle name="Comma 4 3 2 2 2 4 5" xfId="6610"/>
    <cellStyle name="Comma 4 3 2 2 2 5" xfId="6611"/>
    <cellStyle name="Comma 4 3 2 2 2 5 2" xfId="6612"/>
    <cellStyle name="Comma 4 3 2 2 2 5 2 2" xfId="6613"/>
    <cellStyle name="Comma 4 3 2 2 2 5 2 3" xfId="6614"/>
    <cellStyle name="Comma 4 3 2 2 2 5 3" xfId="6615"/>
    <cellStyle name="Comma 4 3 2 2 2 5 3 2" xfId="6616"/>
    <cellStyle name="Comma 4 3 2 2 2 5 3 3" xfId="6617"/>
    <cellStyle name="Comma 4 3 2 2 2 5 4" xfId="6618"/>
    <cellStyle name="Comma 4 3 2 2 2 5 5" xfId="6619"/>
    <cellStyle name="Comma 4 3 2 2 2 6" xfId="6620"/>
    <cellStyle name="Comma 4 3 2 2 2 6 2" xfId="6621"/>
    <cellStyle name="Comma 4 3 2 2 2 6 3" xfId="6622"/>
    <cellStyle name="Comma 4 3 2 2 2 7" xfId="6623"/>
    <cellStyle name="Comma 4 3 2 2 2 7 2" xfId="6624"/>
    <cellStyle name="Comma 4 3 2 2 2 7 3" xfId="6625"/>
    <cellStyle name="Comma 4 3 2 2 2 8" xfId="6626"/>
    <cellStyle name="Comma 4 3 2 2 2 9" xfId="6627"/>
    <cellStyle name="Comma 4 3 2 2 3" xfId="6628"/>
    <cellStyle name="Comma 4 3 2 2 3 2" xfId="6629"/>
    <cellStyle name="Comma 4 3 2 2 3 2 2" xfId="6630"/>
    <cellStyle name="Comma 4 3 2 2 3 2 2 2" xfId="6631"/>
    <cellStyle name="Comma 4 3 2 2 3 2 2 3" xfId="6632"/>
    <cellStyle name="Comma 4 3 2 2 3 2 3" xfId="6633"/>
    <cellStyle name="Comma 4 3 2 2 3 2 3 2" xfId="6634"/>
    <cellStyle name="Comma 4 3 2 2 3 2 3 3" xfId="6635"/>
    <cellStyle name="Comma 4 3 2 2 3 2 4" xfId="6636"/>
    <cellStyle name="Comma 4 3 2 2 3 2 5" xfId="6637"/>
    <cellStyle name="Comma 4 3 2 2 3 3" xfId="6638"/>
    <cellStyle name="Comma 4 3 2 2 3 3 2" xfId="6639"/>
    <cellStyle name="Comma 4 3 2 2 3 3 2 2" xfId="6640"/>
    <cellStyle name="Comma 4 3 2 2 3 3 2 3" xfId="6641"/>
    <cellStyle name="Comma 4 3 2 2 3 3 3" xfId="6642"/>
    <cellStyle name="Comma 4 3 2 2 3 3 3 2" xfId="6643"/>
    <cellStyle name="Comma 4 3 2 2 3 3 3 3" xfId="6644"/>
    <cellStyle name="Comma 4 3 2 2 3 3 4" xfId="6645"/>
    <cellStyle name="Comma 4 3 2 2 3 3 5" xfId="6646"/>
    <cellStyle name="Comma 4 3 2 2 3 4" xfId="6647"/>
    <cellStyle name="Comma 4 3 2 2 3 4 2" xfId="6648"/>
    <cellStyle name="Comma 4 3 2 2 3 4 2 2" xfId="6649"/>
    <cellStyle name="Comma 4 3 2 2 3 4 2 3" xfId="6650"/>
    <cellStyle name="Comma 4 3 2 2 3 4 3" xfId="6651"/>
    <cellStyle name="Comma 4 3 2 2 3 4 3 2" xfId="6652"/>
    <cellStyle name="Comma 4 3 2 2 3 4 3 3" xfId="6653"/>
    <cellStyle name="Comma 4 3 2 2 3 4 4" xfId="6654"/>
    <cellStyle name="Comma 4 3 2 2 3 4 5" xfId="6655"/>
    <cellStyle name="Comma 4 3 2 2 3 5" xfId="6656"/>
    <cellStyle name="Comma 4 3 2 2 3 5 2" xfId="6657"/>
    <cellStyle name="Comma 4 3 2 2 3 5 2 2" xfId="6658"/>
    <cellStyle name="Comma 4 3 2 2 3 5 2 3" xfId="6659"/>
    <cellStyle name="Comma 4 3 2 2 3 5 3" xfId="6660"/>
    <cellStyle name="Comma 4 3 2 2 3 5 3 2" xfId="6661"/>
    <cellStyle name="Comma 4 3 2 2 3 5 3 3" xfId="6662"/>
    <cellStyle name="Comma 4 3 2 2 3 5 4" xfId="6663"/>
    <cellStyle name="Comma 4 3 2 2 3 5 5" xfId="6664"/>
    <cellStyle name="Comma 4 3 2 2 3 6" xfId="6665"/>
    <cellStyle name="Comma 4 3 2 2 3 6 2" xfId="6666"/>
    <cellStyle name="Comma 4 3 2 2 3 6 3" xfId="6667"/>
    <cellStyle name="Comma 4 3 2 2 3 7" xfId="6668"/>
    <cellStyle name="Comma 4 3 2 2 3 7 2" xfId="6669"/>
    <cellStyle name="Comma 4 3 2 2 3 7 3" xfId="6670"/>
    <cellStyle name="Comma 4 3 2 2 3 8" xfId="6671"/>
    <cellStyle name="Comma 4 3 2 2 3 9" xfId="6672"/>
    <cellStyle name="Comma 4 3 2 2 4" xfId="6673"/>
    <cellStyle name="Comma 4 3 2 2 4 2" xfId="6674"/>
    <cellStyle name="Comma 4 3 2 2 4 2 2" xfId="6675"/>
    <cellStyle name="Comma 4 3 2 2 4 2 2 2" xfId="6676"/>
    <cellStyle name="Comma 4 3 2 2 4 2 2 3" xfId="6677"/>
    <cellStyle name="Comma 4 3 2 2 4 2 3" xfId="6678"/>
    <cellStyle name="Comma 4 3 2 2 4 2 3 2" xfId="6679"/>
    <cellStyle name="Comma 4 3 2 2 4 2 3 3" xfId="6680"/>
    <cellStyle name="Comma 4 3 2 2 4 2 4" xfId="6681"/>
    <cellStyle name="Comma 4 3 2 2 4 2 5" xfId="6682"/>
    <cellStyle name="Comma 4 3 2 2 4 3" xfId="6683"/>
    <cellStyle name="Comma 4 3 2 2 4 3 2" xfId="6684"/>
    <cellStyle name="Comma 4 3 2 2 4 3 2 2" xfId="6685"/>
    <cellStyle name="Comma 4 3 2 2 4 3 2 3" xfId="6686"/>
    <cellStyle name="Comma 4 3 2 2 4 3 3" xfId="6687"/>
    <cellStyle name="Comma 4 3 2 2 4 3 3 2" xfId="6688"/>
    <cellStyle name="Comma 4 3 2 2 4 3 3 3" xfId="6689"/>
    <cellStyle name="Comma 4 3 2 2 4 3 4" xfId="6690"/>
    <cellStyle name="Comma 4 3 2 2 4 3 5" xfId="6691"/>
    <cellStyle name="Comma 4 3 2 2 4 4" xfId="6692"/>
    <cellStyle name="Comma 4 3 2 2 4 4 2" xfId="6693"/>
    <cellStyle name="Comma 4 3 2 2 4 4 2 2" xfId="6694"/>
    <cellStyle name="Comma 4 3 2 2 4 4 2 3" xfId="6695"/>
    <cellStyle name="Comma 4 3 2 2 4 4 3" xfId="6696"/>
    <cellStyle name="Comma 4 3 2 2 4 4 3 2" xfId="6697"/>
    <cellStyle name="Comma 4 3 2 2 4 4 3 3" xfId="6698"/>
    <cellStyle name="Comma 4 3 2 2 4 4 4" xfId="6699"/>
    <cellStyle name="Comma 4 3 2 2 4 4 5" xfId="6700"/>
    <cellStyle name="Comma 4 3 2 2 4 5" xfId="6701"/>
    <cellStyle name="Comma 4 3 2 2 4 5 2" xfId="6702"/>
    <cellStyle name="Comma 4 3 2 2 4 5 2 2" xfId="6703"/>
    <cellStyle name="Comma 4 3 2 2 4 5 2 3" xfId="6704"/>
    <cellStyle name="Comma 4 3 2 2 4 5 3" xfId="6705"/>
    <cellStyle name="Comma 4 3 2 2 4 5 3 2" xfId="6706"/>
    <cellStyle name="Comma 4 3 2 2 4 5 3 3" xfId="6707"/>
    <cellStyle name="Comma 4 3 2 2 4 5 4" xfId="6708"/>
    <cellStyle name="Comma 4 3 2 2 4 5 5" xfId="6709"/>
    <cellStyle name="Comma 4 3 2 2 4 6" xfId="6710"/>
    <cellStyle name="Comma 4 3 2 2 4 6 2" xfId="6711"/>
    <cellStyle name="Comma 4 3 2 2 4 6 3" xfId="6712"/>
    <cellStyle name="Comma 4 3 2 2 4 7" xfId="6713"/>
    <cellStyle name="Comma 4 3 2 2 4 7 2" xfId="6714"/>
    <cellStyle name="Comma 4 3 2 2 4 7 3" xfId="6715"/>
    <cellStyle name="Comma 4 3 2 2 4 8" xfId="6716"/>
    <cellStyle name="Comma 4 3 2 2 4 9" xfId="6717"/>
    <cellStyle name="Comma 4 3 2 2 5" xfId="6718"/>
    <cellStyle name="Comma 4 3 2 2 5 2" xfId="6719"/>
    <cellStyle name="Comma 4 3 2 2 5 2 2" xfId="6720"/>
    <cellStyle name="Comma 4 3 2 2 5 2 2 2" xfId="6721"/>
    <cellStyle name="Comma 4 3 2 2 5 2 2 3" xfId="6722"/>
    <cellStyle name="Comma 4 3 2 2 5 2 3" xfId="6723"/>
    <cellStyle name="Comma 4 3 2 2 5 2 3 2" xfId="6724"/>
    <cellStyle name="Comma 4 3 2 2 5 2 3 3" xfId="6725"/>
    <cellStyle name="Comma 4 3 2 2 5 2 4" xfId="6726"/>
    <cellStyle name="Comma 4 3 2 2 5 2 5" xfId="6727"/>
    <cellStyle name="Comma 4 3 2 2 5 3" xfId="6728"/>
    <cellStyle name="Comma 4 3 2 2 5 3 2" xfId="6729"/>
    <cellStyle name="Comma 4 3 2 2 5 3 2 2" xfId="6730"/>
    <cellStyle name="Comma 4 3 2 2 5 3 2 3" xfId="6731"/>
    <cellStyle name="Comma 4 3 2 2 5 3 3" xfId="6732"/>
    <cellStyle name="Comma 4 3 2 2 5 3 3 2" xfId="6733"/>
    <cellStyle name="Comma 4 3 2 2 5 3 3 3" xfId="6734"/>
    <cellStyle name="Comma 4 3 2 2 5 3 4" xfId="6735"/>
    <cellStyle name="Comma 4 3 2 2 5 3 5" xfId="6736"/>
    <cellStyle name="Comma 4 3 2 2 5 4" xfId="6737"/>
    <cellStyle name="Comma 4 3 2 2 5 4 2" xfId="6738"/>
    <cellStyle name="Comma 4 3 2 2 5 4 2 2" xfId="6739"/>
    <cellStyle name="Comma 4 3 2 2 5 4 2 3" xfId="6740"/>
    <cellStyle name="Comma 4 3 2 2 5 4 3" xfId="6741"/>
    <cellStyle name="Comma 4 3 2 2 5 4 3 2" xfId="6742"/>
    <cellStyle name="Comma 4 3 2 2 5 4 3 3" xfId="6743"/>
    <cellStyle name="Comma 4 3 2 2 5 4 4" xfId="6744"/>
    <cellStyle name="Comma 4 3 2 2 5 4 5" xfId="6745"/>
    <cellStyle name="Comma 4 3 2 2 5 5" xfId="6746"/>
    <cellStyle name="Comma 4 3 2 2 5 5 2" xfId="6747"/>
    <cellStyle name="Comma 4 3 2 2 5 5 2 2" xfId="6748"/>
    <cellStyle name="Comma 4 3 2 2 5 5 2 3" xfId="6749"/>
    <cellStyle name="Comma 4 3 2 2 5 5 3" xfId="6750"/>
    <cellStyle name="Comma 4 3 2 2 5 5 3 2" xfId="6751"/>
    <cellStyle name="Comma 4 3 2 2 5 5 3 3" xfId="6752"/>
    <cellStyle name="Comma 4 3 2 2 5 5 4" xfId="6753"/>
    <cellStyle name="Comma 4 3 2 2 5 5 5" xfId="6754"/>
    <cellStyle name="Comma 4 3 2 2 5 6" xfId="6755"/>
    <cellStyle name="Comma 4 3 2 2 5 6 2" xfId="6756"/>
    <cellStyle name="Comma 4 3 2 2 5 6 3" xfId="6757"/>
    <cellStyle name="Comma 4 3 2 2 5 7" xfId="6758"/>
    <cellStyle name="Comma 4 3 2 2 5 7 2" xfId="6759"/>
    <cellStyle name="Comma 4 3 2 2 5 7 3" xfId="6760"/>
    <cellStyle name="Comma 4 3 2 2 5 8" xfId="6761"/>
    <cellStyle name="Comma 4 3 2 2 5 9" xfId="6762"/>
    <cellStyle name="Comma 4 3 2 2 6" xfId="6763"/>
    <cellStyle name="Comma 4 3 2 2 6 2" xfId="6764"/>
    <cellStyle name="Comma 4 3 2 2 6 2 2" xfId="6765"/>
    <cellStyle name="Comma 4 3 2 2 6 2 2 2" xfId="6766"/>
    <cellStyle name="Comma 4 3 2 2 6 2 2 3" xfId="6767"/>
    <cellStyle name="Comma 4 3 2 2 6 2 3" xfId="6768"/>
    <cellStyle name="Comma 4 3 2 2 6 2 3 2" xfId="6769"/>
    <cellStyle name="Comma 4 3 2 2 6 2 3 3" xfId="6770"/>
    <cellStyle name="Comma 4 3 2 2 6 2 4" xfId="6771"/>
    <cellStyle name="Comma 4 3 2 2 6 2 5" xfId="6772"/>
    <cellStyle name="Comma 4 3 2 2 6 3" xfId="6773"/>
    <cellStyle name="Comma 4 3 2 2 6 3 2" xfId="6774"/>
    <cellStyle name="Comma 4 3 2 2 6 3 2 2" xfId="6775"/>
    <cellStyle name="Comma 4 3 2 2 6 3 2 3" xfId="6776"/>
    <cellStyle name="Comma 4 3 2 2 6 3 3" xfId="6777"/>
    <cellStyle name="Comma 4 3 2 2 6 3 3 2" xfId="6778"/>
    <cellStyle name="Comma 4 3 2 2 6 3 3 3" xfId="6779"/>
    <cellStyle name="Comma 4 3 2 2 6 3 4" xfId="6780"/>
    <cellStyle name="Comma 4 3 2 2 6 3 5" xfId="6781"/>
    <cellStyle name="Comma 4 3 2 2 6 4" xfId="6782"/>
    <cellStyle name="Comma 4 3 2 2 6 4 2" xfId="6783"/>
    <cellStyle name="Comma 4 3 2 2 6 4 2 2" xfId="6784"/>
    <cellStyle name="Comma 4 3 2 2 6 4 2 3" xfId="6785"/>
    <cellStyle name="Comma 4 3 2 2 6 4 3" xfId="6786"/>
    <cellStyle name="Comma 4 3 2 2 6 4 3 2" xfId="6787"/>
    <cellStyle name="Comma 4 3 2 2 6 4 3 3" xfId="6788"/>
    <cellStyle name="Comma 4 3 2 2 6 4 4" xfId="6789"/>
    <cellStyle name="Comma 4 3 2 2 6 4 5" xfId="6790"/>
    <cellStyle name="Comma 4 3 2 2 6 5" xfId="6791"/>
    <cellStyle name="Comma 4 3 2 2 6 5 2" xfId="6792"/>
    <cellStyle name="Comma 4 3 2 2 6 5 2 2" xfId="6793"/>
    <cellStyle name="Comma 4 3 2 2 6 5 2 3" xfId="6794"/>
    <cellStyle name="Comma 4 3 2 2 6 5 3" xfId="6795"/>
    <cellStyle name="Comma 4 3 2 2 6 5 3 2" xfId="6796"/>
    <cellStyle name="Comma 4 3 2 2 6 5 3 3" xfId="6797"/>
    <cellStyle name="Comma 4 3 2 2 6 5 4" xfId="6798"/>
    <cellStyle name="Comma 4 3 2 2 6 5 5" xfId="6799"/>
    <cellStyle name="Comma 4 3 2 2 6 6" xfId="6800"/>
    <cellStyle name="Comma 4 3 2 2 6 6 2" xfId="6801"/>
    <cellStyle name="Comma 4 3 2 2 6 6 3" xfId="6802"/>
    <cellStyle name="Comma 4 3 2 2 6 7" xfId="6803"/>
    <cellStyle name="Comma 4 3 2 2 6 7 2" xfId="6804"/>
    <cellStyle name="Comma 4 3 2 2 6 7 3" xfId="6805"/>
    <cellStyle name="Comma 4 3 2 2 6 8" xfId="6806"/>
    <cellStyle name="Comma 4 3 2 2 6 9" xfId="6807"/>
    <cellStyle name="Comma 4 3 2 2 7" xfId="6808"/>
    <cellStyle name="Comma 4 3 2 2 7 2" xfId="6809"/>
    <cellStyle name="Comma 4 3 2 2 7 2 2" xfId="6810"/>
    <cellStyle name="Comma 4 3 2 2 7 2 2 2" xfId="6811"/>
    <cellStyle name="Comma 4 3 2 2 7 2 2 3" xfId="6812"/>
    <cellStyle name="Comma 4 3 2 2 7 2 3" xfId="6813"/>
    <cellStyle name="Comma 4 3 2 2 7 2 3 2" xfId="6814"/>
    <cellStyle name="Comma 4 3 2 2 7 2 3 3" xfId="6815"/>
    <cellStyle name="Comma 4 3 2 2 7 2 4" xfId="6816"/>
    <cellStyle name="Comma 4 3 2 2 7 2 5" xfId="6817"/>
    <cellStyle name="Comma 4 3 2 2 7 3" xfId="6818"/>
    <cellStyle name="Comma 4 3 2 2 7 3 2" xfId="6819"/>
    <cellStyle name="Comma 4 3 2 2 7 3 2 2" xfId="6820"/>
    <cellStyle name="Comma 4 3 2 2 7 3 2 3" xfId="6821"/>
    <cellStyle name="Comma 4 3 2 2 7 3 3" xfId="6822"/>
    <cellStyle name="Comma 4 3 2 2 7 3 3 2" xfId="6823"/>
    <cellStyle name="Comma 4 3 2 2 7 3 3 3" xfId="6824"/>
    <cellStyle name="Comma 4 3 2 2 7 3 4" xfId="6825"/>
    <cellStyle name="Comma 4 3 2 2 7 3 5" xfId="6826"/>
    <cellStyle name="Comma 4 3 2 2 7 4" xfId="6827"/>
    <cellStyle name="Comma 4 3 2 2 7 4 2" xfId="6828"/>
    <cellStyle name="Comma 4 3 2 2 7 4 2 2" xfId="6829"/>
    <cellStyle name="Comma 4 3 2 2 7 4 2 3" xfId="6830"/>
    <cellStyle name="Comma 4 3 2 2 7 4 3" xfId="6831"/>
    <cellStyle name="Comma 4 3 2 2 7 4 3 2" xfId="6832"/>
    <cellStyle name="Comma 4 3 2 2 7 4 3 3" xfId="6833"/>
    <cellStyle name="Comma 4 3 2 2 7 4 4" xfId="6834"/>
    <cellStyle name="Comma 4 3 2 2 7 4 5" xfId="6835"/>
    <cellStyle name="Comma 4 3 2 2 7 5" xfId="6836"/>
    <cellStyle name="Comma 4 3 2 2 7 5 2" xfId="6837"/>
    <cellStyle name="Comma 4 3 2 2 7 5 2 2" xfId="6838"/>
    <cellStyle name="Comma 4 3 2 2 7 5 2 3" xfId="6839"/>
    <cellStyle name="Comma 4 3 2 2 7 5 3" xfId="6840"/>
    <cellStyle name="Comma 4 3 2 2 7 5 3 2" xfId="6841"/>
    <cellStyle name="Comma 4 3 2 2 7 5 3 3" xfId="6842"/>
    <cellStyle name="Comma 4 3 2 2 7 5 4" xfId="6843"/>
    <cellStyle name="Comma 4 3 2 2 7 5 5" xfId="6844"/>
    <cellStyle name="Comma 4 3 2 2 7 6" xfId="6845"/>
    <cellStyle name="Comma 4 3 2 2 7 6 2" xfId="6846"/>
    <cellStyle name="Comma 4 3 2 2 7 6 3" xfId="6847"/>
    <cellStyle name="Comma 4 3 2 2 7 7" xfId="6848"/>
    <cellStyle name="Comma 4 3 2 2 7 7 2" xfId="6849"/>
    <cellStyle name="Comma 4 3 2 2 7 7 3" xfId="6850"/>
    <cellStyle name="Comma 4 3 2 2 7 8" xfId="6851"/>
    <cellStyle name="Comma 4 3 2 2 7 9" xfId="6852"/>
    <cellStyle name="Comma 4 3 2 2 8" xfId="6853"/>
    <cellStyle name="Comma 4 3 2 2 8 2" xfId="6854"/>
    <cellStyle name="Comma 4 3 2 2 8 2 2" xfId="6855"/>
    <cellStyle name="Comma 4 3 2 2 8 2 3" xfId="6856"/>
    <cellStyle name="Comma 4 3 2 2 8 3" xfId="6857"/>
    <cellStyle name="Comma 4 3 2 2 8 3 2" xfId="6858"/>
    <cellStyle name="Comma 4 3 2 2 8 3 3" xfId="6859"/>
    <cellStyle name="Comma 4 3 2 2 8 4" xfId="6860"/>
    <cellStyle name="Comma 4 3 2 2 8 5" xfId="6861"/>
    <cellStyle name="Comma 4 3 2 2 9" xfId="6862"/>
    <cellStyle name="Comma 4 3 2 2 9 2" xfId="6863"/>
    <cellStyle name="Comma 4 3 2 2 9 2 2" xfId="6864"/>
    <cellStyle name="Comma 4 3 2 2 9 2 3" xfId="6865"/>
    <cellStyle name="Comma 4 3 2 2 9 3" xfId="6866"/>
    <cellStyle name="Comma 4 3 2 2 9 3 2" xfId="6867"/>
    <cellStyle name="Comma 4 3 2 2 9 3 3" xfId="6868"/>
    <cellStyle name="Comma 4 3 2 2 9 4" xfId="6869"/>
    <cellStyle name="Comma 4 3 2 2 9 5" xfId="6870"/>
    <cellStyle name="Comma 4 3 2 3" xfId="6871"/>
    <cellStyle name="Comma 4 3 2 3 10" xfId="6872"/>
    <cellStyle name="Comma 4 3 2 3 10 2" xfId="6873"/>
    <cellStyle name="Comma 4 3 2 3 10 2 2" xfId="6874"/>
    <cellStyle name="Comma 4 3 2 3 10 2 3" xfId="6875"/>
    <cellStyle name="Comma 4 3 2 3 10 3" xfId="6876"/>
    <cellStyle name="Comma 4 3 2 3 10 3 2" xfId="6877"/>
    <cellStyle name="Comma 4 3 2 3 10 3 3" xfId="6878"/>
    <cellStyle name="Comma 4 3 2 3 10 4" xfId="6879"/>
    <cellStyle name="Comma 4 3 2 3 10 5" xfId="6880"/>
    <cellStyle name="Comma 4 3 2 3 11" xfId="6881"/>
    <cellStyle name="Comma 4 3 2 3 11 2" xfId="6882"/>
    <cellStyle name="Comma 4 3 2 3 11 2 2" xfId="6883"/>
    <cellStyle name="Comma 4 3 2 3 11 2 3" xfId="6884"/>
    <cellStyle name="Comma 4 3 2 3 11 3" xfId="6885"/>
    <cellStyle name="Comma 4 3 2 3 11 3 2" xfId="6886"/>
    <cellStyle name="Comma 4 3 2 3 11 3 3" xfId="6887"/>
    <cellStyle name="Comma 4 3 2 3 11 4" xfId="6888"/>
    <cellStyle name="Comma 4 3 2 3 11 5" xfId="6889"/>
    <cellStyle name="Comma 4 3 2 3 12" xfId="6890"/>
    <cellStyle name="Comma 4 3 2 3 12 2" xfId="6891"/>
    <cellStyle name="Comma 4 3 2 3 12 3" xfId="6892"/>
    <cellStyle name="Comma 4 3 2 3 13" xfId="6893"/>
    <cellStyle name="Comma 4 3 2 3 13 2" xfId="6894"/>
    <cellStyle name="Comma 4 3 2 3 13 3" xfId="6895"/>
    <cellStyle name="Comma 4 3 2 3 14" xfId="6896"/>
    <cellStyle name="Comma 4 3 2 3 14 2" xfId="6897"/>
    <cellStyle name="Comma 4 3 2 3 14 3" xfId="6898"/>
    <cellStyle name="Comma 4 3 2 3 15" xfId="6899"/>
    <cellStyle name="Comma 4 3 2 3 16" xfId="6900"/>
    <cellStyle name="Comma 4 3 2 3 2" xfId="6901"/>
    <cellStyle name="Comma 4 3 2 3 2 2" xfId="6902"/>
    <cellStyle name="Comma 4 3 2 3 2 2 2" xfId="6903"/>
    <cellStyle name="Comma 4 3 2 3 2 2 2 2" xfId="6904"/>
    <cellStyle name="Comma 4 3 2 3 2 2 2 3" xfId="6905"/>
    <cellStyle name="Comma 4 3 2 3 2 2 3" xfId="6906"/>
    <cellStyle name="Comma 4 3 2 3 2 2 3 2" xfId="6907"/>
    <cellStyle name="Comma 4 3 2 3 2 2 3 3" xfId="6908"/>
    <cellStyle name="Comma 4 3 2 3 2 2 4" xfId="6909"/>
    <cellStyle name="Comma 4 3 2 3 2 2 5" xfId="6910"/>
    <cellStyle name="Comma 4 3 2 3 2 3" xfId="6911"/>
    <cellStyle name="Comma 4 3 2 3 2 3 2" xfId="6912"/>
    <cellStyle name="Comma 4 3 2 3 2 3 2 2" xfId="6913"/>
    <cellStyle name="Comma 4 3 2 3 2 3 2 3" xfId="6914"/>
    <cellStyle name="Comma 4 3 2 3 2 3 3" xfId="6915"/>
    <cellStyle name="Comma 4 3 2 3 2 3 3 2" xfId="6916"/>
    <cellStyle name="Comma 4 3 2 3 2 3 3 3" xfId="6917"/>
    <cellStyle name="Comma 4 3 2 3 2 3 4" xfId="6918"/>
    <cellStyle name="Comma 4 3 2 3 2 3 5" xfId="6919"/>
    <cellStyle name="Comma 4 3 2 3 2 4" xfId="6920"/>
    <cellStyle name="Comma 4 3 2 3 2 4 2" xfId="6921"/>
    <cellStyle name="Comma 4 3 2 3 2 4 2 2" xfId="6922"/>
    <cellStyle name="Comma 4 3 2 3 2 4 2 3" xfId="6923"/>
    <cellStyle name="Comma 4 3 2 3 2 4 3" xfId="6924"/>
    <cellStyle name="Comma 4 3 2 3 2 4 3 2" xfId="6925"/>
    <cellStyle name="Comma 4 3 2 3 2 4 3 3" xfId="6926"/>
    <cellStyle name="Comma 4 3 2 3 2 4 4" xfId="6927"/>
    <cellStyle name="Comma 4 3 2 3 2 4 5" xfId="6928"/>
    <cellStyle name="Comma 4 3 2 3 2 5" xfId="6929"/>
    <cellStyle name="Comma 4 3 2 3 2 5 2" xfId="6930"/>
    <cellStyle name="Comma 4 3 2 3 2 5 2 2" xfId="6931"/>
    <cellStyle name="Comma 4 3 2 3 2 5 2 3" xfId="6932"/>
    <cellStyle name="Comma 4 3 2 3 2 5 3" xfId="6933"/>
    <cellStyle name="Comma 4 3 2 3 2 5 3 2" xfId="6934"/>
    <cellStyle name="Comma 4 3 2 3 2 5 3 3" xfId="6935"/>
    <cellStyle name="Comma 4 3 2 3 2 5 4" xfId="6936"/>
    <cellStyle name="Comma 4 3 2 3 2 5 5" xfId="6937"/>
    <cellStyle name="Comma 4 3 2 3 2 6" xfId="6938"/>
    <cellStyle name="Comma 4 3 2 3 2 6 2" xfId="6939"/>
    <cellStyle name="Comma 4 3 2 3 2 6 3" xfId="6940"/>
    <cellStyle name="Comma 4 3 2 3 2 7" xfId="6941"/>
    <cellStyle name="Comma 4 3 2 3 2 7 2" xfId="6942"/>
    <cellStyle name="Comma 4 3 2 3 2 7 3" xfId="6943"/>
    <cellStyle name="Comma 4 3 2 3 2 8" xfId="6944"/>
    <cellStyle name="Comma 4 3 2 3 2 9" xfId="6945"/>
    <cellStyle name="Comma 4 3 2 3 3" xfId="6946"/>
    <cellStyle name="Comma 4 3 2 3 3 2" xfId="6947"/>
    <cellStyle name="Comma 4 3 2 3 3 2 2" xfId="6948"/>
    <cellStyle name="Comma 4 3 2 3 3 2 2 2" xfId="6949"/>
    <cellStyle name="Comma 4 3 2 3 3 2 2 3" xfId="6950"/>
    <cellStyle name="Comma 4 3 2 3 3 2 3" xfId="6951"/>
    <cellStyle name="Comma 4 3 2 3 3 2 3 2" xfId="6952"/>
    <cellStyle name="Comma 4 3 2 3 3 2 3 3" xfId="6953"/>
    <cellStyle name="Comma 4 3 2 3 3 2 4" xfId="6954"/>
    <cellStyle name="Comma 4 3 2 3 3 2 5" xfId="6955"/>
    <cellStyle name="Comma 4 3 2 3 3 3" xfId="6956"/>
    <cellStyle name="Comma 4 3 2 3 3 3 2" xfId="6957"/>
    <cellStyle name="Comma 4 3 2 3 3 3 2 2" xfId="6958"/>
    <cellStyle name="Comma 4 3 2 3 3 3 2 3" xfId="6959"/>
    <cellStyle name="Comma 4 3 2 3 3 3 3" xfId="6960"/>
    <cellStyle name="Comma 4 3 2 3 3 3 3 2" xfId="6961"/>
    <cellStyle name="Comma 4 3 2 3 3 3 3 3" xfId="6962"/>
    <cellStyle name="Comma 4 3 2 3 3 3 4" xfId="6963"/>
    <cellStyle name="Comma 4 3 2 3 3 3 5" xfId="6964"/>
    <cellStyle name="Comma 4 3 2 3 3 4" xfId="6965"/>
    <cellStyle name="Comma 4 3 2 3 3 4 2" xfId="6966"/>
    <cellStyle name="Comma 4 3 2 3 3 4 2 2" xfId="6967"/>
    <cellStyle name="Comma 4 3 2 3 3 4 2 3" xfId="6968"/>
    <cellStyle name="Comma 4 3 2 3 3 4 3" xfId="6969"/>
    <cellStyle name="Comma 4 3 2 3 3 4 3 2" xfId="6970"/>
    <cellStyle name="Comma 4 3 2 3 3 4 3 3" xfId="6971"/>
    <cellStyle name="Comma 4 3 2 3 3 4 4" xfId="6972"/>
    <cellStyle name="Comma 4 3 2 3 3 4 5" xfId="6973"/>
    <cellStyle name="Comma 4 3 2 3 3 5" xfId="6974"/>
    <cellStyle name="Comma 4 3 2 3 3 5 2" xfId="6975"/>
    <cellStyle name="Comma 4 3 2 3 3 5 2 2" xfId="6976"/>
    <cellStyle name="Comma 4 3 2 3 3 5 2 3" xfId="6977"/>
    <cellStyle name="Comma 4 3 2 3 3 5 3" xfId="6978"/>
    <cellStyle name="Comma 4 3 2 3 3 5 3 2" xfId="6979"/>
    <cellStyle name="Comma 4 3 2 3 3 5 3 3" xfId="6980"/>
    <cellStyle name="Comma 4 3 2 3 3 5 4" xfId="6981"/>
    <cellStyle name="Comma 4 3 2 3 3 5 5" xfId="6982"/>
    <cellStyle name="Comma 4 3 2 3 3 6" xfId="6983"/>
    <cellStyle name="Comma 4 3 2 3 3 6 2" xfId="6984"/>
    <cellStyle name="Comma 4 3 2 3 3 6 3" xfId="6985"/>
    <cellStyle name="Comma 4 3 2 3 3 7" xfId="6986"/>
    <cellStyle name="Comma 4 3 2 3 3 7 2" xfId="6987"/>
    <cellStyle name="Comma 4 3 2 3 3 7 3" xfId="6988"/>
    <cellStyle name="Comma 4 3 2 3 3 8" xfId="6989"/>
    <cellStyle name="Comma 4 3 2 3 3 9" xfId="6990"/>
    <cellStyle name="Comma 4 3 2 3 4" xfId="6991"/>
    <cellStyle name="Comma 4 3 2 3 4 2" xfId="6992"/>
    <cellStyle name="Comma 4 3 2 3 4 2 2" xfId="6993"/>
    <cellStyle name="Comma 4 3 2 3 4 2 2 2" xfId="6994"/>
    <cellStyle name="Comma 4 3 2 3 4 2 2 3" xfId="6995"/>
    <cellStyle name="Comma 4 3 2 3 4 2 3" xfId="6996"/>
    <cellStyle name="Comma 4 3 2 3 4 2 3 2" xfId="6997"/>
    <cellStyle name="Comma 4 3 2 3 4 2 3 3" xfId="6998"/>
    <cellStyle name="Comma 4 3 2 3 4 2 4" xfId="6999"/>
    <cellStyle name="Comma 4 3 2 3 4 2 5" xfId="7000"/>
    <cellStyle name="Comma 4 3 2 3 4 3" xfId="7001"/>
    <cellStyle name="Comma 4 3 2 3 4 3 2" xfId="7002"/>
    <cellStyle name="Comma 4 3 2 3 4 3 2 2" xfId="7003"/>
    <cellStyle name="Comma 4 3 2 3 4 3 2 3" xfId="7004"/>
    <cellStyle name="Comma 4 3 2 3 4 3 3" xfId="7005"/>
    <cellStyle name="Comma 4 3 2 3 4 3 3 2" xfId="7006"/>
    <cellStyle name="Comma 4 3 2 3 4 3 3 3" xfId="7007"/>
    <cellStyle name="Comma 4 3 2 3 4 3 4" xfId="7008"/>
    <cellStyle name="Comma 4 3 2 3 4 3 5" xfId="7009"/>
    <cellStyle name="Comma 4 3 2 3 4 4" xfId="7010"/>
    <cellStyle name="Comma 4 3 2 3 4 4 2" xfId="7011"/>
    <cellStyle name="Comma 4 3 2 3 4 4 2 2" xfId="7012"/>
    <cellStyle name="Comma 4 3 2 3 4 4 2 3" xfId="7013"/>
    <cellStyle name="Comma 4 3 2 3 4 4 3" xfId="7014"/>
    <cellStyle name="Comma 4 3 2 3 4 4 3 2" xfId="7015"/>
    <cellStyle name="Comma 4 3 2 3 4 4 3 3" xfId="7016"/>
    <cellStyle name="Comma 4 3 2 3 4 4 4" xfId="7017"/>
    <cellStyle name="Comma 4 3 2 3 4 4 5" xfId="7018"/>
    <cellStyle name="Comma 4 3 2 3 4 5" xfId="7019"/>
    <cellStyle name="Comma 4 3 2 3 4 5 2" xfId="7020"/>
    <cellStyle name="Comma 4 3 2 3 4 5 2 2" xfId="7021"/>
    <cellStyle name="Comma 4 3 2 3 4 5 2 3" xfId="7022"/>
    <cellStyle name="Comma 4 3 2 3 4 5 3" xfId="7023"/>
    <cellStyle name="Comma 4 3 2 3 4 5 3 2" xfId="7024"/>
    <cellStyle name="Comma 4 3 2 3 4 5 3 3" xfId="7025"/>
    <cellStyle name="Comma 4 3 2 3 4 5 4" xfId="7026"/>
    <cellStyle name="Comma 4 3 2 3 4 5 5" xfId="7027"/>
    <cellStyle name="Comma 4 3 2 3 4 6" xfId="7028"/>
    <cellStyle name="Comma 4 3 2 3 4 6 2" xfId="7029"/>
    <cellStyle name="Comma 4 3 2 3 4 6 3" xfId="7030"/>
    <cellStyle name="Comma 4 3 2 3 4 7" xfId="7031"/>
    <cellStyle name="Comma 4 3 2 3 4 7 2" xfId="7032"/>
    <cellStyle name="Comma 4 3 2 3 4 7 3" xfId="7033"/>
    <cellStyle name="Comma 4 3 2 3 4 8" xfId="7034"/>
    <cellStyle name="Comma 4 3 2 3 4 9" xfId="7035"/>
    <cellStyle name="Comma 4 3 2 3 5" xfId="7036"/>
    <cellStyle name="Comma 4 3 2 3 5 2" xfId="7037"/>
    <cellStyle name="Comma 4 3 2 3 5 2 2" xfId="7038"/>
    <cellStyle name="Comma 4 3 2 3 5 2 2 2" xfId="7039"/>
    <cellStyle name="Comma 4 3 2 3 5 2 2 3" xfId="7040"/>
    <cellStyle name="Comma 4 3 2 3 5 2 3" xfId="7041"/>
    <cellStyle name="Comma 4 3 2 3 5 2 3 2" xfId="7042"/>
    <cellStyle name="Comma 4 3 2 3 5 2 3 3" xfId="7043"/>
    <cellStyle name="Comma 4 3 2 3 5 2 4" xfId="7044"/>
    <cellStyle name="Comma 4 3 2 3 5 2 5" xfId="7045"/>
    <cellStyle name="Comma 4 3 2 3 5 3" xfId="7046"/>
    <cellStyle name="Comma 4 3 2 3 5 3 2" xfId="7047"/>
    <cellStyle name="Comma 4 3 2 3 5 3 2 2" xfId="7048"/>
    <cellStyle name="Comma 4 3 2 3 5 3 2 3" xfId="7049"/>
    <cellStyle name="Comma 4 3 2 3 5 3 3" xfId="7050"/>
    <cellStyle name="Comma 4 3 2 3 5 3 3 2" xfId="7051"/>
    <cellStyle name="Comma 4 3 2 3 5 3 3 3" xfId="7052"/>
    <cellStyle name="Comma 4 3 2 3 5 3 4" xfId="7053"/>
    <cellStyle name="Comma 4 3 2 3 5 3 5" xfId="7054"/>
    <cellStyle name="Comma 4 3 2 3 5 4" xfId="7055"/>
    <cellStyle name="Comma 4 3 2 3 5 4 2" xfId="7056"/>
    <cellStyle name="Comma 4 3 2 3 5 4 2 2" xfId="7057"/>
    <cellStyle name="Comma 4 3 2 3 5 4 2 3" xfId="7058"/>
    <cellStyle name="Comma 4 3 2 3 5 4 3" xfId="7059"/>
    <cellStyle name="Comma 4 3 2 3 5 4 3 2" xfId="7060"/>
    <cellStyle name="Comma 4 3 2 3 5 4 3 3" xfId="7061"/>
    <cellStyle name="Comma 4 3 2 3 5 4 4" xfId="7062"/>
    <cellStyle name="Comma 4 3 2 3 5 4 5" xfId="7063"/>
    <cellStyle name="Comma 4 3 2 3 5 5" xfId="7064"/>
    <cellStyle name="Comma 4 3 2 3 5 5 2" xfId="7065"/>
    <cellStyle name="Comma 4 3 2 3 5 5 2 2" xfId="7066"/>
    <cellStyle name="Comma 4 3 2 3 5 5 2 3" xfId="7067"/>
    <cellStyle name="Comma 4 3 2 3 5 5 3" xfId="7068"/>
    <cellStyle name="Comma 4 3 2 3 5 5 3 2" xfId="7069"/>
    <cellStyle name="Comma 4 3 2 3 5 5 3 3" xfId="7070"/>
    <cellStyle name="Comma 4 3 2 3 5 5 4" xfId="7071"/>
    <cellStyle name="Comma 4 3 2 3 5 5 5" xfId="7072"/>
    <cellStyle name="Comma 4 3 2 3 5 6" xfId="7073"/>
    <cellStyle name="Comma 4 3 2 3 5 6 2" xfId="7074"/>
    <cellStyle name="Comma 4 3 2 3 5 6 3" xfId="7075"/>
    <cellStyle name="Comma 4 3 2 3 5 7" xfId="7076"/>
    <cellStyle name="Comma 4 3 2 3 5 7 2" xfId="7077"/>
    <cellStyle name="Comma 4 3 2 3 5 7 3" xfId="7078"/>
    <cellStyle name="Comma 4 3 2 3 5 8" xfId="7079"/>
    <cellStyle name="Comma 4 3 2 3 5 9" xfId="7080"/>
    <cellStyle name="Comma 4 3 2 3 6" xfId="7081"/>
    <cellStyle name="Comma 4 3 2 3 6 2" xfId="7082"/>
    <cellStyle name="Comma 4 3 2 3 6 2 2" xfId="7083"/>
    <cellStyle name="Comma 4 3 2 3 6 2 2 2" xfId="7084"/>
    <cellStyle name="Comma 4 3 2 3 6 2 2 3" xfId="7085"/>
    <cellStyle name="Comma 4 3 2 3 6 2 3" xfId="7086"/>
    <cellStyle name="Comma 4 3 2 3 6 2 3 2" xfId="7087"/>
    <cellStyle name="Comma 4 3 2 3 6 2 3 3" xfId="7088"/>
    <cellStyle name="Comma 4 3 2 3 6 2 4" xfId="7089"/>
    <cellStyle name="Comma 4 3 2 3 6 2 5" xfId="7090"/>
    <cellStyle name="Comma 4 3 2 3 6 3" xfId="7091"/>
    <cellStyle name="Comma 4 3 2 3 6 3 2" xfId="7092"/>
    <cellStyle name="Comma 4 3 2 3 6 3 2 2" xfId="7093"/>
    <cellStyle name="Comma 4 3 2 3 6 3 2 3" xfId="7094"/>
    <cellStyle name="Comma 4 3 2 3 6 3 3" xfId="7095"/>
    <cellStyle name="Comma 4 3 2 3 6 3 3 2" xfId="7096"/>
    <cellStyle name="Comma 4 3 2 3 6 3 3 3" xfId="7097"/>
    <cellStyle name="Comma 4 3 2 3 6 3 4" xfId="7098"/>
    <cellStyle name="Comma 4 3 2 3 6 3 5" xfId="7099"/>
    <cellStyle name="Comma 4 3 2 3 6 4" xfId="7100"/>
    <cellStyle name="Comma 4 3 2 3 6 4 2" xfId="7101"/>
    <cellStyle name="Comma 4 3 2 3 6 4 2 2" xfId="7102"/>
    <cellStyle name="Comma 4 3 2 3 6 4 2 3" xfId="7103"/>
    <cellStyle name="Comma 4 3 2 3 6 4 3" xfId="7104"/>
    <cellStyle name="Comma 4 3 2 3 6 4 3 2" xfId="7105"/>
    <cellStyle name="Comma 4 3 2 3 6 4 3 3" xfId="7106"/>
    <cellStyle name="Comma 4 3 2 3 6 4 4" xfId="7107"/>
    <cellStyle name="Comma 4 3 2 3 6 4 5" xfId="7108"/>
    <cellStyle name="Comma 4 3 2 3 6 5" xfId="7109"/>
    <cellStyle name="Comma 4 3 2 3 6 5 2" xfId="7110"/>
    <cellStyle name="Comma 4 3 2 3 6 5 2 2" xfId="7111"/>
    <cellStyle name="Comma 4 3 2 3 6 5 2 3" xfId="7112"/>
    <cellStyle name="Comma 4 3 2 3 6 5 3" xfId="7113"/>
    <cellStyle name="Comma 4 3 2 3 6 5 3 2" xfId="7114"/>
    <cellStyle name="Comma 4 3 2 3 6 5 3 3" xfId="7115"/>
    <cellStyle name="Comma 4 3 2 3 6 5 4" xfId="7116"/>
    <cellStyle name="Comma 4 3 2 3 6 5 5" xfId="7117"/>
    <cellStyle name="Comma 4 3 2 3 6 6" xfId="7118"/>
    <cellStyle name="Comma 4 3 2 3 6 6 2" xfId="7119"/>
    <cellStyle name="Comma 4 3 2 3 6 6 3" xfId="7120"/>
    <cellStyle name="Comma 4 3 2 3 6 7" xfId="7121"/>
    <cellStyle name="Comma 4 3 2 3 6 7 2" xfId="7122"/>
    <cellStyle name="Comma 4 3 2 3 6 7 3" xfId="7123"/>
    <cellStyle name="Comma 4 3 2 3 6 8" xfId="7124"/>
    <cellStyle name="Comma 4 3 2 3 6 9" xfId="7125"/>
    <cellStyle name="Comma 4 3 2 3 7" xfId="7126"/>
    <cellStyle name="Comma 4 3 2 3 7 2" xfId="7127"/>
    <cellStyle name="Comma 4 3 2 3 7 2 2" xfId="7128"/>
    <cellStyle name="Comma 4 3 2 3 7 2 2 2" xfId="7129"/>
    <cellStyle name="Comma 4 3 2 3 7 2 2 3" xfId="7130"/>
    <cellStyle name="Comma 4 3 2 3 7 2 3" xfId="7131"/>
    <cellStyle name="Comma 4 3 2 3 7 2 3 2" xfId="7132"/>
    <cellStyle name="Comma 4 3 2 3 7 2 3 3" xfId="7133"/>
    <cellStyle name="Comma 4 3 2 3 7 2 4" xfId="7134"/>
    <cellStyle name="Comma 4 3 2 3 7 2 5" xfId="7135"/>
    <cellStyle name="Comma 4 3 2 3 7 3" xfId="7136"/>
    <cellStyle name="Comma 4 3 2 3 7 3 2" xfId="7137"/>
    <cellStyle name="Comma 4 3 2 3 7 3 2 2" xfId="7138"/>
    <cellStyle name="Comma 4 3 2 3 7 3 2 3" xfId="7139"/>
    <cellStyle name="Comma 4 3 2 3 7 3 3" xfId="7140"/>
    <cellStyle name="Comma 4 3 2 3 7 3 3 2" xfId="7141"/>
    <cellStyle name="Comma 4 3 2 3 7 3 3 3" xfId="7142"/>
    <cellStyle name="Comma 4 3 2 3 7 3 4" xfId="7143"/>
    <cellStyle name="Comma 4 3 2 3 7 3 5" xfId="7144"/>
    <cellStyle name="Comma 4 3 2 3 7 4" xfId="7145"/>
    <cellStyle name="Comma 4 3 2 3 7 4 2" xfId="7146"/>
    <cellStyle name="Comma 4 3 2 3 7 4 2 2" xfId="7147"/>
    <cellStyle name="Comma 4 3 2 3 7 4 2 3" xfId="7148"/>
    <cellStyle name="Comma 4 3 2 3 7 4 3" xfId="7149"/>
    <cellStyle name="Comma 4 3 2 3 7 4 3 2" xfId="7150"/>
    <cellStyle name="Comma 4 3 2 3 7 4 3 3" xfId="7151"/>
    <cellStyle name="Comma 4 3 2 3 7 4 4" xfId="7152"/>
    <cellStyle name="Comma 4 3 2 3 7 4 5" xfId="7153"/>
    <cellStyle name="Comma 4 3 2 3 7 5" xfId="7154"/>
    <cellStyle name="Comma 4 3 2 3 7 5 2" xfId="7155"/>
    <cellStyle name="Comma 4 3 2 3 7 5 2 2" xfId="7156"/>
    <cellStyle name="Comma 4 3 2 3 7 5 2 3" xfId="7157"/>
    <cellStyle name="Comma 4 3 2 3 7 5 3" xfId="7158"/>
    <cellStyle name="Comma 4 3 2 3 7 5 3 2" xfId="7159"/>
    <cellStyle name="Comma 4 3 2 3 7 5 3 3" xfId="7160"/>
    <cellStyle name="Comma 4 3 2 3 7 5 4" xfId="7161"/>
    <cellStyle name="Comma 4 3 2 3 7 5 5" xfId="7162"/>
    <cellStyle name="Comma 4 3 2 3 7 6" xfId="7163"/>
    <cellStyle name="Comma 4 3 2 3 7 6 2" xfId="7164"/>
    <cellStyle name="Comma 4 3 2 3 7 6 3" xfId="7165"/>
    <cellStyle name="Comma 4 3 2 3 7 7" xfId="7166"/>
    <cellStyle name="Comma 4 3 2 3 7 7 2" xfId="7167"/>
    <cellStyle name="Comma 4 3 2 3 7 7 3" xfId="7168"/>
    <cellStyle name="Comma 4 3 2 3 7 8" xfId="7169"/>
    <cellStyle name="Comma 4 3 2 3 7 9" xfId="7170"/>
    <cellStyle name="Comma 4 3 2 3 8" xfId="7171"/>
    <cellStyle name="Comma 4 3 2 3 8 2" xfId="7172"/>
    <cellStyle name="Comma 4 3 2 3 8 2 2" xfId="7173"/>
    <cellStyle name="Comma 4 3 2 3 8 2 3" xfId="7174"/>
    <cellStyle name="Comma 4 3 2 3 8 3" xfId="7175"/>
    <cellStyle name="Comma 4 3 2 3 8 3 2" xfId="7176"/>
    <cellStyle name="Comma 4 3 2 3 8 3 3" xfId="7177"/>
    <cellStyle name="Comma 4 3 2 3 8 4" xfId="7178"/>
    <cellStyle name="Comma 4 3 2 3 8 5" xfId="7179"/>
    <cellStyle name="Comma 4 3 2 3 9" xfId="7180"/>
    <cellStyle name="Comma 4 3 2 3 9 2" xfId="7181"/>
    <cellStyle name="Comma 4 3 2 3 9 2 2" xfId="7182"/>
    <cellStyle name="Comma 4 3 2 3 9 2 3" xfId="7183"/>
    <cellStyle name="Comma 4 3 2 3 9 3" xfId="7184"/>
    <cellStyle name="Comma 4 3 2 3 9 3 2" xfId="7185"/>
    <cellStyle name="Comma 4 3 2 3 9 3 3" xfId="7186"/>
    <cellStyle name="Comma 4 3 2 3 9 4" xfId="7187"/>
    <cellStyle name="Comma 4 3 2 3 9 5" xfId="7188"/>
    <cellStyle name="Comma 4 3 2 4" xfId="7189"/>
    <cellStyle name="Comma 4 3 2 5" xfId="7190"/>
    <cellStyle name="Comma 4 3 2 5 2" xfId="7191"/>
    <cellStyle name="Comma 4 3 2 5 2 2" xfId="7192"/>
    <cellStyle name="Comma 4 3 2 5 2 2 2" xfId="7193"/>
    <cellStyle name="Comma 4 3 2 5 2 2 3" xfId="7194"/>
    <cellStyle name="Comma 4 3 2 5 2 3" xfId="7195"/>
    <cellStyle name="Comma 4 3 2 5 2 3 2" xfId="7196"/>
    <cellStyle name="Comma 4 3 2 5 2 3 3" xfId="7197"/>
    <cellStyle name="Comma 4 3 2 5 2 4" xfId="7198"/>
    <cellStyle name="Comma 4 3 2 5 2 5" xfId="7199"/>
    <cellStyle name="Comma 4 3 2 5 3" xfId="7200"/>
    <cellStyle name="Comma 4 3 2 5 3 2" xfId="7201"/>
    <cellStyle name="Comma 4 3 2 5 3 2 2" xfId="7202"/>
    <cellStyle name="Comma 4 3 2 5 3 2 3" xfId="7203"/>
    <cellStyle name="Comma 4 3 2 5 3 3" xfId="7204"/>
    <cellStyle name="Comma 4 3 2 5 3 3 2" xfId="7205"/>
    <cellStyle name="Comma 4 3 2 5 3 3 3" xfId="7206"/>
    <cellStyle name="Comma 4 3 2 5 3 4" xfId="7207"/>
    <cellStyle name="Comma 4 3 2 5 3 5" xfId="7208"/>
    <cellStyle name="Comma 4 3 2 5 4" xfId="7209"/>
    <cellStyle name="Comma 4 3 2 5 4 2" xfId="7210"/>
    <cellStyle name="Comma 4 3 2 5 4 2 2" xfId="7211"/>
    <cellStyle name="Comma 4 3 2 5 4 2 3" xfId="7212"/>
    <cellStyle name="Comma 4 3 2 5 4 3" xfId="7213"/>
    <cellStyle name="Comma 4 3 2 5 4 3 2" xfId="7214"/>
    <cellStyle name="Comma 4 3 2 5 4 3 3" xfId="7215"/>
    <cellStyle name="Comma 4 3 2 5 4 4" xfId="7216"/>
    <cellStyle name="Comma 4 3 2 5 4 5" xfId="7217"/>
    <cellStyle name="Comma 4 3 2 5 5" xfId="7218"/>
    <cellStyle name="Comma 4 3 2 5 5 2" xfId="7219"/>
    <cellStyle name="Comma 4 3 2 5 5 2 2" xfId="7220"/>
    <cellStyle name="Comma 4 3 2 5 5 2 3" xfId="7221"/>
    <cellStyle name="Comma 4 3 2 5 5 3" xfId="7222"/>
    <cellStyle name="Comma 4 3 2 5 5 3 2" xfId="7223"/>
    <cellStyle name="Comma 4 3 2 5 5 3 3" xfId="7224"/>
    <cellStyle name="Comma 4 3 2 5 5 4" xfId="7225"/>
    <cellStyle name="Comma 4 3 2 5 5 5" xfId="7226"/>
    <cellStyle name="Comma 4 3 2 5 6" xfId="7227"/>
    <cellStyle name="Comma 4 3 2 5 6 2" xfId="7228"/>
    <cellStyle name="Comma 4 3 2 5 6 3" xfId="7229"/>
    <cellStyle name="Comma 4 3 2 5 7" xfId="7230"/>
    <cellStyle name="Comma 4 3 2 5 7 2" xfId="7231"/>
    <cellStyle name="Comma 4 3 2 5 7 3" xfId="7232"/>
    <cellStyle name="Comma 4 3 2 5 8" xfId="7233"/>
    <cellStyle name="Comma 4 3 2 5 9" xfId="7234"/>
    <cellStyle name="Comma 4 3 2 6" xfId="7235"/>
    <cellStyle name="Comma 4 3 2 6 2" xfId="7236"/>
    <cellStyle name="Comma 4 3 2 6 2 2" xfId="7237"/>
    <cellStyle name="Comma 4 3 2 6 2 2 2" xfId="7238"/>
    <cellStyle name="Comma 4 3 2 6 2 2 3" xfId="7239"/>
    <cellStyle name="Comma 4 3 2 6 2 3" xfId="7240"/>
    <cellStyle name="Comma 4 3 2 6 2 3 2" xfId="7241"/>
    <cellStyle name="Comma 4 3 2 6 2 3 3" xfId="7242"/>
    <cellStyle name="Comma 4 3 2 6 2 4" xfId="7243"/>
    <cellStyle name="Comma 4 3 2 6 2 5" xfId="7244"/>
    <cellStyle name="Comma 4 3 2 6 3" xfId="7245"/>
    <cellStyle name="Comma 4 3 2 6 3 2" xfId="7246"/>
    <cellStyle name="Comma 4 3 2 6 3 2 2" xfId="7247"/>
    <cellStyle name="Comma 4 3 2 6 3 2 3" xfId="7248"/>
    <cellStyle name="Comma 4 3 2 6 3 3" xfId="7249"/>
    <cellStyle name="Comma 4 3 2 6 3 3 2" xfId="7250"/>
    <cellStyle name="Comma 4 3 2 6 3 3 3" xfId="7251"/>
    <cellStyle name="Comma 4 3 2 6 3 4" xfId="7252"/>
    <cellStyle name="Comma 4 3 2 6 3 5" xfId="7253"/>
    <cellStyle name="Comma 4 3 2 6 4" xfId="7254"/>
    <cellStyle name="Comma 4 3 2 6 4 2" xfId="7255"/>
    <cellStyle name="Comma 4 3 2 6 4 2 2" xfId="7256"/>
    <cellStyle name="Comma 4 3 2 6 4 2 3" xfId="7257"/>
    <cellStyle name="Comma 4 3 2 6 4 3" xfId="7258"/>
    <cellStyle name="Comma 4 3 2 6 4 3 2" xfId="7259"/>
    <cellStyle name="Comma 4 3 2 6 4 3 3" xfId="7260"/>
    <cellStyle name="Comma 4 3 2 6 4 4" xfId="7261"/>
    <cellStyle name="Comma 4 3 2 6 4 5" xfId="7262"/>
    <cellStyle name="Comma 4 3 2 6 5" xfId="7263"/>
    <cellStyle name="Comma 4 3 2 6 5 2" xfId="7264"/>
    <cellStyle name="Comma 4 3 2 6 5 2 2" xfId="7265"/>
    <cellStyle name="Comma 4 3 2 6 5 2 3" xfId="7266"/>
    <cellStyle name="Comma 4 3 2 6 5 3" xfId="7267"/>
    <cellStyle name="Comma 4 3 2 6 5 3 2" xfId="7268"/>
    <cellStyle name="Comma 4 3 2 6 5 3 3" xfId="7269"/>
    <cellStyle name="Comma 4 3 2 6 5 4" xfId="7270"/>
    <cellStyle name="Comma 4 3 2 6 5 5" xfId="7271"/>
    <cellStyle name="Comma 4 3 2 6 6" xfId="7272"/>
    <cellStyle name="Comma 4 3 2 6 6 2" xfId="7273"/>
    <cellStyle name="Comma 4 3 2 6 6 3" xfId="7274"/>
    <cellStyle name="Comma 4 3 2 6 7" xfId="7275"/>
    <cellStyle name="Comma 4 3 2 6 7 2" xfId="7276"/>
    <cellStyle name="Comma 4 3 2 6 7 3" xfId="7277"/>
    <cellStyle name="Comma 4 3 2 6 8" xfId="7278"/>
    <cellStyle name="Comma 4 3 2 6 9" xfId="7279"/>
    <cellStyle name="Comma 4 3 2 7" xfId="7280"/>
    <cellStyle name="Comma 4 3 2 7 2" xfId="7281"/>
    <cellStyle name="Comma 4 3 2 7 2 2" xfId="7282"/>
    <cellStyle name="Comma 4 3 2 7 2 2 2" xfId="7283"/>
    <cellStyle name="Comma 4 3 2 7 2 2 3" xfId="7284"/>
    <cellStyle name="Comma 4 3 2 7 2 3" xfId="7285"/>
    <cellStyle name="Comma 4 3 2 7 2 3 2" xfId="7286"/>
    <cellStyle name="Comma 4 3 2 7 2 3 3" xfId="7287"/>
    <cellStyle name="Comma 4 3 2 7 2 4" xfId="7288"/>
    <cellStyle name="Comma 4 3 2 7 2 5" xfId="7289"/>
    <cellStyle name="Comma 4 3 2 7 3" xfId="7290"/>
    <cellStyle name="Comma 4 3 2 7 3 2" xfId="7291"/>
    <cellStyle name="Comma 4 3 2 7 3 2 2" xfId="7292"/>
    <cellStyle name="Comma 4 3 2 7 3 2 3" xfId="7293"/>
    <cellStyle name="Comma 4 3 2 7 3 3" xfId="7294"/>
    <cellStyle name="Comma 4 3 2 7 3 3 2" xfId="7295"/>
    <cellStyle name="Comma 4 3 2 7 3 3 3" xfId="7296"/>
    <cellStyle name="Comma 4 3 2 7 3 4" xfId="7297"/>
    <cellStyle name="Comma 4 3 2 7 3 5" xfId="7298"/>
    <cellStyle name="Comma 4 3 2 7 4" xfId="7299"/>
    <cellStyle name="Comma 4 3 2 7 4 2" xfId="7300"/>
    <cellStyle name="Comma 4 3 2 7 4 2 2" xfId="7301"/>
    <cellStyle name="Comma 4 3 2 7 4 2 3" xfId="7302"/>
    <cellStyle name="Comma 4 3 2 7 4 3" xfId="7303"/>
    <cellStyle name="Comma 4 3 2 7 4 3 2" xfId="7304"/>
    <cellStyle name="Comma 4 3 2 7 4 3 3" xfId="7305"/>
    <cellStyle name="Comma 4 3 2 7 4 4" xfId="7306"/>
    <cellStyle name="Comma 4 3 2 7 4 5" xfId="7307"/>
    <cellStyle name="Comma 4 3 2 7 5" xfId="7308"/>
    <cellStyle name="Comma 4 3 2 7 5 2" xfId="7309"/>
    <cellStyle name="Comma 4 3 2 7 5 2 2" xfId="7310"/>
    <cellStyle name="Comma 4 3 2 7 5 2 3" xfId="7311"/>
    <cellStyle name="Comma 4 3 2 7 5 3" xfId="7312"/>
    <cellStyle name="Comma 4 3 2 7 5 3 2" xfId="7313"/>
    <cellStyle name="Comma 4 3 2 7 5 3 3" xfId="7314"/>
    <cellStyle name="Comma 4 3 2 7 5 4" xfId="7315"/>
    <cellStyle name="Comma 4 3 2 7 5 5" xfId="7316"/>
    <cellStyle name="Comma 4 3 2 7 6" xfId="7317"/>
    <cellStyle name="Comma 4 3 2 7 6 2" xfId="7318"/>
    <cellStyle name="Comma 4 3 2 7 6 3" xfId="7319"/>
    <cellStyle name="Comma 4 3 2 7 7" xfId="7320"/>
    <cellStyle name="Comma 4 3 2 7 7 2" xfId="7321"/>
    <cellStyle name="Comma 4 3 2 7 7 3" xfId="7322"/>
    <cellStyle name="Comma 4 3 2 7 8" xfId="7323"/>
    <cellStyle name="Comma 4 3 2 7 9" xfId="7324"/>
    <cellStyle name="Comma 4 3 2 8" xfId="7325"/>
    <cellStyle name="Comma 4 3 2 8 2" xfId="7326"/>
    <cellStyle name="Comma 4 3 2 8 2 2" xfId="7327"/>
    <cellStyle name="Comma 4 3 2 8 2 2 2" xfId="7328"/>
    <cellStyle name="Comma 4 3 2 8 2 2 3" xfId="7329"/>
    <cellStyle name="Comma 4 3 2 8 2 3" xfId="7330"/>
    <cellStyle name="Comma 4 3 2 8 2 3 2" xfId="7331"/>
    <cellStyle name="Comma 4 3 2 8 2 3 3" xfId="7332"/>
    <cellStyle name="Comma 4 3 2 8 2 4" xfId="7333"/>
    <cellStyle name="Comma 4 3 2 8 2 5" xfId="7334"/>
    <cellStyle name="Comma 4 3 2 8 3" xfId="7335"/>
    <cellStyle name="Comma 4 3 2 8 3 2" xfId="7336"/>
    <cellStyle name="Comma 4 3 2 8 3 2 2" xfId="7337"/>
    <cellStyle name="Comma 4 3 2 8 3 2 3" xfId="7338"/>
    <cellStyle name="Comma 4 3 2 8 3 3" xfId="7339"/>
    <cellStyle name="Comma 4 3 2 8 3 3 2" xfId="7340"/>
    <cellStyle name="Comma 4 3 2 8 3 3 3" xfId="7341"/>
    <cellStyle name="Comma 4 3 2 8 3 4" xfId="7342"/>
    <cellStyle name="Comma 4 3 2 8 3 5" xfId="7343"/>
    <cellStyle name="Comma 4 3 2 8 4" xfId="7344"/>
    <cellStyle name="Comma 4 3 2 8 4 2" xfId="7345"/>
    <cellStyle name="Comma 4 3 2 8 4 2 2" xfId="7346"/>
    <cellStyle name="Comma 4 3 2 8 4 2 3" xfId="7347"/>
    <cellStyle name="Comma 4 3 2 8 4 3" xfId="7348"/>
    <cellStyle name="Comma 4 3 2 8 4 3 2" xfId="7349"/>
    <cellStyle name="Comma 4 3 2 8 4 3 3" xfId="7350"/>
    <cellStyle name="Comma 4 3 2 8 4 4" xfId="7351"/>
    <cellStyle name="Comma 4 3 2 8 4 5" xfId="7352"/>
    <cellStyle name="Comma 4 3 2 8 5" xfId="7353"/>
    <cellStyle name="Comma 4 3 2 8 5 2" xfId="7354"/>
    <cellStyle name="Comma 4 3 2 8 5 2 2" xfId="7355"/>
    <cellStyle name="Comma 4 3 2 8 5 2 3" xfId="7356"/>
    <cellStyle name="Comma 4 3 2 8 5 3" xfId="7357"/>
    <cellStyle name="Comma 4 3 2 8 5 3 2" xfId="7358"/>
    <cellStyle name="Comma 4 3 2 8 5 3 3" xfId="7359"/>
    <cellStyle name="Comma 4 3 2 8 5 4" xfId="7360"/>
    <cellStyle name="Comma 4 3 2 8 5 5" xfId="7361"/>
    <cellStyle name="Comma 4 3 2 8 6" xfId="7362"/>
    <cellStyle name="Comma 4 3 2 8 6 2" xfId="7363"/>
    <cellStyle name="Comma 4 3 2 8 6 3" xfId="7364"/>
    <cellStyle name="Comma 4 3 2 8 7" xfId="7365"/>
    <cellStyle name="Comma 4 3 2 8 7 2" xfId="7366"/>
    <cellStyle name="Comma 4 3 2 8 7 3" xfId="7367"/>
    <cellStyle name="Comma 4 3 2 8 8" xfId="7368"/>
    <cellStyle name="Comma 4 3 2 8 9" xfId="7369"/>
    <cellStyle name="Comma 4 3 2 9" xfId="7370"/>
    <cellStyle name="Comma 4 3 2 9 2" xfId="7371"/>
    <cellStyle name="Comma 4 3 2 9 2 2" xfId="7372"/>
    <cellStyle name="Comma 4 3 2 9 2 2 2" xfId="7373"/>
    <cellStyle name="Comma 4 3 2 9 2 2 3" xfId="7374"/>
    <cellStyle name="Comma 4 3 2 9 2 3" xfId="7375"/>
    <cellStyle name="Comma 4 3 2 9 2 3 2" xfId="7376"/>
    <cellStyle name="Comma 4 3 2 9 2 3 3" xfId="7377"/>
    <cellStyle name="Comma 4 3 2 9 2 4" xfId="7378"/>
    <cellStyle name="Comma 4 3 2 9 2 5" xfId="7379"/>
    <cellStyle name="Comma 4 3 2 9 3" xfId="7380"/>
    <cellStyle name="Comma 4 3 2 9 3 2" xfId="7381"/>
    <cellStyle name="Comma 4 3 2 9 3 2 2" xfId="7382"/>
    <cellStyle name="Comma 4 3 2 9 3 2 3" xfId="7383"/>
    <cellStyle name="Comma 4 3 2 9 3 3" xfId="7384"/>
    <cellStyle name="Comma 4 3 2 9 3 3 2" xfId="7385"/>
    <cellStyle name="Comma 4 3 2 9 3 3 3" xfId="7386"/>
    <cellStyle name="Comma 4 3 2 9 3 4" xfId="7387"/>
    <cellStyle name="Comma 4 3 2 9 3 5" xfId="7388"/>
    <cellStyle name="Comma 4 3 2 9 4" xfId="7389"/>
    <cellStyle name="Comma 4 3 2 9 4 2" xfId="7390"/>
    <cellStyle name="Comma 4 3 2 9 4 2 2" xfId="7391"/>
    <cellStyle name="Comma 4 3 2 9 4 2 3" xfId="7392"/>
    <cellStyle name="Comma 4 3 2 9 4 3" xfId="7393"/>
    <cellStyle name="Comma 4 3 2 9 4 3 2" xfId="7394"/>
    <cellStyle name="Comma 4 3 2 9 4 3 3" xfId="7395"/>
    <cellStyle name="Comma 4 3 2 9 4 4" xfId="7396"/>
    <cellStyle name="Comma 4 3 2 9 4 5" xfId="7397"/>
    <cellStyle name="Comma 4 3 2 9 5" xfId="7398"/>
    <cellStyle name="Comma 4 3 2 9 5 2" xfId="7399"/>
    <cellStyle name="Comma 4 3 2 9 5 2 2" xfId="7400"/>
    <cellStyle name="Comma 4 3 2 9 5 2 3" xfId="7401"/>
    <cellStyle name="Comma 4 3 2 9 5 3" xfId="7402"/>
    <cellStyle name="Comma 4 3 2 9 5 3 2" xfId="7403"/>
    <cellStyle name="Comma 4 3 2 9 5 3 3" xfId="7404"/>
    <cellStyle name="Comma 4 3 2 9 5 4" xfId="7405"/>
    <cellStyle name="Comma 4 3 2 9 5 5" xfId="7406"/>
    <cellStyle name="Comma 4 3 2 9 6" xfId="7407"/>
    <cellStyle name="Comma 4 3 2 9 6 2" xfId="7408"/>
    <cellStyle name="Comma 4 3 2 9 6 3" xfId="7409"/>
    <cellStyle name="Comma 4 3 2 9 7" xfId="7410"/>
    <cellStyle name="Comma 4 3 2 9 7 2" xfId="7411"/>
    <cellStyle name="Comma 4 3 2 9 7 3" xfId="7412"/>
    <cellStyle name="Comma 4 3 2 9 8" xfId="7413"/>
    <cellStyle name="Comma 4 3 2 9 9" xfId="7414"/>
    <cellStyle name="Comma 4 3 20" xfId="7415"/>
    <cellStyle name="Comma 4 3 20 2" xfId="7416"/>
    <cellStyle name="Comma 4 3 20 3" xfId="7417"/>
    <cellStyle name="Comma 4 3 21" xfId="7418"/>
    <cellStyle name="Comma 4 3 21 2" xfId="7419"/>
    <cellStyle name="Comma 4 3 21 3" xfId="7420"/>
    <cellStyle name="Comma 4 3 22" xfId="7421"/>
    <cellStyle name="Comma 4 3 23" xfId="7422"/>
    <cellStyle name="Comma 4 3 3" xfId="7423"/>
    <cellStyle name="Comma 4 3 3 10" xfId="7424"/>
    <cellStyle name="Comma 4 3 3 10 2" xfId="7425"/>
    <cellStyle name="Comma 4 3 3 10 2 2" xfId="7426"/>
    <cellStyle name="Comma 4 3 3 10 2 2 2" xfId="7427"/>
    <cellStyle name="Comma 4 3 3 10 2 2 3" xfId="7428"/>
    <cellStyle name="Comma 4 3 3 10 2 3" xfId="7429"/>
    <cellStyle name="Comma 4 3 3 10 2 3 2" xfId="7430"/>
    <cellStyle name="Comma 4 3 3 10 2 3 3" xfId="7431"/>
    <cellStyle name="Comma 4 3 3 10 2 4" xfId="7432"/>
    <cellStyle name="Comma 4 3 3 10 2 5" xfId="7433"/>
    <cellStyle name="Comma 4 3 3 10 3" xfId="7434"/>
    <cellStyle name="Comma 4 3 3 10 3 2" xfId="7435"/>
    <cellStyle name="Comma 4 3 3 10 3 2 2" xfId="7436"/>
    <cellStyle name="Comma 4 3 3 10 3 2 3" xfId="7437"/>
    <cellStyle name="Comma 4 3 3 10 3 3" xfId="7438"/>
    <cellStyle name="Comma 4 3 3 10 3 3 2" xfId="7439"/>
    <cellStyle name="Comma 4 3 3 10 3 3 3" xfId="7440"/>
    <cellStyle name="Comma 4 3 3 10 3 4" xfId="7441"/>
    <cellStyle name="Comma 4 3 3 10 3 5" xfId="7442"/>
    <cellStyle name="Comma 4 3 3 10 4" xfId="7443"/>
    <cellStyle name="Comma 4 3 3 10 4 2" xfId="7444"/>
    <cellStyle name="Comma 4 3 3 10 4 2 2" xfId="7445"/>
    <cellStyle name="Comma 4 3 3 10 4 2 3" xfId="7446"/>
    <cellStyle name="Comma 4 3 3 10 4 3" xfId="7447"/>
    <cellStyle name="Comma 4 3 3 10 4 3 2" xfId="7448"/>
    <cellStyle name="Comma 4 3 3 10 4 3 3" xfId="7449"/>
    <cellStyle name="Comma 4 3 3 10 4 4" xfId="7450"/>
    <cellStyle name="Comma 4 3 3 10 4 5" xfId="7451"/>
    <cellStyle name="Comma 4 3 3 10 5" xfId="7452"/>
    <cellStyle name="Comma 4 3 3 10 5 2" xfId="7453"/>
    <cellStyle name="Comma 4 3 3 10 5 2 2" xfId="7454"/>
    <cellStyle name="Comma 4 3 3 10 5 2 3" xfId="7455"/>
    <cellStyle name="Comma 4 3 3 10 5 3" xfId="7456"/>
    <cellStyle name="Comma 4 3 3 10 5 3 2" xfId="7457"/>
    <cellStyle name="Comma 4 3 3 10 5 3 3" xfId="7458"/>
    <cellStyle name="Comma 4 3 3 10 5 4" xfId="7459"/>
    <cellStyle name="Comma 4 3 3 10 5 5" xfId="7460"/>
    <cellStyle name="Comma 4 3 3 10 6" xfId="7461"/>
    <cellStyle name="Comma 4 3 3 10 6 2" xfId="7462"/>
    <cellStyle name="Comma 4 3 3 10 6 3" xfId="7463"/>
    <cellStyle name="Comma 4 3 3 10 7" xfId="7464"/>
    <cellStyle name="Comma 4 3 3 10 7 2" xfId="7465"/>
    <cellStyle name="Comma 4 3 3 10 7 3" xfId="7466"/>
    <cellStyle name="Comma 4 3 3 10 8" xfId="7467"/>
    <cellStyle name="Comma 4 3 3 10 9" xfId="7468"/>
    <cellStyle name="Comma 4 3 3 11" xfId="7469"/>
    <cellStyle name="Comma 4 3 3 11 2" xfId="7470"/>
    <cellStyle name="Comma 4 3 3 11 2 2" xfId="7471"/>
    <cellStyle name="Comma 4 3 3 11 2 3" xfId="7472"/>
    <cellStyle name="Comma 4 3 3 11 3" xfId="7473"/>
    <cellStyle name="Comma 4 3 3 11 3 2" xfId="7474"/>
    <cellStyle name="Comma 4 3 3 11 3 3" xfId="7475"/>
    <cellStyle name="Comma 4 3 3 11 4" xfId="7476"/>
    <cellStyle name="Comma 4 3 3 11 5" xfId="7477"/>
    <cellStyle name="Comma 4 3 3 12" xfId="7478"/>
    <cellStyle name="Comma 4 3 3 12 2" xfId="7479"/>
    <cellStyle name="Comma 4 3 3 12 2 2" xfId="7480"/>
    <cellStyle name="Comma 4 3 3 12 2 3" xfId="7481"/>
    <cellStyle name="Comma 4 3 3 12 3" xfId="7482"/>
    <cellStyle name="Comma 4 3 3 12 3 2" xfId="7483"/>
    <cellStyle name="Comma 4 3 3 12 3 3" xfId="7484"/>
    <cellStyle name="Comma 4 3 3 12 4" xfId="7485"/>
    <cellStyle name="Comma 4 3 3 12 5" xfId="7486"/>
    <cellStyle name="Comma 4 3 3 13" xfId="7487"/>
    <cellStyle name="Comma 4 3 3 13 2" xfId="7488"/>
    <cellStyle name="Comma 4 3 3 13 2 2" xfId="7489"/>
    <cellStyle name="Comma 4 3 3 13 2 3" xfId="7490"/>
    <cellStyle name="Comma 4 3 3 13 3" xfId="7491"/>
    <cellStyle name="Comma 4 3 3 13 3 2" xfId="7492"/>
    <cellStyle name="Comma 4 3 3 13 3 3" xfId="7493"/>
    <cellStyle name="Comma 4 3 3 13 4" xfId="7494"/>
    <cellStyle name="Comma 4 3 3 13 5" xfId="7495"/>
    <cellStyle name="Comma 4 3 3 14" xfId="7496"/>
    <cellStyle name="Comma 4 3 3 14 2" xfId="7497"/>
    <cellStyle name="Comma 4 3 3 14 2 2" xfId="7498"/>
    <cellStyle name="Comma 4 3 3 14 2 3" xfId="7499"/>
    <cellStyle name="Comma 4 3 3 14 3" xfId="7500"/>
    <cellStyle name="Comma 4 3 3 14 3 2" xfId="7501"/>
    <cellStyle name="Comma 4 3 3 14 3 3" xfId="7502"/>
    <cellStyle name="Comma 4 3 3 14 4" xfId="7503"/>
    <cellStyle name="Comma 4 3 3 14 5" xfId="7504"/>
    <cellStyle name="Comma 4 3 3 15" xfId="7505"/>
    <cellStyle name="Comma 4 3 3 15 2" xfId="7506"/>
    <cellStyle name="Comma 4 3 3 15 3" xfId="7507"/>
    <cellStyle name="Comma 4 3 3 16" xfId="7508"/>
    <cellStyle name="Comma 4 3 3 16 2" xfId="7509"/>
    <cellStyle name="Comma 4 3 3 16 3" xfId="7510"/>
    <cellStyle name="Comma 4 3 3 17" xfId="7511"/>
    <cellStyle name="Comma 4 3 3 17 2" xfId="7512"/>
    <cellStyle name="Comma 4 3 3 17 3" xfId="7513"/>
    <cellStyle name="Comma 4 3 3 18" xfId="7514"/>
    <cellStyle name="Comma 4 3 3 19" xfId="7515"/>
    <cellStyle name="Comma 4 3 3 2" xfId="7516"/>
    <cellStyle name="Comma 4 3 3 2 10" xfId="7517"/>
    <cellStyle name="Comma 4 3 3 2 10 2" xfId="7518"/>
    <cellStyle name="Comma 4 3 3 2 10 2 2" xfId="7519"/>
    <cellStyle name="Comma 4 3 3 2 10 2 3" xfId="7520"/>
    <cellStyle name="Comma 4 3 3 2 10 3" xfId="7521"/>
    <cellStyle name="Comma 4 3 3 2 10 3 2" xfId="7522"/>
    <cellStyle name="Comma 4 3 3 2 10 3 3" xfId="7523"/>
    <cellStyle name="Comma 4 3 3 2 10 4" xfId="7524"/>
    <cellStyle name="Comma 4 3 3 2 10 5" xfId="7525"/>
    <cellStyle name="Comma 4 3 3 2 11" xfId="7526"/>
    <cellStyle name="Comma 4 3 3 2 11 2" xfId="7527"/>
    <cellStyle name="Comma 4 3 3 2 11 2 2" xfId="7528"/>
    <cellStyle name="Comma 4 3 3 2 11 2 3" xfId="7529"/>
    <cellStyle name="Comma 4 3 3 2 11 3" xfId="7530"/>
    <cellStyle name="Comma 4 3 3 2 11 3 2" xfId="7531"/>
    <cellStyle name="Comma 4 3 3 2 11 3 3" xfId="7532"/>
    <cellStyle name="Comma 4 3 3 2 11 4" xfId="7533"/>
    <cellStyle name="Comma 4 3 3 2 11 5" xfId="7534"/>
    <cellStyle name="Comma 4 3 3 2 12" xfId="7535"/>
    <cellStyle name="Comma 4 3 3 2 12 2" xfId="7536"/>
    <cellStyle name="Comma 4 3 3 2 12 3" xfId="7537"/>
    <cellStyle name="Comma 4 3 3 2 13" xfId="7538"/>
    <cellStyle name="Comma 4 3 3 2 13 2" xfId="7539"/>
    <cellStyle name="Comma 4 3 3 2 13 3" xfId="7540"/>
    <cellStyle name="Comma 4 3 3 2 14" xfId="7541"/>
    <cellStyle name="Comma 4 3 3 2 14 2" xfId="7542"/>
    <cellStyle name="Comma 4 3 3 2 14 3" xfId="7543"/>
    <cellStyle name="Comma 4 3 3 2 15" xfId="7544"/>
    <cellStyle name="Comma 4 3 3 2 16" xfId="7545"/>
    <cellStyle name="Comma 4 3 3 2 2" xfId="7546"/>
    <cellStyle name="Comma 4 3 3 2 2 2" xfId="7547"/>
    <cellStyle name="Comma 4 3 3 2 2 2 2" xfId="7548"/>
    <cellStyle name="Comma 4 3 3 2 2 2 2 2" xfId="7549"/>
    <cellStyle name="Comma 4 3 3 2 2 2 2 3" xfId="7550"/>
    <cellStyle name="Comma 4 3 3 2 2 2 3" xfId="7551"/>
    <cellStyle name="Comma 4 3 3 2 2 2 3 2" xfId="7552"/>
    <cellStyle name="Comma 4 3 3 2 2 2 3 3" xfId="7553"/>
    <cellStyle name="Comma 4 3 3 2 2 2 4" xfId="7554"/>
    <cellStyle name="Comma 4 3 3 2 2 2 5" xfId="7555"/>
    <cellStyle name="Comma 4 3 3 2 2 3" xfId="7556"/>
    <cellStyle name="Comma 4 3 3 2 2 3 2" xfId="7557"/>
    <cellStyle name="Comma 4 3 3 2 2 3 2 2" xfId="7558"/>
    <cellStyle name="Comma 4 3 3 2 2 3 2 3" xfId="7559"/>
    <cellStyle name="Comma 4 3 3 2 2 3 3" xfId="7560"/>
    <cellStyle name="Comma 4 3 3 2 2 3 3 2" xfId="7561"/>
    <cellStyle name="Comma 4 3 3 2 2 3 3 3" xfId="7562"/>
    <cellStyle name="Comma 4 3 3 2 2 3 4" xfId="7563"/>
    <cellStyle name="Comma 4 3 3 2 2 3 5" xfId="7564"/>
    <cellStyle name="Comma 4 3 3 2 2 4" xfId="7565"/>
    <cellStyle name="Comma 4 3 3 2 2 4 2" xfId="7566"/>
    <cellStyle name="Comma 4 3 3 2 2 4 2 2" xfId="7567"/>
    <cellStyle name="Comma 4 3 3 2 2 4 2 3" xfId="7568"/>
    <cellStyle name="Comma 4 3 3 2 2 4 3" xfId="7569"/>
    <cellStyle name="Comma 4 3 3 2 2 4 3 2" xfId="7570"/>
    <cellStyle name="Comma 4 3 3 2 2 4 3 3" xfId="7571"/>
    <cellStyle name="Comma 4 3 3 2 2 4 4" xfId="7572"/>
    <cellStyle name="Comma 4 3 3 2 2 4 5" xfId="7573"/>
    <cellStyle name="Comma 4 3 3 2 2 5" xfId="7574"/>
    <cellStyle name="Comma 4 3 3 2 2 5 2" xfId="7575"/>
    <cellStyle name="Comma 4 3 3 2 2 5 2 2" xfId="7576"/>
    <cellStyle name="Comma 4 3 3 2 2 5 2 3" xfId="7577"/>
    <cellStyle name="Comma 4 3 3 2 2 5 3" xfId="7578"/>
    <cellStyle name="Comma 4 3 3 2 2 5 3 2" xfId="7579"/>
    <cellStyle name="Comma 4 3 3 2 2 5 3 3" xfId="7580"/>
    <cellStyle name="Comma 4 3 3 2 2 5 4" xfId="7581"/>
    <cellStyle name="Comma 4 3 3 2 2 5 5" xfId="7582"/>
    <cellStyle name="Comma 4 3 3 2 2 6" xfId="7583"/>
    <cellStyle name="Comma 4 3 3 2 2 6 2" xfId="7584"/>
    <cellStyle name="Comma 4 3 3 2 2 6 3" xfId="7585"/>
    <cellStyle name="Comma 4 3 3 2 2 7" xfId="7586"/>
    <cellStyle name="Comma 4 3 3 2 2 7 2" xfId="7587"/>
    <cellStyle name="Comma 4 3 3 2 2 7 3" xfId="7588"/>
    <cellStyle name="Comma 4 3 3 2 2 8" xfId="7589"/>
    <cellStyle name="Comma 4 3 3 2 2 9" xfId="7590"/>
    <cellStyle name="Comma 4 3 3 2 3" xfId="7591"/>
    <cellStyle name="Comma 4 3 3 2 3 2" xfId="7592"/>
    <cellStyle name="Comma 4 3 3 2 3 2 2" xfId="7593"/>
    <cellStyle name="Comma 4 3 3 2 3 2 2 2" xfId="7594"/>
    <cellStyle name="Comma 4 3 3 2 3 2 2 3" xfId="7595"/>
    <cellStyle name="Comma 4 3 3 2 3 2 3" xfId="7596"/>
    <cellStyle name="Comma 4 3 3 2 3 2 3 2" xfId="7597"/>
    <cellStyle name="Comma 4 3 3 2 3 2 3 3" xfId="7598"/>
    <cellStyle name="Comma 4 3 3 2 3 2 4" xfId="7599"/>
    <cellStyle name="Comma 4 3 3 2 3 2 5" xfId="7600"/>
    <cellStyle name="Comma 4 3 3 2 3 3" xfId="7601"/>
    <cellStyle name="Comma 4 3 3 2 3 3 2" xfId="7602"/>
    <cellStyle name="Comma 4 3 3 2 3 3 2 2" xfId="7603"/>
    <cellStyle name="Comma 4 3 3 2 3 3 2 3" xfId="7604"/>
    <cellStyle name="Comma 4 3 3 2 3 3 3" xfId="7605"/>
    <cellStyle name="Comma 4 3 3 2 3 3 3 2" xfId="7606"/>
    <cellStyle name="Comma 4 3 3 2 3 3 3 3" xfId="7607"/>
    <cellStyle name="Comma 4 3 3 2 3 3 4" xfId="7608"/>
    <cellStyle name="Comma 4 3 3 2 3 3 5" xfId="7609"/>
    <cellStyle name="Comma 4 3 3 2 3 4" xfId="7610"/>
    <cellStyle name="Comma 4 3 3 2 3 4 2" xfId="7611"/>
    <cellStyle name="Comma 4 3 3 2 3 4 2 2" xfId="7612"/>
    <cellStyle name="Comma 4 3 3 2 3 4 2 3" xfId="7613"/>
    <cellStyle name="Comma 4 3 3 2 3 4 3" xfId="7614"/>
    <cellStyle name="Comma 4 3 3 2 3 4 3 2" xfId="7615"/>
    <cellStyle name="Comma 4 3 3 2 3 4 3 3" xfId="7616"/>
    <cellStyle name="Comma 4 3 3 2 3 4 4" xfId="7617"/>
    <cellStyle name="Comma 4 3 3 2 3 4 5" xfId="7618"/>
    <cellStyle name="Comma 4 3 3 2 3 5" xfId="7619"/>
    <cellStyle name="Comma 4 3 3 2 3 5 2" xfId="7620"/>
    <cellStyle name="Comma 4 3 3 2 3 5 2 2" xfId="7621"/>
    <cellStyle name="Comma 4 3 3 2 3 5 2 3" xfId="7622"/>
    <cellStyle name="Comma 4 3 3 2 3 5 3" xfId="7623"/>
    <cellStyle name="Comma 4 3 3 2 3 5 3 2" xfId="7624"/>
    <cellStyle name="Comma 4 3 3 2 3 5 3 3" xfId="7625"/>
    <cellStyle name="Comma 4 3 3 2 3 5 4" xfId="7626"/>
    <cellStyle name="Comma 4 3 3 2 3 5 5" xfId="7627"/>
    <cellStyle name="Comma 4 3 3 2 3 6" xfId="7628"/>
    <cellStyle name="Comma 4 3 3 2 3 6 2" xfId="7629"/>
    <cellStyle name="Comma 4 3 3 2 3 6 3" xfId="7630"/>
    <cellStyle name="Comma 4 3 3 2 3 7" xfId="7631"/>
    <cellStyle name="Comma 4 3 3 2 3 7 2" xfId="7632"/>
    <cellStyle name="Comma 4 3 3 2 3 7 3" xfId="7633"/>
    <cellStyle name="Comma 4 3 3 2 3 8" xfId="7634"/>
    <cellStyle name="Comma 4 3 3 2 3 9" xfId="7635"/>
    <cellStyle name="Comma 4 3 3 2 4" xfId="7636"/>
    <cellStyle name="Comma 4 3 3 2 4 2" xfId="7637"/>
    <cellStyle name="Comma 4 3 3 2 4 2 2" xfId="7638"/>
    <cellStyle name="Comma 4 3 3 2 4 2 2 2" xfId="7639"/>
    <cellStyle name="Comma 4 3 3 2 4 2 2 3" xfId="7640"/>
    <cellStyle name="Comma 4 3 3 2 4 2 3" xfId="7641"/>
    <cellStyle name="Comma 4 3 3 2 4 2 3 2" xfId="7642"/>
    <cellStyle name="Comma 4 3 3 2 4 2 3 3" xfId="7643"/>
    <cellStyle name="Comma 4 3 3 2 4 2 4" xfId="7644"/>
    <cellStyle name="Comma 4 3 3 2 4 2 5" xfId="7645"/>
    <cellStyle name="Comma 4 3 3 2 4 3" xfId="7646"/>
    <cellStyle name="Comma 4 3 3 2 4 3 2" xfId="7647"/>
    <cellStyle name="Comma 4 3 3 2 4 3 2 2" xfId="7648"/>
    <cellStyle name="Comma 4 3 3 2 4 3 2 3" xfId="7649"/>
    <cellStyle name="Comma 4 3 3 2 4 3 3" xfId="7650"/>
    <cellStyle name="Comma 4 3 3 2 4 3 3 2" xfId="7651"/>
    <cellStyle name="Comma 4 3 3 2 4 3 3 3" xfId="7652"/>
    <cellStyle name="Comma 4 3 3 2 4 3 4" xfId="7653"/>
    <cellStyle name="Comma 4 3 3 2 4 3 5" xfId="7654"/>
    <cellStyle name="Comma 4 3 3 2 4 4" xfId="7655"/>
    <cellStyle name="Comma 4 3 3 2 4 4 2" xfId="7656"/>
    <cellStyle name="Comma 4 3 3 2 4 4 2 2" xfId="7657"/>
    <cellStyle name="Comma 4 3 3 2 4 4 2 3" xfId="7658"/>
    <cellStyle name="Comma 4 3 3 2 4 4 3" xfId="7659"/>
    <cellStyle name="Comma 4 3 3 2 4 4 3 2" xfId="7660"/>
    <cellStyle name="Comma 4 3 3 2 4 4 3 3" xfId="7661"/>
    <cellStyle name="Comma 4 3 3 2 4 4 4" xfId="7662"/>
    <cellStyle name="Comma 4 3 3 2 4 4 5" xfId="7663"/>
    <cellStyle name="Comma 4 3 3 2 4 5" xfId="7664"/>
    <cellStyle name="Comma 4 3 3 2 4 5 2" xfId="7665"/>
    <cellStyle name="Comma 4 3 3 2 4 5 2 2" xfId="7666"/>
    <cellStyle name="Comma 4 3 3 2 4 5 2 3" xfId="7667"/>
    <cellStyle name="Comma 4 3 3 2 4 5 3" xfId="7668"/>
    <cellStyle name="Comma 4 3 3 2 4 5 3 2" xfId="7669"/>
    <cellStyle name="Comma 4 3 3 2 4 5 3 3" xfId="7670"/>
    <cellStyle name="Comma 4 3 3 2 4 5 4" xfId="7671"/>
    <cellStyle name="Comma 4 3 3 2 4 5 5" xfId="7672"/>
    <cellStyle name="Comma 4 3 3 2 4 6" xfId="7673"/>
    <cellStyle name="Comma 4 3 3 2 4 6 2" xfId="7674"/>
    <cellStyle name="Comma 4 3 3 2 4 6 3" xfId="7675"/>
    <cellStyle name="Comma 4 3 3 2 4 7" xfId="7676"/>
    <cellStyle name="Comma 4 3 3 2 4 7 2" xfId="7677"/>
    <cellStyle name="Comma 4 3 3 2 4 7 3" xfId="7678"/>
    <cellStyle name="Comma 4 3 3 2 4 8" xfId="7679"/>
    <cellStyle name="Comma 4 3 3 2 4 9" xfId="7680"/>
    <cellStyle name="Comma 4 3 3 2 5" xfId="7681"/>
    <cellStyle name="Comma 4 3 3 2 5 2" xfId="7682"/>
    <cellStyle name="Comma 4 3 3 2 5 2 2" xfId="7683"/>
    <cellStyle name="Comma 4 3 3 2 5 2 2 2" xfId="7684"/>
    <cellStyle name="Comma 4 3 3 2 5 2 2 3" xfId="7685"/>
    <cellStyle name="Comma 4 3 3 2 5 2 3" xfId="7686"/>
    <cellStyle name="Comma 4 3 3 2 5 2 3 2" xfId="7687"/>
    <cellStyle name="Comma 4 3 3 2 5 2 3 3" xfId="7688"/>
    <cellStyle name="Comma 4 3 3 2 5 2 4" xfId="7689"/>
    <cellStyle name="Comma 4 3 3 2 5 2 5" xfId="7690"/>
    <cellStyle name="Comma 4 3 3 2 5 3" xfId="7691"/>
    <cellStyle name="Comma 4 3 3 2 5 3 2" xfId="7692"/>
    <cellStyle name="Comma 4 3 3 2 5 3 2 2" xfId="7693"/>
    <cellStyle name="Comma 4 3 3 2 5 3 2 3" xfId="7694"/>
    <cellStyle name="Comma 4 3 3 2 5 3 3" xfId="7695"/>
    <cellStyle name="Comma 4 3 3 2 5 3 3 2" xfId="7696"/>
    <cellStyle name="Comma 4 3 3 2 5 3 3 3" xfId="7697"/>
    <cellStyle name="Comma 4 3 3 2 5 3 4" xfId="7698"/>
    <cellStyle name="Comma 4 3 3 2 5 3 5" xfId="7699"/>
    <cellStyle name="Comma 4 3 3 2 5 4" xfId="7700"/>
    <cellStyle name="Comma 4 3 3 2 5 4 2" xfId="7701"/>
    <cellStyle name="Comma 4 3 3 2 5 4 2 2" xfId="7702"/>
    <cellStyle name="Comma 4 3 3 2 5 4 2 3" xfId="7703"/>
    <cellStyle name="Comma 4 3 3 2 5 4 3" xfId="7704"/>
    <cellStyle name="Comma 4 3 3 2 5 4 3 2" xfId="7705"/>
    <cellStyle name="Comma 4 3 3 2 5 4 3 3" xfId="7706"/>
    <cellStyle name="Comma 4 3 3 2 5 4 4" xfId="7707"/>
    <cellStyle name="Comma 4 3 3 2 5 4 5" xfId="7708"/>
    <cellStyle name="Comma 4 3 3 2 5 5" xfId="7709"/>
    <cellStyle name="Comma 4 3 3 2 5 5 2" xfId="7710"/>
    <cellStyle name="Comma 4 3 3 2 5 5 2 2" xfId="7711"/>
    <cellStyle name="Comma 4 3 3 2 5 5 2 3" xfId="7712"/>
    <cellStyle name="Comma 4 3 3 2 5 5 3" xfId="7713"/>
    <cellStyle name="Comma 4 3 3 2 5 5 3 2" xfId="7714"/>
    <cellStyle name="Comma 4 3 3 2 5 5 3 3" xfId="7715"/>
    <cellStyle name="Comma 4 3 3 2 5 5 4" xfId="7716"/>
    <cellStyle name="Comma 4 3 3 2 5 5 5" xfId="7717"/>
    <cellStyle name="Comma 4 3 3 2 5 6" xfId="7718"/>
    <cellStyle name="Comma 4 3 3 2 5 6 2" xfId="7719"/>
    <cellStyle name="Comma 4 3 3 2 5 6 3" xfId="7720"/>
    <cellStyle name="Comma 4 3 3 2 5 7" xfId="7721"/>
    <cellStyle name="Comma 4 3 3 2 5 7 2" xfId="7722"/>
    <cellStyle name="Comma 4 3 3 2 5 7 3" xfId="7723"/>
    <cellStyle name="Comma 4 3 3 2 5 8" xfId="7724"/>
    <cellStyle name="Comma 4 3 3 2 5 9" xfId="7725"/>
    <cellStyle name="Comma 4 3 3 2 6" xfId="7726"/>
    <cellStyle name="Comma 4 3 3 2 6 2" xfId="7727"/>
    <cellStyle name="Comma 4 3 3 2 6 2 2" xfId="7728"/>
    <cellStyle name="Comma 4 3 3 2 6 2 2 2" xfId="7729"/>
    <cellStyle name="Comma 4 3 3 2 6 2 2 3" xfId="7730"/>
    <cellStyle name="Comma 4 3 3 2 6 2 3" xfId="7731"/>
    <cellStyle name="Comma 4 3 3 2 6 2 3 2" xfId="7732"/>
    <cellStyle name="Comma 4 3 3 2 6 2 3 3" xfId="7733"/>
    <cellStyle name="Comma 4 3 3 2 6 2 4" xfId="7734"/>
    <cellStyle name="Comma 4 3 3 2 6 2 5" xfId="7735"/>
    <cellStyle name="Comma 4 3 3 2 6 3" xfId="7736"/>
    <cellStyle name="Comma 4 3 3 2 6 3 2" xfId="7737"/>
    <cellStyle name="Comma 4 3 3 2 6 3 2 2" xfId="7738"/>
    <cellStyle name="Comma 4 3 3 2 6 3 2 3" xfId="7739"/>
    <cellStyle name="Comma 4 3 3 2 6 3 3" xfId="7740"/>
    <cellStyle name="Comma 4 3 3 2 6 3 3 2" xfId="7741"/>
    <cellStyle name="Comma 4 3 3 2 6 3 3 3" xfId="7742"/>
    <cellStyle name="Comma 4 3 3 2 6 3 4" xfId="7743"/>
    <cellStyle name="Comma 4 3 3 2 6 3 5" xfId="7744"/>
    <cellStyle name="Comma 4 3 3 2 6 4" xfId="7745"/>
    <cellStyle name="Comma 4 3 3 2 6 4 2" xfId="7746"/>
    <cellStyle name="Comma 4 3 3 2 6 4 2 2" xfId="7747"/>
    <cellStyle name="Comma 4 3 3 2 6 4 2 3" xfId="7748"/>
    <cellStyle name="Comma 4 3 3 2 6 4 3" xfId="7749"/>
    <cellStyle name="Comma 4 3 3 2 6 4 3 2" xfId="7750"/>
    <cellStyle name="Comma 4 3 3 2 6 4 3 3" xfId="7751"/>
    <cellStyle name="Comma 4 3 3 2 6 4 4" xfId="7752"/>
    <cellStyle name="Comma 4 3 3 2 6 4 5" xfId="7753"/>
    <cellStyle name="Comma 4 3 3 2 6 5" xfId="7754"/>
    <cellStyle name="Comma 4 3 3 2 6 5 2" xfId="7755"/>
    <cellStyle name="Comma 4 3 3 2 6 5 2 2" xfId="7756"/>
    <cellStyle name="Comma 4 3 3 2 6 5 2 3" xfId="7757"/>
    <cellStyle name="Comma 4 3 3 2 6 5 3" xfId="7758"/>
    <cellStyle name="Comma 4 3 3 2 6 5 3 2" xfId="7759"/>
    <cellStyle name="Comma 4 3 3 2 6 5 3 3" xfId="7760"/>
    <cellStyle name="Comma 4 3 3 2 6 5 4" xfId="7761"/>
    <cellStyle name="Comma 4 3 3 2 6 5 5" xfId="7762"/>
    <cellStyle name="Comma 4 3 3 2 6 6" xfId="7763"/>
    <cellStyle name="Comma 4 3 3 2 6 6 2" xfId="7764"/>
    <cellStyle name="Comma 4 3 3 2 6 6 3" xfId="7765"/>
    <cellStyle name="Comma 4 3 3 2 6 7" xfId="7766"/>
    <cellStyle name="Comma 4 3 3 2 6 7 2" xfId="7767"/>
    <cellStyle name="Comma 4 3 3 2 6 7 3" xfId="7768"/>
    <cellStyle name="Comma 4 3 3 2 6 8" xfId="7769"/>
    <cellStyle name="Comma 4 3 3 2 6 9" xfId="7770"/>
    <cellStyle name="Comma 4 3 3 2 7" xfId="7771"/>
    <cellStyle name="Comma 4 3 3 2 7 2" xfId="7772"/>
    <cellStyle name="Comma 4 3 3 2 7 2 2" xfId="7773"/>
    <cellStyle name="Comma 4 3 3 2 7 2 2 2" xfId="7774"/>
    <cellStyle name="Comma 4 3 3 2 7 2 2 3" xfId="7775"/>
    <cellStyle name="Comma 4 3 3 2 7 2 3" xfId="7776"/>
    <cellStyle name="Comma 4 3 3 2 7 2 3 2" xfId="7777"/>
    <cellStyle name="Comma 4 3 3 2 7 2 3 3" xfId="7778"/>
    <cellStyle name="Comma 4 3 3 2 7 2 4" xfId="7779"/>
    <cellStyle name="Comma 4 3 3 2 7 2 5" xfId="7780"/>
    <cellStyle name="Comma 4 3 3 2 7 3" xfId="7781"/>
    <cellStyle name="Comma 4 3 3 2 7 3 2" xfId="7782"/>
    <cellStyle name="Comma 4 3 3 2 7 3 2 2" xfId="7783"/>
    <cellStyle name="Comma 4 3 3 2 7 3 2 3" xfId="7784"/>
    <cellStyle name="Comma 4 3 3 2 7 3 3" xfId="7785"/>
    <cellStyle name="Comma 4 3 3 2 7 3 3 2" xfId="7786"/>
    <cellStyle name="Comma 4 3 3 2 7 3 3 3" xfId="7787"/>
    <cellStyle name="Comma 4 3 3 2 7 3 4" xfId="7788"/>
    <cellStyle name="Comma 4 3 3 2 7 3 5" xfId="7789"/>
    <cellStyle name="Comma 4 3 3 2 7 4" xfId="7790"/>
    <cellStyle name="Comma 4 3 3 2 7 4 2" xfId="7791"/>
    <cellStyle name="Comma 4 3 3 2 7 4 2 2" xfId="7792"/>
    <cellStyle name="Comma 4 3 3 2 7 4 2 3" xfId="7793"/>
    <cellStyle name="Comma 4 3 3 2 7 4 3" xfId="7794"/>
    <cellStyle name="Comma 4 3 3 2 7 4 3 2" xfId="7795"/>
    <cellStyle name="Comma 4 3 3 2 7 4 3 3" xfId="7796"/>
    <cellStyle name="Comma 4 3 3 2 7 4 4" xfId="7797"/>
    <cellStyle name="Comma 4 3 3 2 7 4 5" xfId="7798"/>
    <cellStyle name="Comma 4 3 3 2 7 5" xfId="7799"/>
    <cellStyle name="Comma 4 3 3 2 7 5 2" xfId="7800"/>
    <cellStyle name="Comma 4 3 3 2 7 5 2 2" xfId="7801"/>
    <cellStyle name="Comma 4 3 3 2 7 5 2 3" xfId="7802"/>
    <cellStyle name="Comma 4 3 3 2 7 5 3" xfId="7803"/>
    <cellStyle name="Comma 4 3 3 2 7 5 3 2" xfId="7804"/>
    <cellStyle name="Comma 4 3 3 2 7 5 3 3" xfId="7805"/>
    <cellStyle name="Comma 4 3 3 2 7 5 4" xfId="7806"/>
    <cellStyle name="Comma 4 3 3 2 7 5 5" xfId="7807"/>
    <cellStyle name="Comma 4 3 3 2 7 6" xfId="7808"/>
    <cellStyle name="Comma 4 3 3 2 7 6 2" xfId="7809"/>
    <cellStyle name="Comma 4 3 3 2 7 6 3" xfId="7810"/>
    <cellStyle name="Comma 4 3 3 2 7 7" xfId="7811"/>
    <cellStyle name="Comma 4 3 3 2 7 7 2" xfId="7812"/>
    <cellStyle name="Comma 4 3 3 2 7 7 3" xfId="7813"/>
    <cellStyle name="Comma 4 3 3 2 7 8" xfId="7814"/>
    <cellStyle name="Comma 4 3 3 2 7 9" xfId="7815"/>
    <cellStyle name="Comma 4 3 3 2 8" xfId="7816"/>
    <cellStyle name="Comma 4 3 3 2 8 2" xfId="7817"/>
    <cellStyle name="Comma 4 3 3 2 8 2 2" xfId="7818"/>
    <cellStyle name="Comma 4 3 3 2 8 2 3" xfId="7819"/>
    <cellStyle name="Comma 4 3 3 2 8 3" xfId="7820"/>
    <cellStyle name="Comma 4 3 3 2 8 3 2" xfId="7821"/>
    <cellStyle name="Comma 4 3 3 2 8 3 3" xfId="7822"/>
    <cellStyle name="Comma 4 3 3 2 8 4" xfId="7823"/>
    <cellStyle name="Comma 4 3 3 2 8 5" xfId="7824"/>
    <cellStyle name="Comma 4 3 3 2 9" xfId="7825"/>
    <cellStyle name="Comma 4 3 3 2 9 2" xfId="7826"/>
    <cellStyle name="Comma 4 3 3 2 9 2 2" xfId="7827"/>
    <cellStyle name="Comma 4 3 3 2 9 2 3" xfId="7828"/>
    <cellStyle name="Comma 4 3 3 2 9 3" xfId="7829"/>
    <cellStyle name="Comma 4 3 3 2 9 3 2" xfId="7830"/>
    <cellStyle name="Comma 4 3 3 2 9 3 3" xfId="7831"/>
    <cellStyle name="Comma 4 3 3 2 9 4" xfId="7832"/>
    <cellStyle name="Comma 4 3 3 2 9 5" xfId="7833"/>
    <cellStyle name="Comma 4 3 3 3" xfId="7834"/>
    <cellStyle name="Comma 4 3 3 3 10" xfId="7835"/>
    <cellStyle name="Comma 4 3 3 3 10 2" xfId="7836"/>
    <cellStyle name="Comma 4 3 3 3 10 2 2" xfId="7837"/>
    <cellStyle name="Comma 4 3 3 3 10 2 3" xfId="7838"/>
    <cellStyle name="Comma 4 3 3 3 10 3" xfId="7839"/>
    <cellStyle name="Comma 4 3 3 3 10 3 2" xfId="7840"/>
    <cellStyle name="Comma 4 3 3 3 10 3 3" xfId="7841"/>
    <cellStyle name="Comma 4 3 3 3 10 4" xfId="7842"/>
    <cellStyle name="Comma 4 3 3 3 10 5" xfId="7843"/>
    <cellStyle name="Comma 4 3 3 3 11" xfId="7844"/>
    <cellStyle name="Comma 4 3 3 3 11 2" xfId="7845"/>
    <cellStyle name="Comma 4 3 3 3 11 2 2" xfId="7846"/>
    <cellStyle name="Comma 4 3 3 3 11 2 3" xfId="7847"/>
    <cellStyle name="Comma 4 3 3 3 11 3" xfId="7848"/>
    <cellStyle name="Comma 4 3 3 3 11 3 2" xfId="7849"/>
    <cellStyle name="Comma 4 3 3 3 11 3 3" xfId="7850"/>
    <cellStyle name="Comma 4 3 3 3 11 4" xfId="7851"/>
    <cellStyle name="Comma 4 3 3 3 11 5" xfId="7852"/>
    <cellStyle name="Comma 4 3 3 3 12" xfId="7853"/>
    <cellStyle name="Comma 4 3 3 3 12 2" xfId="7854"/>
    <cellStyle name="Comma 4 3 3 3 12 3" xfId="7855"/>
    <cellStyle name="Comma 4 3 3 3 13" xfId="7856"/>
    <cellStyle name="Comma 4 3 3 3 13 2" xfId="7857"/>
    <cellStyle name="Comma 4 3 3 3 13 3" xfId="7858"/>
    <cellStyle name="Comma 4 3 3 3 14" xfId="7859"/>
    <cellStyle name="Comma 4 3 3 3 14 2" xfId="7860"/>
    <cellStyle name="Comma 4 3 3 3 14 3" xfId="7861"/>
    <cellStyle name="Comma 4 3 3 3 15" xfId="7862"/>
    <cellStyle name="Comma 4 3 3 3 16" xfId="7863"/>
    <cellStyle name="Comma 4 3 3 3 2" xfId="7864"/>
    <cellStyle name="Comma 4 3 3 3 2 2" xfId="7865"/>
    <cellStyle name="Comma 4 3 3 3 2 2 2" xfId="7866"/>
    <cellStyle name="Comma 4 3 3 3 2 2 2 2" xfId="7867"/>
    <cellStyle name="Comma 4 3 3 3 2 2 2 3" xfId="7868"/>
    <cellStyle name="Comma 4 3 3 3 2 2 3" xfId="7869"/>
    <cellStyle name="Comma 4 3 3 3 2 2 3 2" xfId="7870"/>
    <cellStyle name="Comma 4 3 3 3 2 2 3 3" xfId="7871"/>
    <cellStyle name="Comma 4 3 3 3 2 2 4" xfId="7872"/>
    <cellStyle name="Comma 4 3 3 3 2 2 5" xfId="7873"/>
    <cellStyle name="Comma 4 3 3 3 2 3" xfId="7874"/>
    <cellStyle name="Comma 4 3 3 3 2 3 2" xfId="7875"/>
    <cellStyle name="Comma 4 3 3 3 2 3 2 2" xfId="7876"/>
    <cellStyle name="Comma 4 3 3 3 2 3 2 3" xfId="7877"/>
    <cellStyle name="Comma 4 3 3 3 2 3 3" xfId="7878"/>
    <cellStyle name="Comma 4 3 3 3 2 3 3 2" xfId="7879"/>
    <cellStyle name="Comma 4 3 3 3 2 3 3 3" xfId="7880"/>
    <cellStyle name="Comma 4 3 3 3 2 3 4" xfId="7881"/>
    <cellStyle name="Comma 4 3 3 3 2 3 5" xfId="7882"/>
    <cellStyle name="Comma 4 3 3 3 2 4" xfId="7883"/>
    <cellStyle name="Comma 4 3 3 3 2 4 2" xfId="7884"/>
    <cellStyle name="Comma 4 3 3 3 2 4 2 2" xfId="7885"/>
    <cellStyle name="Comma 4 3 3 3 2 4 2 3" xfId="7886"/>
    <cellStyle name="Comma 4 3 3 3 2 4 3" xfId="7887"/>
    <cellStyle name="Comma 4 3 3 3 2 4 3 2" xfId="7888"/>
    <cellStyle name="Comma 4 3 3 3 2 4 3 3" xfId="7889"/>
    <cellStyle name="Comma 4 3 3 3 2 4 4" xfId="7890"/>
    <cellStyle name="Comma 4 3 3 3 2 4 5" xfId="7891"/>
    <cellStyle name="Comma 4 3 3 3 2 5" xfId="7892"/>
    <cellStyle name="Comma 4 3 3 3 2 5 2" xfId="7893"/>
    <cellStyle name="Comma 4 3 3 3 2 5 2 2" xfId="7894"/>
    <cellStyle name="Comma 4 3 3 3 2 5 2 3" xfId="7895"/>
    <cellStyle name="Comma 4 3 3 3 2 5 3" xfId="7896"/>
    <cellStyle name="Comma 4 3 3 3 2 5 3 2" xfId="7897"/>
    <cellStyle name="Comma 4 3 3 3 2 5 3 3" xfId="7898"/>
    <cellStyle name="Comma 4 3 3 3 2 5 4" xfId="7899"/>
    <cellStyle name="Comma 4 3 3 3 2 5 5" xfId="7900"/>
    <cellStyle name="Comma 4 3 3 3 2 6" xfId="7901"/>
    <cellStyle name="Comma 4 3 3 3 2 6 2" xfId="7902"/>
    <cellStyle name="Comma 4 3 3 3 2 6 3" xfId="7903"/>
    <cellStyle name="Comma 4 3 3 3 2 7" xfId="7904"/>
    <cellStyle name="Comma 4 3 3 3 2 7 2" xfId="7905"/>
    <cellStyle name="Comma 4 3 3 3 2 7 3" xfId="7906"/>
    <cellStyle name="Comma 4 3 3 3 2 8" xfId="7907"/>
    <cellStyle name="Comma 4 3 3 3 2 9" xfId="7908"/>
    <cellStyle name="Comma 4 3 3 3 3" xfId="7909"/>
    <cellStyle name="Comma 4 3 3 3 3 2" xfId="7910"/>
    <cellStyle name="Comma 4 3 3 3 3 2 2" xfId="7911"/>
    <cellStyle name="Comma 4 3 3 3 3 2 2 2" xfId="7912"/>
    <cellStyle name="Comma 4 3 3 3 3 2 2 3" xfId="7913"/>
    <cellStyle name="Comma 4 3 3 3 3 2 3" xfId="7914"/>
    <cellStyle name="Comma 4 3 3 3 3 2 3 2" xfId="7915"/>
    <cellStyle name="Comma 4 3 3 3 3 2 3 3" xfId="7916"/>
    <cellStyle name="Comma 4 3 3 3 3 2 4" xfId="7917"/>
    <cellStyle name="Comma 4 3 3 3 3 2 5" xfId="7918"/>
    <cellStyle name="Comma 4 3 3 3 3 3" xfId="7919"/>
    <cellStyle name="Comma 4 3 3 3 3 3 2" xfId="7920"/>
    <cellStyle name="Comma 4 3 3 3 3 3 2 2" xfId="7921"/>
    <cellStyle name="Comma 4 3 3 3 3 3 2 3" xfId="7922"/>
    <cellStyle name="Comma 4 3 3 3 3 3 3" xfId="7923"/>
    <cellStyle name="Comma 4 3 3 3 3 3 3 2" xfId="7924"/>
    <cellStyle name="Comma 4 3 3 3 3 3 3 3" xfId="7925"/>
    <cellStyle name="Comma 4 3 3 3 3 3 4" xfId="7926"/>
    <cellStyle name="Comma 4 3 3 3 3 3 5" xfId="7927"/>
    <cellStyle name="Comma 4 3 3 3 3 4" xfId="7928"/>
    <cellStyle name="Comma 4 3 3 3 3 4 2" xfId="7929"/>
    <cellStyle name="Comma 4 3 3 3 3 4 2 2" xfId="7930"/>
    <cellStyle name="Comma 4 3 3 3 3 4 2 3" xfId="7931"/>
    <cellStyle name="Comma 4 3 3 3 3 4 3" xfId="7932"/>
    <cellStyle name="Comma 4 3 3 3 3 4 3 2" xfId="7933"/>
    <cellStyle name="Comma 4 3 3 3 3 4 3 3" xfId="7934"/>
    <cellStyle name="Comma 4 3 3 3 3 4 4" xfId="7935"/>
    <cellStyle name="Comma 4 3 3 3 3 4 5" xfId="7936"/>
    <cellStyle name="Comma 4 3 3 3 3 5" xfId="7937"/>
    <cellStyle name="Comma 4 3 3 3 3 5 2" xfId="7938"/>
    <cellStyle name="Comma 4 3 3 3 3 5 2 2" xfId="7939"/>
    <cellStyle name="Comma 4 3 3 3 3 5 2 3" xfId="7940"/>
    <cellStyle name="Comma 4 3 3 3 3 5 3" xfId="7941"/>
    <cellStyle name="Comma 4 3 3 3 3 5 3 2" xfId="7942"/>
    <cellStyle name="Comma 4 3 3 3 3 5 3 3" xfId="7943"/>
    <cellStyle name="Comma 4 3 3 3 3 5 4" xfId="7944"/>
    <cellStyle name="Comma 4 3 3 3 3 5 5" xfId="7945"/>
    <cellStyle name="Comma 4 3 3 3 3 6" xfId="7946"/>
    <cellStyle name="Comma 4 3 3 3 3 6 2" xfId="7947"/>
    <cellStyle name="Comma 4 3 3 3 3 6 3" xfId="7948"/>
    <cellStyle name="Comma 4 3 3 3 3 7" xfId="7949"/>
    <cellStyle name="Comma 4 3 3 3 3 7 2" xfId="7950"/>
    <cellStyle name="Comma 4 3 3 3 3 7 3" xfId="7951"/>
    <cellStyle name="Comma 4 3 3 3 3 8" xfId="7952"/>
    <cellStyle name="Comma 4 3 3 3 3 9" xfId="7953"/>
    <cellStyle name="Comma 4 3 3 3 4" xfId="7954"/>
    <cellStyle name="Comma 4 3 3 3 4 2" xfId="7955"/>
    <cellStyle name="Comma 4 3 3 3 4 2 2" xfId="7956"/>
    <cellStyle name="Comma 4 3 3 3 4 2 2 2" xfId="7957"/>
    <cellStyle name="Comma 4 3 3 3 4 2 2 3" xfId="7958"/>
    <cellStyle name="Comma 4 3 3 3 4 2 3" xfId="7959"/>
    <cellStyle name="Comma 4 3 3 3 4 2 3 2" xfId="7960"/>
    <cellStyle name="Comma 4 3 3 3 4 2 3 3" xfId="7961"/>
    <cellStyle name="Comma 4 3 3 3 4 2 4" xfId="7962"/>
    <cellStyle name="Comma 4 3 3 3 4 2 5" xfId="7963"/>
    <cellStyle name="Comma 4 3 3 3 4 3" xfId="7964"/>
    <cellStyle name="Comma 4 3 3 3 4 3 2" xfId="7965"/>
    <cellStyle name="Comma 4 3 3 3 4 3 2 2" xfId="7966"/>
    <cellStyle name="Comma 4 3 3 3 4 3 2 3" xfId="7967"/>
    <cellStyle name="Comma 4 3 3 3 4 3 3" xfId="7968"/>
    <cellStyle name="Comma 4 3 3 3 4 3 3 2" xfId="7969"/>
    <cellStyle name="Comma 4 3 3 3 4 3 3 3" xfId="7970"/>
    <cellStyle name="Comma 4 3 3 3 4 3 4" xfId="7971"/>
    <cellStyle name="Comma 4 3 3 3 4 3 5" xfId="7972"/>
    <cellStyle name="Comma 4 3 3 3 4 4" xfId="7973"/>
    <cellStyle name="Comma 4 3 3 3 4 4 2" xfId="7974"/>
    <cellStyle name="Comma 4 3 3 3 4 4 2 2" xfId="7975"/>
    <cellStyle name="Comma 4 3 3 3 4 4 2 3" xfId="7976"/>
    <cellStyle name="Comma 4 3 3 3 4 4 3" xfId="7977"/>
    <cellStyle name="Comma 4 3 3 3 4 4 3 2" xfId="7978"/>
    <cellStyle name="Comma 4 3 3 3 4 4 3 3" xfId="7979"/>
    <cellStyle name="Comma 4 3 3 3 4 4 4" xfId="7980"/>
    <cellStyle name="Comma 4 3 3 3 4 4 5" xfId="7981"/>
    <cellStyle name="Comma 4 3 3 3 4 5" xfId="7982"/>
    <cellStyle name="Comma 4 3 3 3 4 5 2" xfId="7983"/>
    <cellStyle name="Comma 4 3 3 3 4 5 2 2" xfId="7984"/>
    <cellStyle name="Comma 4 3 3 3 4 5 2 3" xfId="7985"/>
    <cellStyle name="Comma 4 3 3 3 4 5 3" xfId="7986"/>
    <cellStyle name="Comma 4 3 3 3 4 5 3 2" xfId="7987"/>
    <cellStyle name="Comma 4 3 3 3 4 5 3 3" xfId="7988"/>
    <cellStyle name="Comma 4 3 3 3 4 5 4" xfId="7989"/>
    <cellStyle name="Comma 4 3 3 3 4 5 5" xfId="7990"/>
    <cellStyle name="Comma 4 3 3 3 4 6" xfId="7991"/>
    <cellStyle name="Comma 4 3 3 3 4 6 2" xfId="7992"/>
    <cellStyle name="Comma 4 3 3 3 4 6 3" xfId="7993"/>
    <cellStyle name="Comma 4 3 3 3 4 7" xfId="7994"/>
    <cellStyle name="Comma 4 3 3 3 4 7 2" xfId="7995"/>
    <cellStyle name="Comma 4 3 3 3 4 7 3" xfId="7996"/>
    <cellStyle name="Comma 4 3 3 3 4 8" xfId="7997"/>
    <cellStyle name="Comma 4 3 3 3 4 9" xfId="7998"/>
    <cellStyle name="Comma 4 3 3 3 5" xfId="7999"/>
    <cellStyle name="Comma 4 3 3 3 5 2" xfId="8000"/>
    <cellStyle name="Comma 4 3 3 3 5 2 2" xfId="8001"/>
    <cellStyle name="Comma 4 3 3 3 5 2 2 2" xfId="8002"/>
    <cellStyle name="Comma 4 3 3 3 5 2 2 3" xfId="8003"/>
    <cellStyle name="Comma 4 3 3 3 5 2 3" xfId="8004"/>
    <cellStyle name="Comma 4 3 3 3 5 2 3 2" xfId="8005"/>
    <cellStyle name="Comma 4 3 3 3 5 2 3 3" xfId="8006"/>
    <cellStyle name="Comma 4 3 3 3 5 2 4" xfId="8007"/>
    <cellStyle name="Comma 4 3 3 3 5 2 5" xfId="8008"/>
    <cellStyle name="Comma 4 3 3 3 5 3" xfId="8009"/>
    <cellStyle name="Comma 4 3 3 3 5 3 2" xfId="8010"/>
    <cellStyle name="Comma 4 3 3 3 5 3 2 2" xfId="8011"/>
    <cellStyle name="Comma 4 3 3 3 5 3 2 3" xfId="8012"/>
    <cellStyle name="Comma 4 3 3 3 5 3 3" xfId="8013"/>
    <cellStyle name="Comma 4 3 3 3 5 3 3 2" xfId="8014"/>
    <cellStyle name="Comma 4 3 3 3 5 3 3 3" xfId="8015"/>
    <cellStyle name="Comma 4 3 3 3 5 3 4" xfId="8016"/>
    <cellStyle name="Comma 4 3 3 3 5 3 5" xfId="8017"/>
    <cellStyle name="Comma 4 3 3 3 5 4" xfId="8018"/>
    <cellStyle name="Comma 4 3 3 3 5 4 2" xfId="8019"/>
    <cellStyle name="Comma 4 3 3 3 5 4 2 2" xfId="8020"/>
    <cellStyle name="Comma 4 3 3 3 5 4 2 3" xfId="8021"/>
    <cellStyle name="Comma 4 3 3 3 5 4 3" xfId="8022"/>
    <cellStyle name="Comma 4 3 3 3 5 4 3 2" xfId="8023"/>
    <cellStyle name="Comma 4 3 3 3 5 4 3 3" xfId="8024"/>
    <cellStyle name="Comma 4 3 3 3 5 4 4" xfId="8025"/>
    <cellStyle name="Comma 4 3 3 3 5 4 5" xfId="8026"/>
    <cellStyle name="Comma 4 3 3 3 5 5" xfId="8027"/>
    <cellStyle name="Comma 4 3 3 3 5 5 2" xfId="8028"/>
    <cellStyle name="Comma 4 3 3 3 5 5 2 2" xfId="8029"/>
    <cellStyle name="Comma 4 3 3 3 5 5 2 3" xfId="8030"/>
    <cellStyle name="Comma 4 3 3 3 5 5 3" xfId="8031"/>
    <cellStyle name="Comma 4 3 3 3 5 5 3 2" xfId="8032"/>
    <cellStyle name="Comma 4 3 3 3 5 5 3 3" xfId="8033"/>
    <cellStyle name="Comma 4 3 3 3 5 5 4" xfId="8034"/>
    <cellStyle name="Comma 4 3 3 3 5 5 5" xfId="8035"/>
    <cellStyle name="Comma 4 3 3 3 5 6" xfId="8036"/>
    <cellStyle name="Comma 4 3 3 3 5 6 2" xfId="8037"/>
    <cellStyle name="Comma 4 3 3 3 5 6 3" xfId="8038"/>
    <cellStyle name="Comma 4 3 3 3 5 7" xfId="8039"/>
    <cellStyle name="Comma 4 3 3 3 5 7 2" xfId="8040"/>
    <cellStyle name="Comma 4 3 3 3 5 7 3" xfId="8041"/>
    <cellStyle name="Comma 4 3 3 3 5 8" xfId="8042"/>
    <cellStyle name="Comma 4 3 3 3 5 9" xfId="8043"/>
    <cellStyle name="Comma 4 3 3 3 6" xfId="8044"/>
    <cellStyle name="Comma 4 3 3 3 6 2" xfId="8045"/>
    <cellStyle name="Comma 4 3 3 3 6 2 2" xfId="8046"/>
    <cellStyle name="Comma 4 3 3 3 6 2 2 2" xfId="8047"/>
    <cellStyle name="Comma 4 3 3 3 6 2 2 3" xfId="8048"/>
    <cellStyle name="Comma 4 3 3 3 6 2 3" xfId="8049"/>
    <cellStyle name="Comma 4 3 3 3 6 2 3 2" xfId="8050"/>
    <cellStyle name="Comma 4 3 3 3 6 2 3 3" xfId="8051"/>
    <cellStyle name="Comma 4 3 3 3 6 2 4" xfId="8052"/>
    <cellStyle name="Comma 4 3 3 3 6 2 5" xfId="8053"/>
    <cellStyle name="Comma 4 3 3 3 6 3" xfId="8054"/>
    <cellStyle name="Comma 4 3 3 3 6 3 2" xfId="8055"/>
    <cellStyle name="Comma 4 3 3 3 6 3 2 2" xfId="8056"/>
    <cellStyle name="Comma 4 3 3 3 6 3 2 3" xfId="8057"/>
    <cellStyle name="Comma 4 3 3 3 6 3 3" xfId="8058"/>
    <cellStyle name="Comma 4 3 3 3 6 3 3 2" xfId="8059"/>
    <cellStyle name="Comma 4 3 3 3 6 3 3 3" xfId="8060"/>
    <cellStyle name="Comma 4 3 3 3 6 3 4" xfId="8061"/>
    <cellStyle name="Comma 4 3 3 3 6 3 5" xfId="8062"/>
    <cellStyle name="Comma 4 3 3 3 6 4" xfId="8063"/>
    <cellStyle name="Comma 4 3 3 3 6 4 2" xfId="8064"/>
    <cellStyle name="Comma 4 3 3 3 6 4 2 2" xfId="8065"/>
    <cellStyle name="Comma 4 3 3 3 6 4 2 3" xfId="8066"/>
    <cellStyle name="Comma 4 3 3 3 6 4 3" xfId="8067"/>
    <cellStyle name="Comma 4 3 3 3 6 4 3 2" xfId="8068"/>
    <cellStyle name="Comma 4 3 3 3 6 4 3 3" xfId="8069"/>
    <cellStyle name="Comma 4 3 3 3 6 4 4" xfId="8070"/>
    <cellStyle name="Comma 4 3 3 3 6 4 5" xfId="8071"/>
    <cellStyle name="Comma 4 3 3 3 6 5" xfId="8072"/>
    <cellStyle name="Comma 4 3 3 3 6 5 2" xfId="8073"/>
    <cellStyle name="Comma 4 3 3 3 6 5 2 2" xfId="8074"/>
    <cellStyle name="Comma 4 3 3 3 6 5 2 3" xfId="8075"/>
    <cellStyle name="Comma 4 3 3 3 6 5 3" xfId="8076"/>
    <cellStyle name="Comma 4 3 3 3 6 5 3 2" xfId="8077"/>
    <cellStyle name="Comma 4 3 3 3 6 5 3 3" xfId="8078"/>
    <cellStyle name="Comma 4 3 3 3 6 5 4" xfId="8079"/>
    <cellStyle name="Comma 4 3 3 3 6 5 5" xfId="8080"/>
    <cellStyle name="Comma 4 3 3 3 6 6" xfId="8081"/>
    <cellStyle name="Comma 4 3 3 3 6 6 2" xfId="8082"/>
    <cellStyle name="Comma 4 3 3 3 6 6 3" xfId="8083"/>
    <cellStyle name="Comma 4 3 3 3 6 7" xfId="8084"/>
    <cellStyle name="Comma 4 3 3 3 6 7 2" xfId="8085"/>
    <cellStyle name="Comma 4 3 3 3 6 7 3" xfId="8086"/>
    <cellStyle name="Comma 4 3 3 3 6 8" xfId="8087"/>
    <cellStyle name="Comma 4 3 3 3 6 9" xfId="8088"/>
    <cellStyle name="Comma 4 3 3 3 7" xfId="8089"/>
    <cellStyle name="Comma 4 3 3 3 7 2" xfId="8090"/>
    <cellStyle name="Comma 4 3 3 3 7 2 2" xfId="8091"/>
    <cellStyle name="Comma 4 3 3 3 7 2 2 2" xfId="8092"/>
    <cellStyle name="Comma 4 3 3 3 7 2 2 3" xfId="8093"/>
    <cellStyle name="Comma 4 3 3 3 7 2 3" xfId="8094"/>
    <cellStyle name="Comma 4 3 3 3 7 2 3 2" xfId="8095"/>
    <cellStyle name="Comma 4 3 3 3 7 2 3 3" xfId="8096"/>
    <cellStyle name="Comma 4 3 3 3 7 2 4" xfId="8097"/>
    <cellStyle name="Comma 4 3 3 3 7 2 5" xfId="8098"/>
    <cellStyle name="Comma 4 3 3 3 7 3" xfId="8099"/>
    <cellStyle name="Comma 4 3 3 3 7 3 2" xfId="8100"/>
    <cellStyle name="Comma 4 3 3 3 7 3 2 2" xfId="8101"/>
    <cellStyle name="Comma 4 3 3 3 7 3 2 3" xfId="8102"/>
    <cellStyle name="Comma 4 3 3 3 7 3 3" xfId="8103"/>
    <cellStyle name="Comma 4 3 3 3 7 3 3 2" xfId="8104"/>
    <cellStyle name="Comma 4 3 3 3 7 3 3 3" xfId="8105"/>
    <cellStyle name="Comma 4 3 3 3 7 3 4" xfId="8106"/>
    <cellStyle name="Comma 4 3 3 3 7 3 5" xfId="8107"/>
    <cellStyle name="Comma 4 3 3 3 7 4" xfId="8108"/>
    <cellStyle name="Comma 4 3 3 3 7 4 2" xfId="8109"/>
    <cellStyle name="Comma 4 3 3 3 7 4 2 2" xfId="8110"/>
    <cellStyle name="Comma 4 3 3 3 7 4 2 3" xfId="8111"/>
    <cellStyle name="Comma 4 3 3 3 7 4 3" xfId="8112"/>
    <cellStyle name="Comma 4 3 3 3 7 4 3 2" xfId="8113"/>
    <cellStyle name="Comma 4 3 3 3 7 4 3 3" xfId="8114"/>
    <cellStyle name="Comma 4 3 3 3 7 4 4" xfId="8115"/>
    <cellStyle name="Comma 4 3 3 3 7 4 5" xfId="8116"/>
    <cellStyle name="Comma 4 3 3 3 7 5" xfId="8117"/>
    <cellStyle name="Comma 4 3 3 3 7 5 2" xfId="8118"/>
    <cellStyle name="Comma 4 3 3 3 7 5 2 2" xfId="8119"/>
    <cellStyle name="Comma 4 3 3 3 7 5 2 3" xfId="8120"/>
    <cellStyle name="Comma 4 3 3 3 7 5 3" xfId="8121"/>
    <cellStyle name="Comma 4 3 3 3 7 5 3 2" xfId="8122"/>
    <cellStyle name="Comma 4 3 3 3 7 5 3 3" xfId="8123"/>
    <cellStyle name="Comma 4 3 3 3 7 5 4" xfId="8124"/>
    <cellStyle name="Comma 4 3 3 3 7 5 5" xfId="8125"/>
    <cellStyle name="Comma 4 3 3 3 7 6" xfId="8126"/>
    <cellStyle name="Comma 4 3 3 3 7 6 2" xfId="8127"/>
    <cellStyle name="Comma 4 3 3 3 7 6 3" xfId="8128"/>
    <cellStyle name="Comma 4 3 3 3 7 7" xfId="8129"/>
    <cellStyle name="Comma 4 3 3 3 7 7 2" xfId="8130"/>
    <cellStyle name="Comma 4 3 3 3 7 7 3" xfId="8131"/>
    <cellStyle name="Comma 4 3 3 3 7 8" xfId="8132"/>
    <cellStyle name="Comma 4 3 3 3 7 9" xfId="8133"/>
    <cellStyle name="Comma 4 3 3 3 8" xfId="8134"/>
    <cellStyle name="Comma 4 3 3 3 8 2" xfId="8135"/>
    <cellStyle name="Comma 4 3 3 3 8 2 2" xfId="8136"/>
    <cellStyle name="Comma 4 3 3 3 8 2 3" xfId="8137"/>
    <cellStyle name="Comma 4 3 3 3 8 3" xfId="8138"/>
    <cellStyle name="Comma 4 3 3 3 8 3 2" xfId="8139"/>
    <cellStyle name="Comma 4 3 3 3 8 3 3" xfId="8140"/>
    <cellStyle name="Comma 4 3 3 3 8 4" xfId="8141"/>
    <cellStyle name="Comma 4 3 3 3 8 5" xfId="8142"/>
    <cellStyle name="Comma 4 3 3 3 9" xfId="8143"/>
    <cellStyle name="Comma 4 3 3 3 9 2" xfId="8144"/>
    <cellStyle name="Comma 4 3 3 3 9 2 2" xfId="8145"/>
    <cellStyle name="Comma 4 3 3 3 9 2 3" xfId="8146"/>
    <cellStyle name="Comma 4 3 3 3 9 3" xfId="8147"/>
    <cellStyle name="Comma 4 3 3 3 9 3 2" xfId="8148"/>
    <cellStyle name="Comma 4 3 3 3 9 3 3" xfId="8149"/>
    <cellStyle name="Comma 4 3 3 3 9 4" xfId="8150"/>
    <cellStyle name="Comma 4 3 3 3 9 5" xfId="8151"/>
    <cellStyle name="Comma 4 3 3 4" xfId="8152"/>
    <cellStyle name="Comma 4 3 3 5" xfId="8153"/>
    <cellStyle name="Comma 4 3 3 5 2" xfId="8154"/>
    <cellStyle name="Comma 4 3 3 5 2 2" xfId="8155"/>
    <cellStyle name="Comma 4 3 3 5 2 2 2" xfId="8156"/>
    <cellStyle name="Comma 4 3 3 5 2 2 3" xfId="8157"/>
    <cellStyle name="Comma 4 3 3 5 2 3" xfId="8158"/>
    <cellStyle name="Comma 4 3 3 5 2 3 2" xfId="8159"/>
    <cellStyle name="Comma 4 3 3 5 2 3 3" xfId="8160"/>
    <cellStyle name="Comma 4 3 3 5 2 4" xfId="8161"/>
    <cellStyle name="Comma 4 3 3 5 2 5" xfId="8162"/>
    <cellStyle name="Comma 4 3 3 5 3" xfId="8163"/>
    <cellStyle name="Comma 4 3 3 5 3 2" xfId="8164"/>
    <cellStyle name="Comma 4 3 3 5 3 2 2" xfId="8165"/>
    <cellStyle name="Comma 4 3 3 5 3 2 3" xfId="8166"/>
    <cellStyle name="Comma 4 3 3 5 3 3" xfId="8167"/>
    <cellStyle name="Comma 4 3 3 5 3 3 2" xfId="8168"/>
    <cellStyle name="Comma 4 3 3 5 3 3 3" xfId="8169"/>
    <cellStyle name="Comma 4 3 3 5 3 4" xfId="8170"/>
    <cellStyle name="Comma 4 3 3 5 3 5" xfId="8171"/>
    <cellStyle name="Comma 4 3 3 5 4" xfId="8172"/>
    <cellStyle name="Comma 4 3 3 5 4 2" xfId="8173"/>
    <cellStyle name="Comma 4 3 3 5 4 2 2" xfId="8174"/>
    <cellStyle name="Comma 4 3 3 5 4 2 3" xfId="8175"/>
    <cellStyle name="Comma 4 3 3 5 4 3" xfId="8176"/>
    <cellStyle name="Comma 4 3 3 5 4 3 2" xfId="8177"/>
    <cellStyle name="Comma 4 3 3 5 4 3 3" xfId="8178"/>
    <cellStyle name="Comma 4 3 3 5 4 4" xfId="8179"/>
    <cellStyle name="Comma 4 3 3 5 4 5" xfId="8180"/>
    <cellStyle name="Comma 4 3 3 5 5" xfId="8181"/>
    <cellStyle name="Comma 4 3 3 5 5 2" xfId="8182"/>
    <cellStyle name="Comma 4 3 3 5 5 2 2" xfId="8183"/>
    <cellStyle name="Comma 4 3 3 5 5 2 3" xfId="8184"/>
    <cellStyle name="Comma 4 3 3 5 5 3" xfId="8185"/>
    <cellStyle name="Comma 4 3 3 5 5 3 2" xfId="8186"/>
    <cellStyle name="Comma 4 3 3 5 5 3 3" xfId="8187"/>
    <cellStyle name="Comma 4 3 3 5 5 4" xfId="8188"/>
    <cellStyle name="Comma 4 3 3 5 5 5" xfId="8189"/>
    <cellStyle name="Comma 4 3 3 5 6" xfId="8190"/>
    <cellStyle name="Comma 4 3 3 5 6 2" xfId="8191"/>
    <cellStyle name="Comma 4 3 3 5 6 3" xfId="8192"/>
    <cellStyle name="Comma 4 3 3 5 7" xfId="8193"/>
    <cellStyle name="Comma 4 3 3 5 7 2" xfId="8194"/>
    <cellStyle name="Comma 4 3 3 5 7 3" xfId="8195"/>
    <cellStyle name="Comma 4 3 3 5 8" xfId="8196"/>
    <cellStyle name="Comma 4 3 3 5 9" xfId="8197"/>
    <cellStyle name="Comma 4 3 3 6" xfId="8198"/>
    <cellStyle name="Comma 4 3 3 6 2" xfId="8199"/>
    <cellStyle name="Comma 4 3 3 6 2 2" xfId="8200"/>
    <cellStyle name="Comma 4 3 3 6 2 2 2" xfId="8201"/>
    <cellStyle name="Comma 4 3 3 6 2 2 3" xfId="8202"/>
    <cellStyle name="Comma 4 3 3 6 2 3" xfId="8203"/>
    <cellStyle name="Comma 4 3 3 6 2 3 2" xfId="8204"/>
    <cellStyle name="Comma 4 3 3 6 2 3 3" xfId="8205"/>
    <cellStyle name="Comma 4 3 3 6 2 4" xfId="8206"/>
    <cellStyle name="Comma 4 3 3 6 2 5" xfId="8207"/>
    <cellStyle name="Comma 4 3 3 6 3" xfId="8208"/>
    <cellStyle name="Comma 4 3 3 6 3 2" xfId="8209"/>
    <cellStyle name="Comma 4 3 3 6 3 2 2" xfId="8210"/>
    <cellStyle name="Comma 4 3 3 6 3 2 3" xfId="8211"/>
    <cellStyle name="Comma 4 3 3 6 3 3" xfId="8212"/>
    <cellStyle name="Comma 4 3 3 6 3 3 2" xfId="8213"/>
    <cellStyle name="Comma 4 3 3 6 3 3 3" xfId="8214"/>
    <cellStyle name="Comma 4 3 3 6 3 4" xfId="8215"/>
    <cellStyle name="Comma 4 3 3 6 3 5" xfId="8216"/>
    <cellStyle name="Comma 4 3 3 6 4" xfId="8217"/>
    <cellStyle name="Comma 4 3 3 6 4 2" xfId="8218"/>
    <cellStyle name="Comma 4 3 3 6 4 2 2" xfId="8219"/>
    <cellStyle name="Comma 4 3 3 6 4 2 3" xfId="8220"/>
    <cellStyle name="Comma 4 3 3 6 4 3" xfId="8221"/>
    <cellStyle name="Comma 4 3 3 6 4 3 2" xfId="8222"/>
    <cellStyle name="Comma 4 3 3 6 4 3 3" xfId="8223"/>
    <cellStyle name="Comma 4 3 3 6 4 4" xfId="8224"/>
    <cellStyle name="Comma 4 3 3 6 4 5" xfId="8225"/>
    <cellStyle name="Comma 4 3 3 6 5" xfId="8226"/>
    <cellStyle name="Comma 4 3 3 6 5 2" xfId="8227"/>
    <cellStyle name="Comma 4 3 3 6 5 2 2" xfId="8228"/>
    <cellStyle name="Comma 4 3 3 6 5 2 3" xfId="8229"/>
    <cellStyle name="Comma 4 3 3 6 5 3" xfId="8230"/>
    <cellStyle name="Comma 4 3 3 6 5 3 2" xfId="8231"/>
    <cellStyle name="Comma 4 3 3 6 5 3 3" xfId="8232"/>
    <cellStyle name="Comma 4 3 3 6 5 4" xfId="8233"/>
    <cellStyle name="Comma 4 3 3 6 5 5" xfId="8234"/>
    <cellStyle name="Comma 4 3 3 6 6" xfId="8235"/>
    <cellStyle name="Comma 4 3 3 6 6 2" xfId="8236"/>
    <cellStyle name="Comma 4 3 3 6 6 3" xfId="8237"/>
    <cellStyle name="Comma 4 3 3 6 7" xfId="8238"/>
    <cellStyle name="Comma 4 3 3 6 7 2" xfId="8239"/>
    <cellStyle name="Comma 4 3 3 6 7 3" xfId="8240"/>
    <cellStyle name="Comma 4 3 3 6 8" xfId="8241"/>
    <cellStyle name="Comma 4 3 3 6 9" xfId="8242"/>
    <cellStyle name="Comma 4 3 3 7" xfId="8243"/>
    <cellStyle name="Comma 4 3 3 7 2" xfId="8244"/>
    <cellStyle name="Comma 4 3 3 7 2 2" xfId="8245"/>
    <cellStyle name="Comma 4 3 3 7 2 2 2" xfId="8246"/>
    <cellStyle name="Comma 4 3 3 7 2 2 3" xfId="8247"/>
    <cellStyle name="Comma 4 3 3 7 2 3" xfId="8248"/>
    <cellStyle name="Comma 4 3 3 7 2 3 2" xfId="8249"/>
    <cellStyle name="Comma 4 3 3 7 2 3 3" xfId="8250"/>
    <cellStyle name="Comma 4 3 3 7 2 4" xfId="8251"/>
    <cellStyle name="Comma 4 3 3 7 2 5" xfId="8252"/>
    <cellStyle name="Comma 4 3 3 7 3" xfId="8253"/>
    <cellStyle name="Comma 4 3 3 7 3 2" xfId="8254"/>
    <cellStyle name="Comma 4 3 3 7 3 2 2" xfId="8255"/>
    <cellStyle name="Comma 4 3 3 7 3 2 3" xfId="8256"/>
    <cellStyle name="Comma 4 3 3 7 3 3" xfId="8257"/>
    <cellStyle name="Comma 4 3 3 7 3 3 2" xfId="8258"/>
    <cellStyle name="Comma 4 3 3 7 3 3 3" xfId="8259"/>
    <cellStyle name="Comma 4 3 3 7 3 4" xfId="8260"/>
    <cellStyle name="Comma 4 3 3 7 3 5" xfId="8261"/>
    <cellStyle name="Comma 4 3 3 7 4" xfId="8262"/>
    <cellStyle name="Comma 4 3 3 7 4 2" xfId="8263"/>
    <cellStyle name="Comma 4 3 3 7 4 2 2" xfId="8264"/>
    <cellStyle name="Comma 4 3 3 7 4 2 3" xfId="8265"/>
    <cellStyle name="Comma 4 3 3 7 4 3" xfId="8266"/>
    <cellStyle name="Comma 4 3 3 7 4 3 2" xfId="8267"/>
    <cellStyle name="Comma 4 3 3 7 4 3 3" xfId="8268"/>
    <cellStyle name="Comma 4 3 3 7 4 4" xfId="8269"/>
    <cellStyle name="Comma 4 3 3 7 4 5" xfId="8270"/>
    <cellStyle name="Comma 4 3 3 7 5" xfId="8271"/>
    <cellStyle name="Comma 4 3 3 7 5 2" xfId="8272"/>
    <cellStyle name="Comma 4 3 3 7 5 2 2" xfId="8273"/>
    <cellStyle name="Comma 4 3 3 7 5 2 3" xfId="8274"/>
    <cellStyle name="Comma 4 3 3 7 5 3" xfId="8275"/>
    <cellStyle name="Comma 4 3 3 7 5 3 2" xfId="8276"/>
    <cellStyle name="Comma 4 3 3 7 5 3 3" xfId="8277"/>
    <cellStyle name="Comma 4 3 3 7 5 4" xfId="8278"/>
    <cellStyle name="Comma 4 3 3 7 5 5" xfId="8279"/>
    <cellStyle name="Comma 4 3 3 7 6" xfId="8280"/>
    <cellStyle name="Comma 4 3 3 7 6 2" xfId="8281"/>
    <cellStyle name="Comma 4 3 3 7 6 3" xfId="8282"/>
    <cellStyle name="Comma 4 3 3 7 7" xfId="8283"/>
    <cellStyle name="Comma 4 3 3 7 7 2" xfId="8284"/>
    <cellStyle name="Comma 4 3 3 7 7 3" xfId="8285"/>
    <cellStyle name="Comma 4 3 3 7 8" xfId="8286"/>
    <cellStyle name="Comma 4 3 3 7 9" xfId="8287"/>
    <cellStyle name="Comma 4 3 3 8" xfId="8288"/>
    <cellStyle name="Comma 4 3 3 8 2" xfId="8289"/>
    <cellStyle name="Comma 4 3 3 8 2 2" xfId="8290"/>
    <cellStyle name="Comma 4 3 3 8 2 2 2" xfId="8291"/>
    <cellStyle name="Comma 4 3 3 8 2 2 3" xfId="8292"/>
    <cellStyle name="Comma 4 3 3 8 2 3" xfId="8293"/>
    <cellStyle name="Comma 4 3 3 8 2 3 2" xfId="8294"/>
    <cellStyle name="Comma 4 3 3 8 2 3 3" xfId="8295"/>
    <cellStyle name="Comma 4 3 3 8 2 4" xfId="8296"/>
    <cellStyle name="Comma 4 3 3 8 2 5" xfId="8297"/>
    <cellStyle name="Comma 4 3 3 8 3" xfId="8298"/>
    <cellStyle name="Comma 4 3 3 8 3 2" xfId="8299"/>
    <cellStyle name="Comma 4 3 3 8 3 2 2" xfId="8300"/>
    <cellStyle name="Comma 4 3 3 8 3 2 3" xfId="8301"/>
    <cellStyle name="Comma 4 3 3 8 3 3" xfId="8302"/>
    <cellStyle name="Comma 4 3 3 8 3 3 2" xfId="8303"/>
    <cellStyle name="Comma 4 3 3 8 3 3 3" xfId="8304"/>
    <cellStyle name="Comma 4 3 3 8 3 4" xfId="8305"/>
    <cellStyle name="Comma 4 3 3 8 3 5" xfId="8306"/>
    <cellStyle name="Comma 4 3 3 8 4" xfId="8307"/>
    <cellStyle name="Comma 4 3 3 8 4 2" xfId="8308"/>
    <cellStyle name="Comma 4 3 3 8 4 2 2" xfId="8309"/>
    <cellStyle name="Comma 4 3 3 8 4 2 3" xfId="8310"/>
    <cellStyle name="Comma 4 3 3 8 4 3" xfId="8311"/>
    <cellStyle name="Comma 4 3 3 8 4 3 2" xfId="8312"/>
    <cellStyle name="Comma 4 3 3 8 4 3 3" xfId="8313"/>
    <cellStyle name="Comma 4 3 3 8 4 4" xfId="8314"/>
    <cellStyle name="Comma 4 3 3 8 4 5" xfId="8315"/>
    <cellStyle name="Comma 4 3 3 8 5" xfId="8316"/>
    <cellStyle name="Comma 4 3 3 8 5 2" xfId="8317"/>
    <cellStyle name="Comma 4 3 3 8 5 2 2" xfId="8318"/>
    <cellStyle name="Comma 4 3 3 8 5 2 3" xfId="8319"/>
    <cellStyle name="Comma 4 3 3 8 5 3" xfId="8320"/>
    <cellStyle name="Comma 4 3 3 8 5 3 2" xfId="8321"/>
    <cellStyle name="Comma 4 3 3 8 5 3 3" xfId="8322"/>
    <cellStyle name="Comma 4 3 3 8 5 4" xfId="8323"/>
    <cellStyle name="Comma 4 3 3 8 5 5" xfId="8324"/>
    <cellStyle name="Comma 4 3 3 8 6" xfId="8325"/>
    <cellStyle name="Comma 4 3 3 8 6 2" xfId="8326"/>
    <cellStyle name="Comma 4 3 3 8 6 3" xfId="8327"/>
    <cellStyle name="Comma 4 3 3 8 7" xfId="8328"/>
    <cellStyle name="Comma 4 3 3 8 7 2" xfId="8329"/>
    <cellStyle name="Comma 4 3 3 8 7 3" xfId="8330"/>
    <cellStyle name="Comma 4 3 3 8 8" xfId="8331"/>
    <cellStyle name="Comma 4 3 3 8 9" xfId="8332"/>
    <cellStyle name="Comma 4 3 3 9" xfId="8333"/>
    <cellStyle name="Comma 4 3 3 9 2" xfId="8334"/>
    <cellStyle name="Comma 4 3 3 9 2 2" xfId="8335"/>
    <cellStyle name="Comma 4 3 3 9 2 2 2" xfId="8336"/>
    <cellStyle name="Comma 4 3 3 9 2 2 3" xfId="8337"/>
    <cellStyle name="Comma 4 3 3 9 2 3" xfId="8338"/>
    <cellStyle name="Comma 4 3 3 9 2 3 2" xfId="8339"/>
    <cellStyle name="Comma 4 3 3 9 2 3 3" xfId="8340"/>
    <cellStyle name="Comma 4 3 3 9 2 4" xfId="8341"/>
    <cellStyle name="Comma 4 3 3 9 2 5" xfId="8342"/>
    <cellStyle name="Comma 4 3 3 9 3" xfId="8343"/>
    <cellStyle name="Comma 4 3 3 9 3 2" xfId="8344"/>
    <cellStyle name="Comma 4 3 3 9 3 2 2" xfId="8345"/>
    <cellStyle name="Comma 4 3 3 9 3 2 3" xfId="8346"/>
    <cellStyle name="Comma 4 3 3 9 3 3" xfId="8347"/>
    <cellStyle name="Comma 4 3 3 9 3 3 2" xfId="8348"/>
    <cellStyle name="Comma 4 3 3 9 3 3 3" xfId="8349"/>
    <cellStyle name="Comma 4 3 3 9 3 4" xfId="8350"/>
    <cellStyle name="Comma 4 3 3 9 3 5" xfId="8351"/>
    <cellStyle name="Comma 4 3 3 9 4" xfId="8352"/>
    <cellStyle name="Comma 4 3 3 9 4 2" xfId="8353"/>
    <cellStyle name="Comma 4 3 3 9 4 2 2" xfId="8354"/>
    <cellStyle name="Comma 4 3 3 9 4 2 3" xfId="8355"/>
    <cellStyle name="Comma 4 3 3 9 4 3" xfId="8356"/>
    <cellStyle name="Comma 4 3 3 9 4 3 2" xfId="8357"/>
    <cellStyle name="Comma 4 3 3 9 4 3 3" xfId="8358"/>
    <cellStyle name="Comma 4 3 3 9 4 4" xfId="8359"/>
    <cellStyle name="Comma 4 3 3 9 4 5" xfId="8360"/>
    <cellStyle name="Comma 4 3 3 9 5" xfId="8361"/>
    <cellStyle name="Comma 4 3 3 9 5 2" xfId="8362"/>
    <cellStyle name="Comma 4 3 3 9 5 2 2" xfId="8363"/>
    <cellStyle name="Comma 4 3 3 9 5 2 3" xfId="8364"/>
    <cellStyle name="Comma 4 3 3 9 5 3" xfId="8365"/>
    <cellStyle name="Comma 4 3 3 9 5 3 2" xfId="8366"/>
    <cellStyle name="Comma 4 3 3 9 5 3 3" xfId="8367"/>
    <cellStyle name="Comma 4 3 3 9 5 4" xfId="8368"/>
    <cellStyle name="Comma 4 3 3 9 5 5" xfId="8369"/>
    <cellStyle name="Comma 4 3 3 9 6" xfId="8370"/>
    <cellStyle name="Comma 4 3 3 9 6 2" xfId="8371"/>
    <cellStyle name="Comma 4 3 3 9 6 3" xfId="8372"/>
    <cellStyle name="Comma 4 3 3 9 7" xfId="8373"/>
    <cellStyle name="Comma 4 3 3 9 7 2" xfId="8374"/>
    <cellStyle name="Comma 4 3 3 9 7 3" xfId="8375"/>
    <cellStyle name="Comma 4 3 3 9 8" xfId="8376"/>
    <cellStyle name="Comma 4 3 3 9 9" xfId="8377"/>
    <cellStyle name="Comma 4 3 4" xfId="8378"/>
    <cellStyle name="Comma 4 3 4 10" xfId="8379"/>
    <cellStyle name="Comma 4 3 4 10 2" xfId="8380"/>
    <cellStyle name="Comma 4 3 4 10 2 2" xfId="8381"/>
    <cellStyle name="Comma 4 3 4 10 2 2 2" xfId="8382"/>
    <cellStyle name="Comma 4 3 4 10 2 2 3" xfId="8383"/>
    <cellStyle name="Comma 4 3 4 10 2 3" xfId="8384"/>
    <cellStyle name="Comma 4 3 4 10 2 3 2" xfId="8385"/>
    <cellStyle name="Comma 4 3 4 10 2 3 3" xfId="8386"/>
    <cellStyle name="Comma 4 3 4 10 2 4" xfId="8387"/>
    <cellStyle name="Comma 4 3 4 10 2 5" xfId="8388"/>
    <cellStyle name="Comma 4 3 4 10 3" xfId="8389"/>
    <cellStyle name="Comma 4 3 4 10 3 2" xfId="8390"/>
    <cellStyle name="Comma 4 3 4 10 3 2 2" xfId="8391"/>
    <cellStyle name="Comma 4 3 4 10 3 2 3" xfId="8392"/>
    <cellStyle name="Comma 4 3 4 10 3 3" xfId="8393"/>
    <cellStyle name="Comma 4 3 4 10 3 3 2" xfId="8394"/>
    <cellStyle name="Comma 4 3 4 10 3 3 3" xfId="8395"/>
    <cellStyle name="Comma 4 3 4 10 3 4" xfId="8396"/>
    <cellStyle name="Comma 4 3 4 10 3 5" xfId="8397"/>
    <cellStyle name="Comma 4 3 4 10 4" xfId="8398"/>
    <cellStyle name="Comma 4 3 4 10 4 2" xfId="8399"/>
    <cellStyle name="Comma 4 3 4 10 4 2 2" xfId="8400"/>
    <cellStyle name="Comma 4 3 4 10 4 2 3" xfId="8401"/>
    <cellStyle name="Comma 4 3 4 10 4 3" xfId="8402"/>
    <cellStyle name="Comma 4 3 4 10 4 3 2" xfId="8403"/>
    <cellStyle name="Comma 4 3 4 10 4 3 3" xfId="8404"/>
    <cellStyle name="Comma 4 3 4 10 4 4" xfId="8405"/>
    <cellStyle name="Comma 4 3 4 10 4 5" xfId="8406"/>
    <cellStyle name="Comma 4 3 4 10 5" xfId="8407"/>
    <cellStyle name="Comma 4 3 4 10 5 2" xfId="8408"/>
    <cellStyle name="Comma 4 3 4 10 5 2 2" xfId="8409"/>
    <cellStyle name="Comma 4 3 4 10 5 2 3" xfId="8410"/>
    <cellStyle name="Comma 4 3 4 10 5 3" xfId="8411"/>
    <cellStyle name="Comma 4 3 4 10 5 3 2" xfId="8412"/>
    <cellStyle name="Comma 4 3 4 10 5 3 3" xfId="8413"/>
    <cellStyle name="Comma 4 3 4 10 5 4" xfId="8414"/>
    <cellStyle name="Comma 4 3 4 10 5 5" xfId="8415"/>
    <cellStyle name="Comma 4 3 4 10 6" xfId="8416"/>
    <cellStyle name="Comma 4 3 4 10 6 2" xfId="8417"/>
    <cellStyle name="Comma 4 3 4 10 6 3" xfId="8418"/>
    <cellStyle name="Comma 4 3 4 10 7" xfId="8419"/>
    <cellStyle name="Comma 4 3 4 10 7 2" xfId="8420"/>
    <cellStyle name="Comma 4 3 4 10 7 3" xfId="8421"/>
    <cellStyle name="Comma 4 3 4 10 8" xfId="8422"/>
    <cellStyle name="Comma 4 3 4 10 9" xfId="8423"/>
    <cellStyle name="Comma 4 3 4 11" xfId="8424"/>
    <cellStyle name="Comma 4 3 4 11 2" xfId="8425"/>
    <cellStyle name="Comma 4 3 4 11 2 2" xfId="8426"/>
    <cellStyle name="Comma 4 3 4 11 2 3" xfId="8427"/>
    <cellStyle name="Comma 4 3 4 11 3" xfId="8428"/>
    <cellStyle name="Comma 4 3 4 11 3 2" xfId="8429"/>
    <cellStyle name="Comma 4 3 4 11 3 3" xfId="8430"/>
    <cellStyle name="Comma 4 3 4 11 4" xfId="8431"/>
    <cellStyle name="Comma 4 3 4 11 5" xfId="8432"/>
    <cellStyle name="Comma 4 3 4 12" xfId="8433"/>
    <cellStyle name="Comma 4 3 4 12 2" xfId="8434"/>
    <cellStyle name="Comma 4 3 4 12 2 2" xfId="8435"/>
    <cellStyle name="Comma 4 3 4 12 2 3" xfId="8436"/>
    <cellStyle name="Comma 4 3 4 12 3" xfId="8437"/>
    <cellStyle name="Comma 4 3 4 12 3 2" xfId="8438"/>
    <cellStyle name="Comma 4 3 4 12 3 3" xfId="8439"/>
    <cellStyle name="Comma 4 3 4 12 4" xfId="8440"/>
    <cellStyle name="Comma 4 3 4 12 5" xfId="8441"/>
    <cellStyle name="Comma 4 3 4 13" xfId="8442"/>
    <cellStyle name="Comma 4 3 4 13 2" xfId="8443"/>
    <cellStyle name="Comma 4 3 4 13 2 2" xfId="8444"/>
    <cellStyle name="Comma 4 3 4 13 2 3" xfId="8445"/>
    <cellStyle name="Comma 4 3 4 13 3" xfId="8446"/>
    <cellStyle name="Comma 4 3 4 13 3 2" xfId="8447"/>
    <cellStyle name="Comma 4 3 4 13 3 3" xfId="8448"/>
    <cellStyle name="Comma 4 3 4 13 4" xfId="8449"/>
    <cellStyle name="Comma 4 3 4 13 5" xfId="8450"/>
    <cellStyle name="Comma 4 3 4 14" xfId="8451"/>
    <cellStyle name="Comma 4 3 4 14 2" xfId="8452"/>
    <cellStyle name="Comma 4 3 4 14 2 2" xfId="8453"/>
    <cellStyle name="Comma 4 3 4 14 2 3" xfId="8454"/>
    <cellStyle name="Comma 4 3 4 14 3" xfId="8455"/>
    <cellStyle name="Comma 4 3 4 14 3 2" xfId="8456"/>
    <cellStyle name="Comma 4 3 4 14 3 3" xfId="8457"/>
    <cellStyle name="Comma 4 3 4 14 4" xfId="8458"/>
    <cellStyle name="Comma 4 3 4 14 5" xfId="8459"/>
    <cellStyle name="Comma 4 3 4 15" xfId="8460"/>
    <cellStyle name="Comma 4 3 4 15 2" xfId="8461"/>
    <cellStyle name="Comma 4 3 4 15 3" xfId="8462"/>
    <cellStyle name="Comma 4 3 4 16" xfId="8463"/>
    <cellStyle name="Comma 4 3 4 16 2" xfId="8464"/>
    <cellStyle name="Comma 4 3 4 16 3" xfId="8465"/>
    <cellStyle name="Comma 4 3 4 17" xfId="8466"/>
    <cellStyle name="Comma 4 3 4 17 2" xfId="8467"/>
    <cellStyle name="Comma 4 3 4 17 3" xfId="8468"/>
    <cellStyle name="Comma 4 3 4 18" xfId="8469"/>
    <cellStyle name="Comma 4 3 4 19" xfId="8470"/>
    <cellStyle name="Comma 4 3 4 2" xfId="8471"/>
    <cellStyle name="Comma 4 3 4 2 10" xfId="8472"/>
    <cellStyle name="Comma 4 3 4 2 10 2" xfId="8473"/>
    <cellStyle name="Comma 4 3 4 2 10 2 2" xfId="8474"/>
    <cellStyle name="Comma 4 3 4 2 10 2 3" xfId="8475"/>
    <cellStyle name="Comma 4 3 4 2 10 3" xfId="8476"/>
    <cellStyle name="Comma 4 3 4 2 10 3 2" xfId="8477"/>
    <cellStyle name="Comma 4 3 4 2 10 3 3" xfId="8478"/>
    <cellStyle name="Comma 4 3 4 2 10 4" xfId="8479"/>
    <cellStyle name="Comma 4 3 4 2 10 5" xfId="8480"/>
    <cellStyle name="Comma 4 3 4 2 11" xfId="8481"/>
    <cellStyle name="Comma 4 3 4 2 11 2" xfId="8482"/>
    <cellStyle name="Comma 4 3 4 2 11 2 2" xfId="8483"/>
    <cellStyle name="Comma 4 3 4 2 11 2 3" xfId="8484"/>
    <cellStyle name="Comma 4 3 4 2 11 3" xfId="8485"/>
    <cellStyle name="Comma 4 3 4 2 11 3 2" xfId="8486"/>
    <cellStyle name="Comma 4 3 4 2 11 3 3" xfId="8487"/>
    <cellStyle name="Comma 4 3 4 2 11 4" xfId="8488"/>
    <cellStyle name="Comma 4 3 4 2 11 5" xfId="8489"/>
    <cellStyle name="Comma 4 3 4 2 12" xfId="8490"/>
    <cellStyle name="Comma 4 3 4 2 12 2" xfId="8491"/>
    <cellStyle name="Comma 4 3 4 2 12 3" xfId="8492"/>
    <cellStyle name="Comma 4 3 4 2 13" xfId="8493"/>
    <cellStyle name="Comma 4 3 4 2 13 2" xfId="8494"/>
    <cellStyle name="Comma 4 3 4 2 13 3" xfId="8495"/>
    <cellStyle name="Comma 4 3 4 2 14" xfId="8496"/>
    <cellStyle name="Comma 4 3 4 2 14 2" xfId="8497"/>
    <cellStyle name="Comma 4 3 4 2 14 3" xfId="8498"/>
    <cellStyle name="Comma 4 3 4 2 15" xfId="8499"/>
    <cellStyle name="Comma 4 3 4 2 16" xfId="8500"/>
    <cellStyle name="Comma 4 3 4 2 2" xfId="8501"/>
    <cellStyle name="Comma 4 3 4 2 2 2" xfId="8502"/>
    <cellStyle name="Comma 4 3 4 2 2 2 2" xfId="8503"/>
    <cellStyle name="Comma 4 3 4 2 2 2 2 2" xfId="8504"/>
    <cellStyle name="Comma 4 3 4 2 2 2 2 3" xfId="8505"/>
    <cellStyle name="Comma 4 3 4 2 2 2 3" xfId="8506"/>
    <cellStyle name="Comma 4 3 4 2 2 2 3 2" xfId="8507"/>
    <cellStyle name="Comma 4 3 4 2 2 2 3 3" xfId="8508"/>
    <cellStyle name="Comma 4 3 4 2 2 2 4" xfId="8509"/>
    <cellStyle name="Comma 4 3 4 2 2 2 5" xfId="8510"/>
    <cellStyle name="Comma 4 3 4 2 2 3" xfId="8511"/>
    <cellStyle name="Comma 4 3 4 2 2 3 2" xfId="8512"/>
    <cellStyle name="Comma 4 3 4 2 2 3 2 2" xfId="8513"/>
    <cellStyle name="Comma 4 3 4 2 2 3 2 3" xfId="8514"/>
    <cellStyle name="Comma 4 3 4 2 2 3 3" xfId="8515"/>
    <cellStyle name="Comma 4 3 4 2 2 3 3 2" xfId="8516"/>
    <cellStyle name="Comma 4 3 4 2 2 3 3 3" xfId="8517"/>
    <cellStyle name="Comma 4 3 4 2 2 3 4" xfId="8518"/>
    <cellStyle name="Comma 4 3 4 2 2 3 5" xfId="8519"/>
    <cellStyle name="Comma 4 3 4 2 2 4" xfId="8520"/>
    <cellStyle name="Comma 4 3 4 2 2 4 2" xfId="8521"/>
    <cellStyle name="Comma 4 3 4 2 2 4 2 2" xfId="8522"/>
    <cellStyle name="Comma 4 3 4 2 2 4 2 3" xfId="8523"/>
    <cellStyle name="Comma 4 3 4 2 2 4 3" xfId="8524"/>
    <cellStyle name="Comma 4 3 4 2 2 4 3 2" xfId="8525"/>
    <cellStyle name="Comma 4 3 4 2 2 4 3 3" xfId="8526"/>
    <cellStyle name="Comma 4 3 4 2 2 4 4" xfId="8527"/>
    <cellStyle name="Comma 4 3 4 2 2 4 5" xfId="8528"/>
    <cellStyle name="Comma 4 3 4 2 2 5" xfId="8529"/>
    <cellStyle name="Comma 4 3 4 2 2 5 2" xfId="8530"/>
    <cellStyle name="Comma 4 3 4 2 2 5 2 2" xfId="8531"/>
    <cellStyle name="Comma 4 3 4 2 2 5 2 3" xfId="8532"/>
    <cellStyle name="Comma 4 3 4 2 2 5 3" xfId="8533"/>
    <cellStyle name="Comma 4 3 4 2 2 5 3 2" xfId="8534"/>
    <cellStyle name="Comma 4 3 4 2 2 5 3 3" xfId="8535"/>
    <cellStyle name="Comma 4 3 4 2 2 5 4" xfId="8536"/>
    <cellStyle name="Comma 4 3 4 2 2 5 5" xfId="8537"/>
    <cellStyle name="Comma 4 3 4 2 2 6" xfId="8538"/>
    <cellStyle name="Comma 4 3 4 2 2 6 2" xfId="8539"/>
    <cellStyle name="Comma 4 3 4 2 2 6 3" xfId="8540"/>
    <cellStyle name="Comma 4 3 4 2 2 7" xfId="8541"/>
    <cellStyle name="Comma 4 3 4 2 2 7 2" xfId="8542"/>
    <cellStyle name="Comma 4 3 4 2 2 7 3" xfId="8543"/>
    <cellStyle name="Comma 4 3 4 2 2 8" xfId="8544"/>
    <cellStyle name="Comma 4 3 4 2 2 9" xfId="8545"/>
    <cellStyle name="Comma 4 3 4 2 3" xfId="8546"/>
    <cellStyle name="Comma 4 3 4 2 3 2" xfId="8547"/>
    <cellStyle name="Comma 4 3 4 2 3 2 2" xfId="8548"/>
    <cellStyle name="Comma 4 3 4 2 3 2 2 2" xfId="8549"/>
    <cellStyle name="Comma 4 3 4 2 3 2 2 3" xfId="8550"/>
    <cellStyle name="Comma 4 3 4 2 3 2 3" xfId="8551"/>
    <cellStyle name="Comma 4 3 4 2 3 2 3 2" xfId="8552"/>
    <cellStyle name="Comma 4 3 4 2 3 2 3 3" xfId="8553"/>
    <cellStyle name="Comma 4 3 4 2 3 2 4" xfId="8554"/>
    <cellStyle name="Comma 4 3 4 2 3 2 5" xfId="8555"/>
    <cellStyle name="Comma 4 3 4 2 3 3" xfId="8556"/>
    <cellStyle name="Comma 4 3 4 2 3 3 2" xfId="8557"/>
    <cellStyle name="Comma 4 3 4 2 3 3 2 2" xfId="8558"/>
    <cellStyle name="Comma 4 3 4 2 3 3 2 3" xfId="8559"/>
    <cellStyle name="Comma 4 3 4 2 3 3 3" xfId="8560"/>
    <cellStyle name="Comma 4 3 4 2 3 3 3 2" xfId="8561"/>
    <cellStyle name="Comma 4 3 4 2 3 3 3 3" xfId="8562"/>
    <cellStyle name="Comma 4 3 4 2 3 3 4" xfId="8563"/>
    <cellStyle name="Comma 4 3 4 2 3 3 5" xfId="8564"/>
    <cellStyle name="Comma 4 3 4 2 3 4" xfId="8565"/>
    <cellStyle name="Comma 4 3 4 2 3 4 2" xfId="8566"/>
    <cellStyle name="Comma 4 3 4 2 3 4 2 2" xfId="8567"/>
    <cellStyle name="Comma 4 3 4 2 3 4 2 3" xfId="8568"/>
    <cellStyle name="Comma 4 3 4 2 3 4 3" xfId="8569"/>
    <cellStyle name="Comma 4 3 4 2 3 4 3 2" xfId="8570"/>
    <cellStyle name="Comma 4 3 4 2 3 4 3 3" xfId="8571"/>
    <cellStyle name="Comma 4 3 4 2 3 4 4" xfId="8572"/>
    <cellStyle name="Comma 4 3 4 2 3 4 5" xfId="8573"/>
    <cellStyle name="Comma 4 3 4 2 3 5" xfId="8574"/>
    <cellStyle name="Comma 4 3 4 2 3 5 2" xfId="8575"/>
    <cellStyle name="Comma 4 3 4 2 3 5 2 2" xfId="8576"/>
    <cellStyle name="Comma 4 3 4 2 3 5 2 3" xfId="8577"/>
    <cellStyle name="Comma 4 3 4 2 3 5 3" xfId="8578"/>
    <cellStyle name="Comma 4 3 4 2 3 5 3 2" xfId="8579"/>
    <cellStyle name="Comma 4 3 4 2 3 5 3 3" xfId="8580"/>
    <cellStyle name="Comma 4 3 4 2 3 5 4" xfId="8581"/>
    <cellStyle name="Comma 4 3 4 2 3 5 5" xfId="8582"/>
    <cellStyle name="Comma 4 3 4 2 3 6" xfId="8583"/>
    <cellStyle name="Comma 4 3 4 2 3 6 2" xfId="8584"/>
    <cellStyle name="Comma 4 3 4 2 3 6 3" xfId="8585"/>
    <cellStyle name="Comma 4 3 4 2 3 7" xfId="8586"/>
    <cellStyle name="Comma 4 3 4 2 3 7 2" xfId="8587"/>
    <cellStyle name="Comma 4 3 4 2 3 7 3" xfId="8588"/>
    <cellStyle name="Comma 4 3 4 2 3 8" xfId="8589"/>
    <cellStyle name="Comma 4 3 4 2 3 9" xfId="8590"/>
    <cellStyle name="Comma 4 3 4 2 4" xfId="8591"/>
    <cellStyle name="Comma 4 3 4 2 4 2" xfId="8592"/>
    <cellStyle name="Comma 4 3 4 2 4 2 2" xfId="8593"/>
    <cellStyle name="Comma 4 3 4 2 4 2 2 2" xfId="8594"/>
    <cellStyle name="Comma 4 3 4 2 4 2 2 3" xfId="8595"/>
    <cellStyle name="Comma 4 3 4 2 4 2 3" xfId="8596"/>
    <cellStyle name="Comma 4 3 4 2 4 2 3 2" xfId="8597"/>
    <cellStyle name="Comma 4 3 4 2 4 2 3 3" xfId="8598"/>
    <cellStyle name="Comma 4 3 4 2 4 2 4" xfId="8599"/>
    <cellStyle name="Comma 4 3 4 2 4 2 5" xfId="8600"/>
    <cellStyle name="Comma 4 3 4 2 4 3" xfId="8601"/>
    <cellStyle name="Comma 4 3 4 2 4 3 2" xfId="8602"/>
    <cellStyle name="Comma 4 3 4 2 4 3 2 2" xfId="8603"/>
    <cellStyle name="Comma 4 3 4 2 4 3 2 3" xfId="8604"/>
    <cellStyle name="Comma 4 3 4 2 4 3 3" xfId="8605"/>
    <cellStyle name="Comma 4 3 4 2 4 3 3 2" xfId="8606"/>
    <cellStyle name="Comma 4 3 4 2 4 3 3 3" xfId="8607"/>
    <cellStyle name="Comma 4 3 4 2 4 3 4" xfId="8608"/>
    <cellStyle name="Comma 4 3 4 2 4 3 5" xfId="8609"/>
    <cellStyle name="Comma 4 3 4 2 4 4" xfId="8610"/>
    <cellStyle name="Comma 4 3 4 2 4 4 2" xfId="8611"/>
    <cellStyle name="Comma 4 3 4 2 4 4 2 2" xfId="8612"/>
    <cellStyle name="Comma 4 3 4 2 4 4 2 3" xfId="8613"/>
    <cellStyle name="Comma 4 3 4 2 4 4 3" xfId="8614"/>
    <cellStyle name="Comma 4 3 4 2 4 4 3 2" xfId="8615"/>
    <cellStyle name="Comma 4 3 4 2 4 4 3 3" xfId="8616"/>
    <cellStyle name="Comma 4 3 4 2 4 4 4" xfId="8617"/>
    <cellStyle name="Comma 4 3 4 2 4 4 5" xfId="8618"/>
    <cellStyle name="Comma 4 3 4 2 4 5" xfId="8619"/>
    <cellStyle name="Comma 4 3 4 2 4 5 2" xfId="8620"/>
    <cellStyle name="Comma 4 3 4 2 4 5 2 2" xfId="8621"/>
    <cellStyle name="Comma 4 3 4 2 4 5 2 3" xfId="8622"/>
    <cellStyle name="Comma 4 3 4 2 4 5 3" xfId="8623"/>
    <cellStyle name="Comma 4 3 4 2 4 5 3 2" xfId="8624"/>
    <cellStyle name="Comma 4 3 4 2 4 5 3 3" xfId="8625"/>
    <cellStyle name="Comma 4 3 4 2 4 5 4" xfId="8626"/>
    <cellStyle name="Comma 4 3 4 2 4 5 5" xfId="8627"/>
    <cellStyle name="Comma 4 3 4 2 4 6" xfId="8628"/>
    <cellStyle name="Comma 4 3 4 2 4 6 2" xfId="8629"/>
    <cellStyle name="Comma 4 3 4 2 4 6 3" xfId="8630"/>
    <cellStyle name="Comma 4 3 4 2 4 7" xfId="8631"/>
    <cellStyle name="Comma 4 3 4 2 4 7 2" xfId="8632"/>
    <cellStyle name="Comma 4 3 4 2 4 7 3" xfId="8633"/>
    <cellStyle name="Comma 4 3 4 2 4 8" xfId="8634"/>
    <cellStyle name="Comma 4 3 4 2 4 9" xfId="8635"/>
    <cellStyle name="Comma 4 3 4 2 5" xfId="8636"/>
    <cellStyle name="Comma 4 3 4 2 5 2" xfId="8637"/>
    <cellStyle name="Comma 4 3 4 2 5 2 2" xfId="8638"/>
    <cellStyle name="Comma 4 3 4 2 5 2 2 2" xfId="8639"/>
    <cellStyle name="Comma 4 3 4 2 5 2 2 3" xfId="8640"/>
    <cellStyle name="Comma 4 3 4 2 5 2 3" xfId="8641"/>
    <cellStyle name="Comma 4 3 4 2 5 2 3 2" xfId="8642"/>
    <cellStyle name="Comma 4 3 4 2 5 2 3 3" xfId="8643"/>
    <cellStyle name="Comma 4 3 4 2 5 2 4" xfId="8644"/>
    <cellStyle name="Comma 4 3 4 2 5 2 5" xfId="8645"/>
    <cellStyle name="Comma 4 3 4 2 5 3" xfId="8646"/>
    <cellStyle name="Comma 4 3 4 2 5 3 2" xfId="8647"/>
    <cellStyle name="Comma 4 3 4 2 5 3 2 2" xfId="8648"/>
    <cellStyle name="Comma 4 3 4 2 5 3 2 3" xfId="8649"/>
    <cellStyle name="Comma 4 3 4 2 5 3 3" xfId="8650"/>
    <cellStyle name="Comma 4 3 4 2 5 3 3 2" xfId="8651"/>
    <cellStyle name="Comma 4 3 4 2 5 3 3 3" xfId="8652"/>
    <cellStyle name="Comma 4 3 4 2 5 3 4" xfId="8653"/>
    <cellStyle name="Comma 4 3 4 2 5 3 5" xfId="8654"/>
    <cellStyle name="Comma 4 3 4 2 5 4" xfId="8655"/>
    <cellStyle name="Comma 4 3 4 2 5 4 2" xfId="8656"/>
    <cellStyle name="Comma 4 3 4 2 5 4 2 2" xfId="8657"/>
    <cellStyle name="Comma 4 3 4 2 5 4 2 3" xfId="8658"/>
    <cellStyle name="Comma 4 3 4 2 5 4 3" xfId="8659"/>
    <cellStyle name="Comma 4 3 4 2 5 4 3 2" xfId="8660"/>
    <cellStyle name="Comma 4 3 4 2 5 4 3 3" xfId="8661"/>
    <cellStyle name="Comma 4 3 4 2 5 4 4" xfId="8662"/>
    <cellStyle name="Comma 4 3 4 2 5 4 5" xfId="8663"/>
    <cellStyle name="Comma 4 3 4 2 5 5" xfId="8664"/>
    <cellStyle name="Comma 4 3 4 2 5 5 2" xfId="8665"/>
    <cellStyle name="Comma 4 3 4 2 5 5 2 2" xfId="8666"/>
    <cellStyle name="Comma 4 3 4 2 5 5 2 3" xfId="8667"/>
    <cellStyle name="Comma 4 3 4 2 5 5 3" xfId="8668"/>
    <cellStyle name="Comma 4 3 4 2 5 5 3 2" xfId="8669"/>
    <cellStyle name="Comma 4 3 4 2 5 5 3 3" xfId="8670"/>
    <cellStyle name="Comma 4 3 4 2 5 5 4" xfId="8671"/>
    <cellStyle name="Comma 4 3 4 2 5 5 5" xfId="8672"/>
    <cellStyle name="Comma 4 3 4 2 5 6" xfId="8673"/>
    <cellStyle name="Comma 4 3 4 2 5 6 2" xfId="8674"/>
    <cellStyle name="Comma 4 3 4 2 5 6 3" xfId="8675"/>
    <cellStyle name="Comma 4 3 4 2 5 7" xfId="8676"/>
    <cellStyle name="Comma 4 3 4 2 5 7 2" xfId="8677"/>
    <cellStyle name="Comma 4 3 4 2 5 7 3" xfId="8678"/>
    <cellStyle name="Comma 4 3 4 2 5 8" xfId="8679"/>
    <cellStyle name="Comma 4 3 4 2 5 9" xfId="8680"/>
    <cellStyle name="Comma 4 3 4 2 6" xfId="8681"/>
    <cellStyle name="Comma 4 3 4 2 6 2" xfId="8682"/>
    <cellStyle name="Comma 4 3 4 2 6 2 2" xfId="8683"/>
    <cellStyle name="Comma 4 3 4 2 6 2 2 2" xfId="8684"/>
    <cellStyle name="Comma 4 3 4 2 6 2 2 3" xfId="8685"/>
    <cellStyle name="Comma 4 3 4 2 6 2 3" xfId="8686"/>
    <cellStyle name="Comma 4 3 4 2 6 2 3 2" xfId="8687"/>
    <cellStyle name="Comma 4 3 4 2 6 2 3 3" xfId="8688"/>
    <cellStyle name="Comma 4 3 4 2 6 2 4" xfId="8689"/>
    <cellStyle name="Comma 4 3 4 2 6 2 5" xfId="8690"/>
    <cellStyle name="Comma 4 3 4 2 6 3" xfId="8691"/>
    <cellStyle name="Comma 4 3 4 2 6 3 2" xfId="8692"/>
    <cellStyle name="Comma 4 3 4 2 6 3 2 2" xfId="8693"/>
    <cellStyle name="Comma 4 3 4 2 6 3 2 3" xfId="8694"/>
    <cellStyle name="Comma 4 3 4 2 6 3 3" xfId="8695"/>
    <cellStyle name="Comma 4 3 4 2 6 3 3 2" xfId="8696"/>
    <cellStyle name="Comma 4 3 4 2 6 3 3 3" xfId="8697"/>
    <cellStyle name="Comma 4 3 4 2 6 3 4" xfId="8698"/>
    <cellStyle name="Comma 4 3 4 2 6 3 5" xfId="8699"/>
    <cellStyle name="Comma 4 3 4 2 6 4" xfId="8700"/>
    <cellStyle name="Comma 4 3 4 2 6 4 2" xfId="8701"/>
    <cellStyle name="Comma 4 3 4 2 6 4 2 2" xfId="8702"/>
    <cellStyle name="Comma 4 3 4 2 6 4 2 3" xfId="8703"/>
    <cellStyle name="Comma 4 3 4 2 6 4 3" xfId="8704"/>
    <cellStyle name="Comma 4 3 4 2 6 4 3 2" xfId="8705"/>
    <cellStyle name="Comma 4 3 4 2 6 4 3 3" xfId="8706"/>
    <cellStyle name="Comma 4 3 4 2 6 4 4" xfId="8707"/>
    <cellStyle name="Comma 4 3 4 2 6 4 5" xfId="8708"/>
    <cellStyle name="Comma 4 3 4 2 6 5" xfId="8709"/>
    <cellStyle name="Comma 4 3 4 2 6 5 2" xfId="8710"/>
    <cellStyle name="Comma 4 3 4 2 6 5 2 2" xfId="8711"/>
    <cellStyle name="Comma 4 3 4 2 6 5 2 3" xfId="8712"/>
    <cellStyle name="Comma 4 3 4 2 6 5 3" xfId="8713"/>
    <cellStyle name="Comma 4 3 4 2 6 5 3 2" xfId="8714"/>
    <cellStyle name="Comma 4 3 4 2 6 5 3 3" xfId="8715"/>
    <cellStyle name="Comma 4 3 4 2 6 5 4" xfId="8716"/>
    <cellStyle name="Comma 4 3 4 2 6 5 5" xfId="8717"/>
    <cellStyle name="Comma 4 3 4 2 6 6" xfId="8718"/>
    <cellStyle name="Comma 4 3 4 2 6 6 2" xfId="8719"/>
    <cellStyle name="Comma 4 3 4 2 6 6 3" xfId="8720"/>
    <cellStyle name="Comma 4 3 4 2 6 7" xfId="8721"/>
    <cellStyle name="Comma 4 3 4 2 6 7 2" xfId="8722"/>
    <cellStyle name="Comma 4 3 4 2 6 7 3" xfId="8723"/>
    <cellStyle name="Comma 4 3 4 2 6 8" xfId="8724"/>
    <cellStyle name="Comma 4 3 4 2 6 9" xfId="8725"/>
    <cellStyle name="Comma 4 3 4 2 7" xfId="8726"/>
    <cellStyle name="Comma 4 3 4 2 7 2" xfId="8727"/>
    <cellStyle name="Comma 4 3 4 2 7 2 2" xfId="8728"/>
    <cellStyle name="Comma 4 3 4 2 7 2 2 2" xfId="8729"/>
    <cellStyle name="Comma 4 3 4 2 7 2 2 3" xfId="8730"/>
    <cellStyle name="Comma 4 3 4 2 7 2 3" xfId="8731"/>
    <cellStyle name="Comma 4 3 4 2 7 2 3 2" xfId="8732"/>
    <cellStyle name="Comma 4 3 4 2 7 2 3 3" xfId="8733"/>
    <cellStyle name="Comma 4 3 4 2 7 2 4" xfId="8734"/>
    <cellStyle name="Comma 4 3 4 2 7 2 5" xfId="8735"/>
    <cellStyle name="Comma 4 3 4 2 7 3" xfId="8736"/>
    <cellStyle name="Comma 4 3 4 2 7 3 2" xfId="8737"/>
    <cellStyle name="Comma 4 3 4 2 7 3 2 2" xfId="8738"/>
    <cellStyle name="Comma 4 3 4 2 7 3 2 3" xfId="8739"/>
    <cellStyle name="Comma 4 3 4 2 7 3 3" xfId="8740"/>
    <cellStyle name="Comma 4 3 4 2 7 3 3 2" xfId="8741"/>
    <cellStyle name="Comma 4 3 4 2 7 3 3 3" xfId="8742"/>
    <cellStyle name="Comma 4 3 4 2 7 3 4" xfId="8743"/>
    <cellStyle name="Comma 4 3 4 2 7 3 5" xfId="8744"/>
    <cellStyle name="Comma 4 3 4 2 7 4" xfId="8745"/>
    <cellStyle name="Comma 4 3 4 2 7 4 2" xfId="8746"/>
    <cellStyle name="Comma 4 3 4 2 7 4 2 2" xfId="8747"/>
    <cellStyle name="Comma 4 3 4 2 7 4 2 3" xfId="8748"/>
    <cellStyle name="Comma 4 3 4 2 7 4 3" xfId="8749"/>
    <cellStyle name="Comma 4 3 4 2 7 4 3 2" xfId="8750"/>
    <cellStyle name="Comma 4 3 4 2 7 4 3 3" xfId="8751"/>
    <cellStyle name="Comma 4 3 4 2 7 4 4" xfId="8752"/>
    <cellStyle name="Comma 4 3 4 2 7 4 5" xfId="8753"/>
    <cellStyle name="Comma 4 3 4 2 7 5" xfId="8754"/>
    <cellStyle name="Comma 4 3 4 2 7 5 2" xfId="8755"/>
    <cellStyle name="Comma 4 3 4 2 7 5 2 2" xfId="8756"/>
    <cellStyle name="Comma 4 3 4 2 7 5 2 3" xfId="8757"/>
    <cellStyle name="Comma 4 3 4 2 7 5 3" xfId="8758"/>
    <cellStyle name="Comma 4 3 4 2 7 5 3 2" xfId="8759"/>
    <cellStyle name="Comma 4 3 4 2 7 5 3 3" xfId="8760"/>
    <cellStyle name="Comma 4 3 4 2 7 5 4" xfId="8761"/>
    <cellStyle name="Comma 4 3 4 2 7 5 5" xfId="8762"/>
    <cellStyle name="Comma 4 3 4 2 7 6" xfId="8763"/>
    <cellStyle name="Comma 4 3 4 2 7 6 2" xfId="8764"/>
    <cellStyle name="Comma 4 3 4 2 7 6 3" xfId="8765"/>
    <cellStyle name="Comma 4 3 4 2 7 7" xfId="8766"/>
    <cellStyle name="Comma 4 3 4 2 7 7 2" xfId="8767"/>
    <cellStyle name="Comma 4 3 4 2 7 7 3" xfId="8768"/>
    <cellStyle name="Comma 4 3 4 2 7 8" xfId="8769"/>
    <cellStyle name="Comma 4 3 4 2 7 9" xfId="8770"/>
    <cellStyle name="Comma 4 3 4 2 8" xfId="8771"/>
    <cellStyle name="Comma 4 3 4 2 8 2" xfId="8772"/>
    <cellStyle name="Comma 4 3 4 2 8 2 2" xfId="8773"/>
    <cellStyle name="Comma 4 3 4 2 8 2 3" xfId="8774"/>
    <cellStyle name="Comma 4 3 4 2 8 3" xfId="8775"/>
    <cellStyle name="Comma 4 3 4 2 8 3 2" xfId="8776"/>
    <cellStyle name="Comma 4 3 4 2 8 3 3" xfId="8777"/>
    <cellStyle name="Comma 4 3 4 2 8 4" xfId="8778"/>
    <cellStyle name="Comma 4 3 4 2 8 5" xfId="8779"/>
    <cellStyle name="Comma 4 3 4 2 9" xfId="8780"/>
    <cellStyle name="Comma 4 3 4 2 9 2" xfId="8781"/>
    <cellStyle name="Comma 4 3 4 2 9 2 2" xfId="8782"/>
    <cellStyle name="Comma 4 3 4 2 9 2 3" xfId="8783"/>
    <cellStyle name="Comma 4 3 4 2 9 3" xfId="8784"/>
    <cellStyle name="Comma 4 3 4 2 9 3 2" xfId="8785"/>
    <cellStyle name="Comma 4 3 4 2 9 3 3" xfId="8786"/>
    <cellStyle name="Comma 4 3 4 2 9 4" xfId="8787"/>
    <cellStyle name="Comma 4 3 4 2 9 5" xfId="8788"/>
    <cellStyle name="Comma 4 3 4 3" xfId="8789"/>
    <cellStyle name="Comma 4 3 4 3 10" xfId="8790"/>
    <cellStyle name="Comma 4 3 4 3 10 2" xfId="8791"/>
    <cellStyle name="Comma 4 3 4 3 10 2 2" xfId="8792"/>
    <cellStyle name="Comma 4 3 4 3 10 2 3" xfId="8793"/>
    <cellStyle name="Comma 4 3 4 3 10 3" xfId="8794"/>
    <cellStyle name="Comma 4 3 4 3 10 3 2" xfId="8795"/>
    <cellStyle name="Comma 4 3 4 3 10 3 3" xfId="8796"/>
    <cellStyle name="Comma 4 3 4 3 10 4" xfId="8797"/>
    <cellStyle name="Comma 4 3 4 3 10 5" xfId="8798"/>
    <cellStyle name="Comma 4 3 4 3 11" xfId="8799"/>
    <cellStyle name="Comma 4 3 4 3 11 2" xfId="8800"/>
    <cellStyle name="Comma 4 3 4 3 11 2 2" xfId="8801"/>
    <cellStyle name="Comma 4 3 4 3 11 2 3" xfId="8802"/>
    <cellStyle name="Comma 4 3 4 3 11 3" xfId="8803"/>
    <cellStyle name="Comma 4 3 4 3 11 3 2" xfId="8804"/>
    <cellStyle name="Comma 4 3 4 3 11 3 3" xfId="8805"/>
    <cellStyle name="Comma 4 3 4 3 11 4" xfId="8806"/>
    <cellStyle name="Comma 4 3 4 3 11 5" xfId="8807"/>
    <cellStyle name="Comma 4 3 4 3 12" xfId="8808"/>
    <cellStyle name="Comma 4 3 4 3 12 2" xfId="8809"/>
    <cellStyle name="Comma 4 3 4 3 12 3" xfId="8810"/>
    <cellStyle name="Comma 4 3 4 3 13" xfId="8811"/>
    <cellStyle name="Comma 4 3 4 3 13 2" xfId="8812"/>
    <cellStyle name="Comma 4 3 4 3 13 3" xfId="8813"/>
    <cellStyle name="Comma 4 3 4 3 14" xfId="8814"/>
    <cellStyle name="Comma 4 3 4 3 14 2" xfId="8815"/>
    <cellStyle name="Comma 4 3 4 3 14 3" xfId="8816"/>
    <cellStyle name="Comma 4 3 4 3 15" xfId="8817"/>
    <cellStyle name="Comma 4 3 4 3 16" xfId="8818"/>
    <cellStyle name="Comma 4 3 4 3 2" xfId="8819"/>
    <cellStyle name="Comma 4 3 4 3 2 2" xfId="8820"/>
    <cellStyle name="Comma 4 3 4 3 2 2 2" xfId="8821"/>
    <cellStyle name="Comma 4 3 4 3 2 2 2 2" xfId="8822"/>
    <cellStyle name="Comma 4 3 4 3 2 2 2 3" xfId="8823"/>
    <cellStyle name="Comma 4 3 4 3 2 2 3" xfId="8824"/>
    <cellStyle name="Comma 4 3 4 3 2 2 3 2" xfId="8825"/>
    <cellStyle name="Comma 4 3 4 3 2 2 3 3" xfId="8826"/>
    <cellStyle name="Comma 4 3 4 3 2 2 4" xfId="8827"/>
    <cellStyle name="Comma 4 3 4 3 2 2 5" xfId="8828"/>
    <cellStyle name="Comma 4 3 4 3 2 3" xfId="8829"/>
    <cellStyle name="Comma 4 3 4 3 2 3 2" xfId="8830"/>
    <cellStyle name="Comma 4 3 4 3 2 3 2 2" xfId="8831"/>
    <cellStyle name="Comma 4 3 4 3 2 3 2 3" xfId="8832"/>
    <cellStyle name="Comma 4 3 4 3 2 3 3" xfId="8833"/>
    <cellStyle name="Comma 4 3 4 3 2 3 3 2" xfId="8834"/>
    <cellStyle name="Comma 4 3 4 3 2 3 3 3" xfId="8835"/>
    <cellStyle name="Comma 4 3 4 3 2 3 4" xfId="8836"/>
    <cellStyle name="Comma 4 3 4 3 2 3 5" xfId="8837"/>
    <cellStyle name="Comma 4 3 4 3 2 4" xfId="8838"/>
    <cellStyle name="Comma 4 3 4 3 2 4 2" xfId="8839"/>
    <cellStyle name="Comma 4 3 4 3 2 4 2 2" xfId="8840"/>
    <cellStyle name="Comma 4 3 4 3 2 4 2 3" xfId="8841"/>
    <cellStyle name="Comma 4 3 4 3 2 4 3" xfId="8842"/>
    <cellStyle name="Comma 4 3 4 3 2 4 3 2" xfId="8843"/>
    <cellStyle name="Comma 4 3 4 3 2 4 3 3" xfId="8844"/>
    <cellStyle name="Comma 4 3 4 3 2 4 4" xfId="8845"/>
    <cellStyle name="Comma 4 3 4 3 2 4 5" xfId="8846"/>
    <cellStyle name="Comma 4 3 4 3 2 5" xfId="8847"/>
    <cellStyle name="Comma 4 3 4 3 2 5 2" xfId="8848"/>
    <cellStyle name="Comma 4 3 4 3 2 5 2 2" xfId="8849"/>
    <cellStyle name="Comma 4 3 4 3 2 5 2 3" xfId="8850"/>
    <cellStyle name="Comma 4 3 4 3 2 5 3" xfId="8851"/>
    <cellStyle name="Comma 4 3 4 3 2 5 3 2" xfId="8852"/>
    <cellStyle name="Comma 4 3 4 3 2 5 3 3" xfId="8853"/>
    <cellStyle name="Comma 4 3 4 3 2 5 4" xfId="8854"/>
    <cellStyle name="Comma 4 3 4 3 2 5 5" xfId="8855"/>
    <cellStyle name="Comma 4 3 4 3 2 6" xfId="8856"/>
    <cellStyle name="Comma 4 3 4 3 2 6 2" xfId="8857"/>
    <cellStyle name="Comma 4 3 4 3 2 6 3" xfId="8858"/>
    <cellStyle name="Comma 4 3 4 3 2 7" xfId="8859"/>
    <cellStyle name="Comma 4 3 4 3 2 7 2" xfId="8860"/>
    <cellStyle name="Comma 4 3 4 3 2 7 3" xfId="8861"/>
    <cellStyle name="Comma 4 3 4 3 2 8" xfId="8862"/>
    <cellStyle name="Comma 4 3 4 3 2 9" xfId="8863"/>
    <cellStyle name="Comma 4 3 4 3 3" xfId="8864"/>
    <cellStyle name="Comma 4 3 4 3 3 2" xfId="8865"/>
    <cellStyle name="Comma 4 3 4 3 3 2 2" xfId="8866"/>
    <cellStyle name="Comma 4 3 4 3 3 2 2 2" xfId="8867"/>
    <cellStyle name="Comma 4 3 4 3 3 2 2 3" xfId="8868"/>
    <cellStyle name="Comma 4 3 4 3 3 2 3" xfId="8869"/>
    <cellStyle name="Comma 4 3 4 3 3 2 3 2" xfId="8870"/>
    <cellStyle name="Comma 4 3 4 3 3 2 3 3" xfId="8871"/>
    <cellStyle name="Comma 4 3 4 3 3 2 4" xfId="8872"/>
    <cellStyle name="Comma 4 3 4 3 3 2 5" xfId="8873"/>
    <cellStyle name="Comma 4 3 4 3 3 3" xfId="8874"/>
    <cellStyle name="Comma 4 3 4 3 3 3 2" xfId="8875"/>
    <cellStyle name="Comma 4 3 4 3 3 3 2 2" xfId="8876"/>
    <cellStyle name="Comma 4 3 4 3 3 3 2 3" xfId="8877"/>
    <cellStyle name="Comma 4 3 4 3 3 3 3" xfId="8878"/>
    <cellStyle name="Comma 4 3 4 3 3 3 3 2" xfId="8879"/>
    <cellStyle name="Comma 4 3 4 3 3 3 3 3" xfId="8880"/>
    <cellStyle name="Comma 4 3 4 3 3 3 4" xfId="8881"/>
    <cellStyle name="Comma 4 3 4 3 3 3 5" xfId="8882"/>
    <cellStyle name="Comma 4 3 4 3 3 4" xfId="8883"/>
    <cellStyle name="Comma 4 3 4 3 3 4 2" xfId="8884"/>
    <cellStyle name="Comma 4 3 4 3 3 4 2 2" xfId="8885"/>
    <cellStyle name="Comma 4 3 4 3 3 4 2 3" xfId="8886"/>
    <cellStyle name="Comma 4 3 4 3 3 4 3" xfId="8887"/>
    <cellStyle name="Comma 4 3 4 3 3 4 3 2" xfId="8888"/>
    <cellStyle name="Comma 4 3 4 3 3 4 3 3" xfId="8889"/>
    <cellStyle name="Comma 4 3 4 3 3 4 4" xfId="8890"/>
    <cellStyle name="Comma 4 3 4 3 3 4 5" xfId="8891"/>
    <cellStyle name="Comma 4 3 4 3 3 5" xfId="8892"/>
    <cellStyle name="Comma 4 3 4 3 3 5 2" xfId="8893"/>
    <cellStyle name="Comma 4 3 4 3 3 5 2 2" xfId="8894"/>
    <cellStyle name="Comma 4 3 4 3 3 5 2 3" xfId="8895"/>
    <cellStyle name="Comma 4 3 4 3 3 5 3" xfId="8896"/>
    <cellStyle name="Comma 4 3 4 3 3 5 3 2" xfId="8897"/>
    <cellStyle name="Comma 4 3 4 3 3 5 3 3" xfId="8898"/>
    <cellStyle name="Comma 4 3 4 3 3 5 4" xfId="8899"/>
    <cellStyle name="Comma 4 3 4 3 3 5 5" xfId="8900"/>
    <cellStyle name="Comma 4 3 4 3 3 6" xfId="8901"/>
    <cellStyle name="Comma 4 3 4 3 3 6 2" xfId="8902"/>
    <cellStyle name="Comma 4 3 4 3 3 6 3" xfId="8903"/>
    <cellStyle name="Comma 4 3 4 3 3 7" xfId="8904"/>
    <cellStyle name="Comma 4 3 4 3 3 7 2" xfId="8905"/>
    <cellStyle name="Comma 4 3 4 3 3 7 3" xfId="8906"/>
    <cellStyle name="Comma 4 3 4 3 3 8" xfId="8907"/>
    <cellStyle name="Comma 4 3 4 3 3 9" xfId="8908"/>
    <cellStyle name="Comma 4 3 4 3 4" xfId="8909"/>
    <cellStyle name="Comma 4 3 4 3 4 2" xfId="8910"/>
    <cellStyle name="Comma 4 3 4 3 4 2 2" xfId="8911"/>
    <cellStyle name="Comma 4 3 4 3 4 2 2 2" xfId="8912"/>
    <cellStyle name="Comma 4 3 4 3 4 2 2 3" xfId="8913"/>
    <cellStyle name="Comma 4 3 4 3 4 2 3" xfId="8914"/>
    <cellStyle name="Comma 4 3 4 3 4 2 3 2" xfId="8915"/>
    <cellStyle name="Comma 4 3 4 3 4 2 3 3" xfId="8916"/>
    <cellStyle name="Comma 4 3 4 3 4 2 4" xfId="8917"/>
    <cellStyle name="Comma 4 3 4 3 4 2 5" xfId="8918"/>
    <cellStyle name="Comma 4 3 4 3 4 3" xfId="8919"/>
    <cellStyle name="Comma 4 3 4 3 4 3 2" xfId="8920"/>
    <cellStyle name="Comma 4 3 4 3 4 3 2 2" xfId="8921"/>
    <cellStyle name="Comma 4 3 4 3 4 3 2 3" xfId="8922"/>
    <cellStyle name="Comma 4 3 4 3 4 3 3" xfId="8923"/>
    <cellStyle name="Comma 4 3 4 3 4 3 3 2" xfId="8924"/>
    <cellStyle name="Comma 4 3 4 3 4 3 3 3" xfId="8925"/>
    <cellStyle name="Comma 4 3 4 3 4 3 4" xfId="8926"/>
    <cellStyle name="Comma 4 3 4 3 4 3 5" xfId="8927"/>
    <cellStyle name="Comma 4 3 4 3 4 4" xfId="8928"/>
    <cellStyle name="Comma 4 3 4 3 4 4 2" xfId="8929"/>
    <cellStyle name="Comma 4 3 4 3 4 4 2 2" xfId="8930"/>
    <cellStyle name="Comma 4 3 4 3 4 4 2 3" xfId="8931"/>
    <cellStyle name="Comma 4 3 4 3 4 4 3" xfId="8932"/>
    <cellStyle name="Comma 4 3 4 3 4 4 3 2" xfId="8933"/>
    <cellStyle name="Comma 4 3 4 3 4 4 3 3" xfId="8934"/>
    <cellStyle name="Comma 4 3 4 3 4 4 4" xfId="8935"/>
    <cellStyle name="Comma 4 3 4 3 4 4 5" xfId="8936"/>
    <cellStyle name="Comma 4 3 4 3 4 5" xfId="8937"/>
    <cellStyle name="Comma 4 3 4 3 4 5 2" xfId="8938"/>
    <cellStyle name="Comma 4 3 4 3 4 5 2 2" xfId="8939"/>
    <cellStyle name="Comma 4 3 4 3 4 5 2 3" xfId="8940"/>
    <cellStyle name="Comma 4 3 4 3 4 5 3" xfId="8941"/>
    <cellStyle name="Comma 4 3 4 3 4 5 3 2" xfId="8942"/>
    <cellStyle name="Comma 4 3 4 3 4 5 3 3" xfId="8943"/>
    <cellStyle name="Comma 4 3 4 3 4 5 4" xfId="8944"/>
    <cellStyle name="Comma 4 3 4 3 4 5 5" xfId="8945"/>
    <cellStyle name="Comma 4 3 4 3 4 6" xfId="8946"/>
    <cellStyle name="Comma 4 3 4 3 4 6 2" xfId="8947"/>
    <cellStyle name="Comma 4 3 4 3 4 6 3" xfId="8948"/>
    <cellStyle name="Comma 4 3 4 3 4 7" xfId="8949"/>
    <cellStyle name="Comma 4 3 4 3 4 7 2" xfId="8950"/>
    <cellStyle name="Comma 4 3 4 3 4 7 3" xfId="8951"/>
    <cellStyle name="Comma 4 3 4 3 4 8" xfId="8952"/>
    <cellStyle name="Comma 4 3 4 3 4 9" xfId="8953"/>
    <cellStyle name="Comma 4 3 4 3 5" xfId="8954"/>
    <cellStyle name="Comma 4 3 4 3 5 2" xfId="8955"/>
    <cellStyle name="Comma 4 3 4 3 5 2 2" xfId="8956"/>
    <cellStyle name="Comma 4 3 4 3 5 2 2 2" xfId="8957"/>
    <cellStyle name="Comma 4 3 4 3 5 2 2 3" xfId="8958"/>
    <cellStyle name="Comma 4 3 4 3 5 2 3" xfId="8959"/>
    <cellStyle name="Comma 4 3 4 3 5 2 3 2" xfId="8960"/>
    <cellStyle name="Comma 4 3 4 3 5 2 3 3" xfId="8961"/>
    <cellStyle name="Comma 4 3 4 3 5 2 4" xfId="8962"/>
    <cellStyle name="Comma 4 3 4 3 5 2 5" xfId="8963"/>
    <cellStyle name="Comma 4 3 4 3 5 3" xfId="8964"/>
    <cellStyle name="Comma 4 3 4 3 5 3 2" xfId="8965"/>
    <cellStyle name="Comma 4 3 4 3 5 3 2 2" xfId="8966"/>
    <cellStyle name="Comma 4 3 4 3 5 3 2 3" xfId="8967"/>
    <cellStyle name="Comma 4 3 4 3 5 3 3" xfId="8968"/>
    <cellStyle name="Comma 4 3 4 3 5 3 3 2" xfId="8969"/>
    <cellStyle name="Comma 4 3 4 3 5 3 3 3" xfId="8970"/>
    <cellStyle name="Comma 4 3 4 3 5 3 4" xfId="8971"/>
    <cellStyle name="Comma 4 3 4 3 5 3 5" xfId="8972"/>
    <cellStyle name="Comma 4 3 4 3 5 4" xfId="8973"/>
    <cellStyle name="Comma 4 3 4 3 5 4 2" xfId="8974"/>
    <cellStyle name="Comma 4 3 4 3 5 4 2 2" xfId="8975"/>
    <cellStyle name="Comma 4 3 4 3 5 4 2 3" xfId="8976"/>
    <cellStyle name="Comma 4 3 4 3 5 4 3" xfId="8977"/>
    <cellStyle name="Comma 4 3 4 3 5 4 3 2" xfId="8978"/>
    <cellStyle name="Comma 4 3 4 3 5 4 3 3" xfId="8979"/>
    <cellStyle name="Comma 4 3 4 3 5 4 4" xfId="8980"/>
    <cellStyle name="Comma 4 3 4 3 5 4 5" xfId="8981"/>
    <cellStyle name="Comma 4 3 4 3 5 5" xfId="8982"/>
    <cellStyle name="Comma 4 3 4 3 5 5 2" xfId="8983"/>
    <cellStyle name="Comma 4 3 4 3 5 5 2 2" xfId="8984"/>
    <cellStyle name="Comma 4 3 4 3 5 5 2 3" xfId="8985"/>
    <cellStyle name="Comma 4 3 4 3 5 5 3" xfId="8986"/>
    <cellStyle name="Comma 4 3 4 3 5 5 3 2" xfId="8987"/>
    <cellStyle name="Comma 4 3 4 3 5 5 3 3" xfId="8988"/>
    <cellStyle name="Comma 4 3 4 3 5 5 4" xfId="8989"/>
    <cellStyle name="Comma 4 3 4 3 5 5 5" xfId="8990"/>
    <cellStyle name="Comma 4 3 4 3 5 6" xfId="8991"/>
    <cellStyle name="Comma 4 3 4 3 5 6 2" xfId="8992"/>
    <cellStyle name="Comma 4 3 4 3 5 6 3" xfId="8993"/>
    <cellStyle name="Comma 4 3 4 3 5 7" xfId="8994"/>
    <cellStyle name="Comma 4 3 4 3 5 7 2" xfId="8995"/>
    <cellStyle name="Comma 4 3 4 3 5 7 3" xfId="8996"/>
    <cellStyle name="Comma 4 3 4 3 5 8" xfId="8997"/>
    <cellStyle name="Comma 4 3 4 3 5 9" xfId="8998"/>
    <cellStyle name="Comma 4 3 4 3 6" xfId="8999"/>
    <cellStyle name="Comma 4 3 4 3 6 2" xfId="9000"/>
    <cellStyle name="Comma 4 3 4 3 6 2 2" xfId="9001"/>
    <cellStyle name="Comma 4 3 4 3 6 2 2 2" xfId="9002"/>
    <cellStyle name="Comma 4 3 4 3 6 2 2 3" xfId="9003"/>
    <cellStyle name="Comma 4 3 4 3 6 2 3" xfId="9004"/>
    <cellStyle name="Comma 4 3 4 3 6 2 3 2" xfId="9005"/>
    <cellStyle name="Comma 4 3 4 3 6 2 3 3" xfId="9006"/>
    <cellStyle name="Comma 4 3 4 3 6 2 4" xfId="9007"/>
    <cellStyle name="Comma 4 3 4 3 6 2 5" xfId="9008"/>
    <cellStyle name="Comma 4 3 4 3 6 3" xfId="9009"/>
    <cellStyle name="Comma 4 3 4 3 6 3 2" xfId="9010"/>
    <cellStyle name="Comma 4 3 4 3 6 3 2 2" xfId="9011"/>
    <cellStyle name="Comma 4 3 4 3 6 3 2 3" xfId="9012"/>
    <cellStyle name="Comma 4 3 4 3 6 3 3" xfId="9013"/>
    <cellStyle name="Comma 4 3 4 3 6 3 3 2" xfId="9014"/>
    <cellStyle name="Comma 4 3 4 3 6 3 3 3" xfId="9015"/>
    <cellStyle name="Comma 4 3 4 3 6 3 4" xfId="9016"/>
    <cellStyle name="Comma 4 3 4 3 6 3 5" xfId="9017"/>
    <cellStyle name="Comma 4 3 4 3 6 4" xfId="9018"/>
    <cellStyle name="Comma 4 3 4 3 6 4 2" xfId="9019"/>
    <cellStyle name="Comma 4 3 4 3 6 4 2 2" xfId="9020"/>
    <cellStyle name="Comma 4 3 4 3 6 4 2 3" xfId="9021"/>
    <cellStyle name="Comma 4 3 4 3 6 4 3" xfId="9022"/>
    <cellStyle name="Comma 4 3 4 3 6 4 3 2" xfId="9023"/>
    <cellStyle name="Comma 4 3 4 3 6 4 3 3" xfId="9024"/>
    <cellStyle name="Comma 4 3 4 3 6 4 4" xfId="9025"/>
    <cellStyle name="Comma 4 3 4 3 6 4 5" xfId="9026"/>
    <cellStyle name="Comma 4 3 4 3 6 5" xfId="9027"/>
    <cellStyle name="Comma 4 3 4 3 6 5 2" xfId="9028"/>
    <cellStyle name="Comma 4 3 4 3 6 5 2 2" xfId="9029"/>
    <cellStyle name="Comma 4 3 4 3 6 5 2 3" xfId="9030"/>
    <cellStyle name="Comma 4 3 4 3 6 5 3" xfId="9031"/>
    <cellStyle name="Comma 4 3 4 3 6 5 3 2" xfId="9032"/>
    <cellStyle name="Comma 4 3 4 3 6 5 3 3" xfId="9033"/>
    <cellStyle name="Comma 4 3 4 3 6 5 4" xfId="9034"/>
    <cellStyle name="Comma 4 3 4 3 6 5 5" xfId="9035"/>
    <cellStyle name="Comma 4 3 4 3 6 6" xfId="9036"/>
    <cellStyle name="Comma 4 3 4 3 6 6 2" xfId="9037"/>
    <cellStyle name="Comma 4 3 4 3 6 6 3" xfId="9038"/>
    <cellStyle name="Comma 4 3 4 3 6 7" xfId="9039"/>
    <cellStyle name="Comma 4 3 4 3 6 7 2" xfId="9040"/>
    <cellStyle name="Comma 4 3 4 3 6 7 3" xfId="9041"/>
    <cellStyle name="Comma 4 3 4 3 6 8" xfId="9042"/>
    <cellStyle name="Comma 4 3 4 3 6 9" xfId="9043"/>
    <cellStyle name="Comma 4 3 4 3 7" xfId="9044"/>
    <cellStyle name="Comma 4 3 4 3 7 2" xfId="9045"/>
    <cellStyle name="Comma 4 3 4 3 7 2 2" xfId="9046"/>
    <cellStyle name="Comma 4 3 4 3 7 2 2 2" xfId="9047"/>
    <cellStyle name="Comma 4 3 4 3 7 2 2 3" xfId="9048"/>
    <cellStyle name="Comma 4 3 4 3 7 2 3" xfId="9049"/>
    <cellStyle name="Comma 4 3 4 3 7 2 3 2" xfId="9050"/>
    <cellStyle name="Comma 4 3 4 3 7 2 3 3" xfId="9051"/>
    <cellStyle name="Comma 4 3 4 3 7 2 4" xfId="9052"/>
    <cellStyle name="Comma 4 3 4 3 7 2 5" xfId="9053"/>
    <cellStyle name="Comma 4 3 4 3 7 3" xfId="9054"/>
    <cellStyle name="Comma 4 3 4 3 7 3 2" xfId="9055"/>
    <cellStyle name="Comma 4 3 4 3 7 3 2 2" xfId="9056"/>
    <cellStyle name="Comma 4 3 4 3 7 3 2 3" xfId="9057"/>
    <cellStyle name="Comma 4 3 4 3 7 3 3" xfId="9058"/>
    <cellStyle name="Comma 4 3 4 3 7 3 3 2" xfId="9059"/>
    <cellStyle name="Comma 4 3 4 3 7 3 3 3" xfId="9060"/>
    <cellStyle name="Comma 4 3 4 3 7 3 4" xfId="9061"/>
    <cellStyle name="Comma 4 3 4 3 7 3 5" xfId="9062"/>
    <cellStyle name="Comma 4 3 4 3 7 4" xfId="9063"/>
    <cellStyle name="Comma 4 3 4 3 7 4 2" xfId="9064"/>
    <cellStyle name="Comma 4 3 4 3 7 4 2 2" xfId="9065"/>
    <cellStyle name="Comma 4 3 4 3 7 4 2 3" xfId="9066"/>
    <cellStyle name="Comma 4 3 4 3 7 4 3" xfId="9067"/>
    <cellStyle name="Comma 4 3 4 3 7 4 3 2" xfId="9068"/>
    <cellStyle name="Comma 4 3 4 3 7 4 3 3" xfId="9069"/>
    <cellStyle name="Comma 4 3 4 3 7 4 4" xfId="9070"/>
    <cellStyle name="Comma 4 3 4 3 7 4 5" xfId="9071"/>
    <cellStyle name="Comma 4 3 4 3 7 5" xfId="9072"/>
    <cellStyle name="Comma 4 3 4 3 7 5 2" xfId="9073"/>
    <cellStyle name="Comma 4 3 4 3 7 5 2 2" xfId="9074"/>
    <cellStyle name="Comma 4 3 4 3 7 5 2 3" xfId="9075"/>
    <cellStyle name="Comma 4 3 4 3 7 5 3" xfId="9076"/>
    <cellStyle name="Comma 4 3 4 3 7 5 3 2" xfId="9077"/>
    <cellStyle name="Comma 4 3 4 3 7 5 3 3" xfId="9078"/>
    <cellStyle name="Comma 4 3 4 3 7 5 4" xfId="9079"/>
    <cellStyle name="Comma 4 3 4 3 7 5 5" xfId="9080"/>
    <cellStyle name="Comma 4 3 4 3 7 6" xfId="9081"/>
    <cellStyle name="Comma 4 3 4 3 7 6 2" xfId="9082"/>
    <cellStyle name="Comma 4 3 4 3 7 6 3" xfId="9083"/>
    <cellStyle name="Comma 4 3 4 3 7 7" xfId="9084"/>
    <cellStyle name="Comma 4 3 4 3 7 7 2" xfId="9085"/>
    <cellStyle name="Comma 4 3 4 3 7 7 3" xfId="9086"/>
    <cellStyle name="Comma 4 3 4 3 7 8" xfId="9087"/>
    <cellStyle name="Comma 4 3 4 3 7 9" xfId="9088"/>
    <cellStyle name="Comma 4 3 4 3 8" xfId="9089"/>
    <cellStyle name="Comma 4 3 4 3 8 2" xfId="9090"/>
    <cellStyle name="Comma 4 3 4 3 8 2 2" xfId="9091"/>
    <cellStyle name="Comma 4 3 4 3 8 2 3" xfId="9092"/>
    <cellStyle name="Comma 4 3 4 3 8 3" xfId="9093"/>
    <cellStyle name="Comma 4 3 4 3 8 3 2" xfId="9094"/>
    <cellStyle name="Comma 4 3 4 3 8 3 3" xfId="9095"/>
    <cellStyle name="Comma 4 3 4 3 8 4" xfId="9096"/>
    <cellStyle name="Comma 4 3 4 3 8 5" xfId="9097"/>
    <cellStyle name="Comma 4 3 4 3 9" xfId="9098"/>
    <cellStyle name="Comma 4 3 4 3 9 2" xfId="9099"/>
    <cellStyle name="Comma 4 3 4 3 9 2 2" xfId="9100"/>
    <cellStyle name="Comma 4 3 4 3 9 2 3" xfId="9101"/>
    <cellStyle name="Comma 4 3 4 3 9 3" xfId="9102"/>
    <cellStyle name="Comma 4 3 4 3 9 3 2" xfId="9103"/>
    <cellStyle name="Comma 4 3 4 3 9 3 3" xfId="9104"/>
    <cellStyle name="Comma 4 3 4 3 9 4" xfId="9105"/>
    <cellStyle name="Comma 4 3 4 3 9 5" xfId="9106"/>
    <cellStyle name="Comma 4 3 4 4" xfId="9107"/>
    <cellStyle name="Comma 4 3 4 5" xfId="9108"/>
    <cellStyle name="Comma 4 3 4 5 2" xfId="9109"/>
    <cellStyle name="Comma 4 3 4 5 2 2" xfId="9110"/>
    <cellStyle name="Comma 4 3 4 5 2 2 2" xfId="9111"/>
    <cellStyle name="Comma 4 3 4 5 2 2 3" xfId="9112"/>
    <cellStyle name="Comma 4 3 4 5 2 3" xfId="9113"/>
    <cellStyle name="Comma 4 3 4 5 2 3 2" xfId="9114"/>
    <cellStyle name="Comma 4 3 4 5 2 3 3" xfId="9115"/>
    <cellStyle name="Comma 4 3 4 5 2 4" xfId="9116"/>
    <cellStyle name="Comma 4 3 4 5 2 5" xfId="9117"/>
    <cellStyle name="Comma 4 3 4 5 3" xfId="9118"/>
    <cellStyle name="Comma 4 3 4 5 3 2" xfId="9119"/>
    <cellStyle name="Comma 4 3 4 5 3 2 2" xfId="9120"/>
    <cellStyle name="Comma 4 3 4 5 3 2 3" xfId="9121"/>
    <cellStyle name="Comma 4 3 4 5 3 3" xfId="9122"/>
    <cellStyle name="Comma 4 3 4 5 3 3 2" xfId="9123"/>
    <cellStyle name="Comma 4 3 4 5 3 3 3" xfId="9124"/>
    <cellStyle name="Comma 4 3 4 5 3 4" xfId="9125"/>
    <cellStyle name="Comma 4 3 4 5 3 5" xfId="9126"/>
    <cellStyle name="Comma 4 3 4 5 4" xfId="9127"/>
    <cellStyle name="Comma 4 3 4 5 4 2" xfId="9128"/>
    <cellStyle name="Comma 4 3 4 5 4 2 2" xfId="9129"/>
    <cellStyle name="Comma 4 3 4 5 4 2 3" xfId="9130"/>
    <cellStyle name="Comma 4 3 4 5 4 3" xfId="9131"/>
    <cellStyle name="Comma 4 3 4 5 4 3 2" xfId="9132"/>
    <cellStyle name="Comma 4 3 4 5 4 3 3" xfId="9133"/>
    <cellStyle name="Comma 4 3 4 5 4 4" xfId="9134"/>
    <cellStyle name="Comma 4 3 4 5 4 5" xfId="9135"/>
    <cellStyle name="Comma 4 3 4 5 5" xfId="9136"/>
    <cellStyle name="Comma 4 3 4 5 5 2" xfId="9137"/>
    <cellStyle name="Comma 4 3 4 5 5 2 2" xfId="9138"/>
    <cellStyle name="Comma 4 3 4 5 5 2 3" xfId="9139"/>
    <cellStyle name="Comma 4 3 4 5 5 3" xfId="9140"/>
    <cellStyle name="Comma 4 3 4 5 5 3 2" xfId="9141"/>
    <cellStyle name="Comma 4 3 4 5 5 3 3" xfId="9142"/>
    <cellStyle name="Comma 4 3 4 5 5 4" xfId="9143"/>
    <cellStyle name="Comma 4 3 4 5 5 5" xfId="9144"/>
    <cellStyle name="Comma 4 3 4 5 6" xfId="9145"/>
    <cellStyle name="Comma 4 3 4 5 6 2" xfId="9146"/>
    <cellStyle name="Comma 4 3 4 5 6 3" xfId="9147"/>
    <cellStyle name="Comma 4 3 4 5 7" xfId="9148"/>
    <cellStyle name="Comma 4 3 4 5 7 2" xfId="9149"/>
    <cellStyle name="Comma 4 3 4 5 7 3" xfId="9150"/>
    <cellStyle name="Comma 4 3 4 5 8" xfId="9151"/>
    <cellStyle name="Comma 4 3 4 5 9" xfId="9152"/>
    <cellStyle name="Comma 4 3 4 6" xfId="9153"/>
    <cellStyle name="Comma 4 3 4 6 2" xfId="9154"/>
    <cellStyle name="Comma 4 3 4 6 2 2" xfId="9155"/>
    <cellStyle name="Comma 4 3 4 6 2 2 2" xfId="9156"/>
    <cellStyle name="Comma 4 3 4 6 2 2 3" xfId="9157"/>
    <cellStyle name="Comma 4 3 4 6 2 3" xfId="9158"/>
    <cellStyle name="Comma 4 3 4 6 2 3 2" xfId="9159"/>
    <cellStyle name="Comma 4 3 4 6 2 3 3" xfId="9160"/>
    <cellStyle name="Comma 4 3 4 6 2 4" xfId="9161"/>
    <cellStyle name="Comma 4 3 4 6 2 5" xfId="9162"/>
    <cellStyle name="Comma 4 3 4 6 3" xfId="9163"/>
    <cellStyle name="Comma 4 3 4 6 3 2" xfId="9164"/>
    <cellStyle name="Comma 4 3 4 6 3 2 2" xfId="9165"/>
    <cellStyle name="Comma 4 3 4 6 3 2 3" xfId="9166"/>
    <cellStyle name="Comma 4 3 4 6 3 3" xfId="9167"/>
    <cellStyle name="Comma 4 3 4 6 3 3 2" xfId="9168"/>
    <cellStyle name="Comma 4 3 4 6 3 3 3" xfId="9169"/>
    <cellStyle name="Comma 4 3 4 6 3 4" xfId="9170"/>
    <cellStyle name="Comma 4 3 4 6 3 5" xfId="9171"/>
    <cellStyle name="Comma 4 3 4 6 4" xfId="9172"/>
    <cellStyle name="Comma 4 3 4 6 4 2" xfId="9173"/>
    <cellStyle name="Comma 4 3 4 6 4 2 2" xfId="9174"/>
    <cellStyle name="Comma 4 3 4 6 4 2 3" xfId="9175"/>
    <cellStyle name="Comma 4 3 4 6 4 3" xfId="9176"/>
    <cellStyle name="Comma 4 3 4 6 4 3 2" xfId="9177"/>
    <cellStyle name="Comma 4 3 4 6 4 3 3" xfId="9178"/>
    <cellStyle name="Comma 4 3 4 6 4 4" xfId="9179"/>
    <cellStyle name="Comma 4 3 4 6 4 5" xfId="9180"/>
    <cellStyle name="Comma 4 3 4 6 5" xfId="9181"/>
    <cellStyle name="Comma 4 3 4 6 5 2" xfId="9182"/>
    <cellStyle name="Comma 4 3 4 6 5 2 2" xfId="9183"/>
    <cellStyle name="Comma 4 3 4 6 5 2 3" xfId="9184"/>
    <cellStyle name="Comma 4 3 4 6 5 3" xfId="9185"/>
    <cellStyle name="Comma 4 3 4 6 5 3 2" xfId="9186"/>
    <cellStyle name="Comma 4 3 4 6 5 3 3" xfId="9187"/>
    <cellStyle name="Comma 4 3 4 6 5 4" xfId="9188"/>
    <cellStyle name="Comma 4 3 4 6 5 5" xfId="9189"/>
    <cellStyle name="Comma 4 3 4 6 6" xfId="9190"/>
    <cellStyle name="Comma 4 3 4 6 6 2" xfId="9191"/>
    <cellStyle name="Comma 4 3 4 6 6 3" xfId="9192"/>
    <cellStyle name="Comma 4 3 4 6 7" xfId="9193"/>
    <cellStyle name="Comma 4 3 4 6 7 2" xfId="9194"/>
    <cellStyle name="Comma 4 3 4 6 7 3" xfId="9195"/>
    <cellStyle name="Comma 4 3 4 6 8" xfId="9196"/>
    <cellStyle name="Comma 4 3 4 6 9" xfId="9197"/>
    <cellStyle name="Comma 4 3 4 7" xfId="9198"/>
    <cellStyle name="Comma 4 3 4 7 2" xfId="9199"/>
    <cellStyle name="Comma 4 3 4 7 2 2" xfId="9200"/>
    <cellStyle name="Comma 4 3 4 7 2 2 2" xfId="9201"/>
    <cellStyle name="Comma 4 3 4 7 2 2 3" xfId="9202"/>
    <cellStyle name="Comma 4 3 4 7 2 3" xfId="9203"/>
    <cellStyle name="Comma 4 3 4 7 2 3 2" xfId="9204"/>
    <cellStyle name="Comma 4 3 4 7 2 3 3" xfId="9205"/>
    <cellStyle name="Comma 4 3 4 7 2 4" xfId="9206"/>
    <cellStyle name="Comma 4 3 4 7 2 5" xfId="9207"/>
    <cellStyle name="Comma 4 3 4 7 3" xfId="9208"/>
    <cellStyle name="Comma 4 3 4 7 3 2" xfId="9209"/>
    <cellStyle name="Comma 4 3 4 7 3 2 2" xfId="9210"/>
    <cellStyle name="Comma 4 3 4 7 3 2 3" xfId="9211"/>
    <cellStyle name="Comma 4 3 4 7 3 3" xfId="9212"/>
    <cellStyle name="Comma 4 3 4 7 3 3 2" xfId="9213"/>
    <cellStyle name="Comma 4 3 4 7 3 3 3" xfId="9214"/>
    <cellStyle name="Comma 4 3 4 7 3 4" xfId="9215"/>
    <cellStyle name="Comma 4 3 4 7 3 5" xfId="9216"/>
    <cellStyle name="Comma 4 3 4 7 4" xfId="9217"/>
    <cellStyle name="Comma 4 3 4 7 4 2" xfId="9218"/>
    <cellStyle name="Comma 4 3 4 7 4 2 2" xfId="9219"/>
    <cellStyle name="Comma 4 3 4 7 4 2 3" xfId="9220"/>
    <cellStyle name="Comma 4 3 4 7 4 3" xfId="9221"/>
    <cellStyle name="Comma 4 3 4 7 4 3 2" xfId="9222"/>
    <cellStyle name="Comma 4 3 4 7 4 3 3" xfId="9223"/>
    <cellStyle name="Comma 4 3 4 7 4 4" xfId="9224"/>
    <cellStyle name="Comma 4 3 4 7 4 5" xfId="9225"/>
    <cellStyle name="Comma 4 3 4 7 5" xfId="9226"/>
    <cellStyle name="Comma 4 3 4 7 5 2" xfId="9227"/>
    <cellStyle name="Comma 4 3 4 7 5 2 2" xfId="9228"/>
    <cellStyle name="Comma 4 3 4 7 5 2 3" xfId="9229"/>
    <cellStyle name="Comma 4 3 4 7 5 3" xfId="9230"/>
    <cellStyle name="Comma 4 3 4 7 5 3 2" xfId="9231"/>
    <cellStyle name="Comma 4 3 4 7 5 3 3" xfId="9232"/>
    <cellStyle name="Comma 4 3 4 7 5 4" xfId="9233"/>
    <cellStyle name="Comma 4 3 4 7 5 5" xfId="9234"/>
    <cellStyle name="Comma 4 3 4 7 6" xfId="9235"/>
    <cellStyle name="Comma 4 3 4 7 6 2" xfId="9236"/>
    <cellStyle name="Comma 4 3 4 7 6 3" xfId="9237"/>
    <cellStyle name="Comma 4 3 4 7 7" xfId="9238"/>
    <cellStyle name="Comma 4 3 4 7 7 2" xfId="9239"/>
    <cellStyle name="Comma 4 3 4 7 7 3" xfId="9240"/>
    <cellStyle name="Comma 4 3 4 7 8" xfId="9241"/>
    <cellStyle name="Comma 4 3 4 7 9" xfId="9242"/>
    <cellStyle name="Comma 4 3 4 8" xfId="9243"/>
    <cellStyle name="Comma 4 3 4 8 2" xfId="9244"/>
    <cellStyle name="Comma 4 3 4 8 2 2" xfId="9245"/>
    <cellStyle name="Comma 4 3 4 8 2 2 2" xfId="9246"/>
    <cellStyle name="Comma 4 3 4 8 2 2 3" xfId="9247"/>
    <cellStyle name="Comma 4 3 4 8 2 3" xfId="9248"/>
    <cellStyle name="Comma 4 3 4 8 2 3 2" xfId="9249"/>
    <cellStyle name="Comma 4 3 4 8 2 3 3" xfId="9250"/>
    <cellStyle name="Comma 4 3 4 8 2 4" xfId="9251"/>
    <cellStyle name="Comma 4 3 4 8 2 5" xfId="9252"/>
    <cellStyle name="Comma 4 3 4 8 3" xfId="9253"/>
    <cellStyle name="Comma 4 3 4 8 3 2" xfId="9254"/>
    <cellStyle name="Comma 4 3 4 8 3 2 2" xfId="9255"/>
    <cellStyle name="Comma 4 3 4 8 3 2 3" xfId="9256"/>
    <cellStyle name="Comma 4 3 4 8 3 3" xfId="9257"/>
    <cellStyle name="Comma 4 3 4 8 3 3 2" xfId="9258"/>
    <cellStyle name="Comma 4 3 4 8 3 3 3" xfId="9259"/>
    <cellStyle name="Comma 4 3 4 8 3 4" xfId="9260"/>
    <cellStyle name="Comma 4 3 4 8 3 5" xfId="9261"/>
    <cellStyle name="Comma 4 3 4 8 4" xfId="9262"/>
    <cellStyle name="Comma 4 3 4 8 4 2" xfId="9263"/>
    <cellStyle name="Comma 4 3 4 8 4 2 2" xfId="9264"/>
    <cellStyle name="Comma 4 3 4 8 4 2 3" xfId="9265"/>
    <cellStyle name="Comma 4 3 4 8 4 3" xfId="9266"/>
    <cellStyle name="Comma 4 3 4 8 4 3 2" xfId="9267"/>
    <cellStyle name="Comma 4 3 4 8 4 3 3" xfId="9268"/>
    <cellStyle name="Comma 4 3 4 8 4 4" xfId="9269"/>
    <cellStyle name="Comma 4 3 4 8 4 5" xfId="9270"/>
    <cellStyle name="Comma 4 3 4 8 5" xfId="9271"/>
    <cellStyle name="Comma 4 3 4 8 5 2" xfId="9272"/>
    <cellStyle name="Comma 4 3 4 8 5 2 2" xfId="9273"/>
    <cellStyle name="Comma 4 3 4 8 5 2 3" xfId="9274"/>
    <cellStyle name="Comma 4 3 4 8 5 3" xfId="9275"/>
    <cellStyle name="Comma 4 3 4 8 5 3 2" xfId="9276"/>
    <cellStyle name="Comma 4 3 4 8 5 3 3" xfId="9277"/>
    <cellStyle name="Comma 4 3 4 8 5 4" xfId="9278"/>
    <cellStyle name="Comma 4 3 4 8 5 5" xfId="9279"/>
    <cellStyle name="Comma 4 3 4 8 6" xfId="9280"/>
    <cellStyle name="Comma 4 3 4 8 6 2" xfId="9281"/>
    <cellStyle name="Comma 4 3 4 8 6 3" xfId="9282"/>
    <cellStyle name="Comma 4 3 4 8 7" xfId="9283"/>
    <cellStyle name="Comma 4 3 4 8 7 2" xfId="9284"/>
    <cellStyle name="Comma 4 3 4 8 7 3" xfId="9285"/>
    <cellStyle name="Comma 4 3 4 8 8" xfId="9286"/>
    <cellStyle name="Comma 4 3 4 8 9" xfId="9287"/>
    <cellStyle name="Comma 4 3 4 9" xfId="9288"/>
    <cellStyle name="Comma 4 3 4 9 2" xfId="9289"/>
    <cellStyle name="Comma 4 3 4 9 2 2" xfId="9290"/>
    <cellStyle name="Comma 4 3 4 9 2 2 2" xfId="9291"/>
    <cellStyle name="Comma 4 3 4 9 2 2 3" xfId="9292"/>
    <cellStyle name="Comma 4 3 4 9 2 3" xfId="9293"/>
    <cellStyle name="Comma 4 3 4 9 2 3 2" xfId="9294"/>
    <cellStyle name="Comma 4 3 4 9 2 3 3" xfId="9295"/>
    <cellStyle name="Comma 4 3 4 9 2 4" xfId="9296"/>
    <cellStyle name="Comma 4 3 4 9 2 5" xfId="9297"/>
    <cellStyle name="Comma 4 3 4 9 3" xfId="9298"/>
    <cellStyle name="Comma 4 3 4 9 3 2" xfId="9299"/>
    <cellStyle name="Comma 4 3 4 9 3 2 2" xfId="9300"/>
    <cellStyle name="Comma 4 3 4 9 3 2 3" xfId="9301"/>
    <cellStyle name="Comma 4 3 4 9 3 3" xfId="9302"/>
    <cellStyle name="Comma 4 3 4 9 3 3 2" xfId="9303"/>
    <cellStyle name="Comma 4 3 4 9 3 3 3" xfId="9304"/>
    <cellStyle name="Comma 4 3 4 9 3 4" xfId="9305"/>
    <cellStyle name="Comma 4 3 4 9 3 5" xfId="9306"/>
    <cellStyle name="Comma 4 3 4 9 4" xfId="9307"/>
    <cellStyle name="Comma 4 3 4 9 4 2" xfId="9308"/>
    <cellStyle name="Comma 4 3 4 9 4 2 2" xfId="9309"/>
    <cellStyle name="Comma 4 3 4 9 4 2 3" xfId="9310"/>
    <cellStyle name="Comma 4 3 4 9 4 3" xfId="9311"/>
    <cellStyle name="Comma 4 3 4 9 4 3 2" xfId="9312"/>
    <cellStyle name="Comma 4 3 4 9 4 3 3" xfId="9313"/>
    <cellStyle name="Comma 4 3 4 9 4 4" xfId="9314"/>
    <cellStyle name="Comma 4 3 4 9 4 5" xfId="9315"/>
    <cellStyle name="Comma 4 3 4 9 5" xfId="9316"/>
    <cellStyle name="Comma 4 3 4 9 5 2" xfId="9317"/>
    <cellStyle name="Comma 4 3 4 9 5 2 2" xfId="9318"/>
    <cellStyle name="Comma 4 3 4 9 5 2 3" xfId="9319"/>
    <cellStyle name="Comma 4 3 4 9 5 3" xfId="9320"/>
    <cellStyle name="Comma 4 3 4 9 5 3 2" xfId="9321"/>
    <cellStyle name="Comma 4 3 4 9 5 3 3" xfId="9322"/>
    <cellStyle name="Comma 4 3 4 9 5 4" xfId="9323"/>
    <cellStyle name="Comma 4 3 4 9 5 5" xfId="9324"/>
    <cellStyle name="Comma 4 3 4 9 6" xfId="9325"/>
    <cellStyle name="Comma 4 3 4 9 6 2" xfId="9326"/>
    <cellStyle name="Comma 4 3 4 9 6 3" xfId="9327"/>
    <cellStyle name="Comma 4 3 4 9 7" xfId="9328"/>
    <cellStyle name="Comma 4 3 4 9 7 2" xfId="9329"/>
    <cellStyle name="Comma 4 3 4 9 7 3" xfId="9330"/>
    <cellStyle name="Comma 4 3 4 9 8" xfId="9331"/>
    <cellStyle name="Comma 4 3 4 9 9" xfId="9332"/>
    <cellStyle name="Comma 4 3 5" xfId="9333"/>
    <cellStyle name="Comma 4 3 5 10" xfId="9334"/>
    <cellStyle name="Comma 4 3 5 10 2" xfId="9335"/>
    <cellStyle name="Comma 4 3 5 10 2 2" xfId="9336"/>
    <cellStyle name="Comma 4 3 5 10 2 2 2" xfId="9337"/>
    <cellStyle name="Comma 4 3 5 10 2 2 3" xfId="9338"/>
    <cellStyle name="Comma 4 3 5 10 2 3" xfId="9339"/>
    <cellStyle name="Comma 4 3 5 10 2 3 2" xfId="9340"/>
    <cellStyle name="Comma 4 3 5 10 2 3 3" xfId="9341"/>
    <cellStyle name="Comma 4 3 5 10 2 4" xfId="9342"/>
    <cellStyle name="Comma 4 3 5 10 2 5" xfId="9343"/>
    <cellStyle name="Comma 4 3 5 10 3" xfId="9344"/>
    <cellStyle name="Comma 4 3 5 10 3 2" xfId="9345"/>
    <cellStyle name="Comma 4 3 5 10 3 2 2" xfId="9346"/>
    <cellStyle name="Comma 4 3 5 10 3 2 3" xfId="9347"/>
    <cellStyle name="Comma 4 3 5 10 3 3" xfId="9348"/>
    <cellStyle name="Comma 4 3 5 10 3 3 2" xfId="9349"/>
    <cellStyle name="Comma 4 3 5 10 3 3 3" xfId="9350"/>
    <cellStyle name="Comma 4 3 5 10 3 4" xfId="9351"/>
    <cellStyle name="Comma 4 3 5 10 3 5" xfId="9352"/>
    <cellStyle name="Comma 4 3 5 10 4" xfId="9353"/>
    <cellStyle name="Comma 4 3 5 10 4 2" xfId="9354"/>
    <cellStyle name="Comma 4 3 5 10 4 2 2" xfId="9355"/>
    <cellStyle name="Comma 4 3 5 10 4 2 3" xfId="9356"/>
    <cellStyle name="Comma 4 3 5 10 4 3" xfId="9357"/>
    <cellStyle name="Comma 4 3 5 10 4 3 2" xfId="9358"/>
    <cellStyle name="Comma 4 3 5 10 4 3 3" xfId="9359"/>
    <cellStyle name="Comma 4 3 5 10 4 4" xfId="9360"/>
    <cellStyle name="Comma 4 3 5 10 4 5" xfId="9361"/>
    <cellStyle name="Comma 4 3 5 10 5" xfId="9362"/>
    <cellStyle name="Comma 4 3 5 10 5 2" xfId="9363"/>
    <cellStyle name="Comma 4 3 5 10 5 2 2" xfId="9364"/>
    <cellStyle name="Comma 4 3 5 10 5 2 3" xfId="9365"/>
    <cellStyle name="Comma 4 3 5 10 5 3" xfId="9366"/>
    <cellStyle name="Comma 4 3 5 10 5 3 2" xfId="9367"/>
    <cellStyle name="Comma 4 3 5 10 5 3 3" xfId="9368"/>
    <cellStyle name="Comma 4 3 5 10 5 4" xfId="9369"/>
    <cellStyle name="Comma 4 3 5 10 5 5" xfId="9370"/>
    <cellStyle name="Comma 4 3 5 10 6" xfId="9371"/>
    <cellStyle name="Comma 4 3 5 10 6 2" xfId="9372"/>
    <cellStyle name="Comma 4 3 5 10 6 3" xfId="9373"/>
    <cellStyle name="Comma 4 3 5 10 7" xfId="9374"/>
    <cellStyle name="Comma 4 3 5 10 7 2" xfId="9375"/>
    <cellStyle name="Comma 4 3 5 10 7 3" xfId="9376"/>
    <cellStyle name="Comma 4 3 5 10 8" xfId="9377"/>
    <cellStyle name="Comma 4 3 5 10 9" xfId="9378"/>
    <cellStyle name="Comma 4 3 5 11" xfId="9379"/>
    <cellStyle name="Comma 4 3 5 11 2" xfId="9380"/>
    <cellStyle name="Comma 4 3 5 11 2 2" xfId="9381"/>
    <cellStyle name="Comma 4 3 5 11 2 3" xfId="9382"/>
    <cellStyle name="Comma 4 3 5 11 3" xfId="9383"/>
    <cellStyle name="Comma 4 3 5 11 3 2" xfId="9384"/>
    <cellStyle name="Comma 4 3 5 11 3 3" xfId="9385"/>
    <cellStyle name="Comma 4 3 5 11 4" xfId="9386"/>
    <cellStyle name="Comma 4 3 5 11 5" xfId="9387"/>
    <cellStyle name="Comma 4 3 5 12" xfId="9388"/>
    <cellStyle name="Comma 4 3 5 12 2" xfId="9389"/>
    <cellStyle name="Comma 4 3 5 12 2 2" xfId="9390"/>
    <cellStyle name="Comma 4 3 5 12 2 3" xfId="9391"/>
    <cellStyle name="Comma 4 3 5 12 3" xfId="9392"/>
    <cellStyle name="Comma 4 3 5 12 3 2" xfId="9393"/>
    <cellStyle name="Comma 4 3 5 12 3 3" xfId="9394"/>
    <cellStyle name="Comma 4 3 5 12 4" xfId="9395"/>
    <cellStyle name="Comma 4 3 5 12 5" xfId="9396"/>
    <cellStyle name="Comma 4 3 5 13" xfId="9397"/>
    <cellStyle name="Comma 4 3 5 13 2" xfId="9398"/>
    <cellStyle name="Comma 4 3 5 13 2 2" xfId="9399"/>
    <cellStyle name="Comma 4 3 5 13 2 3" xfId="9400"/>
    <cellStyle name="Comma 4 3 5 13 3" xfId="9401"/>
    <cellStyle name="Comma 4 3 5 13 3 2" xfId="9402"/>
    <cellStyle name="Comma 4 3 5 13 3 3" xfId="9403"/>
    <cellStyle name="Comma 4 3 5 13 4" xfId="9404"/>
    <cellStyle name="Comma 4 3 5 13 5" xfId="9405"/>
    <cellStyle name="Comma 4 3 5 14" xfId="9406"/>
    <cellStyle name="Comma 4 3 5 14 2" xfId="9407"/>
    <cellStyle name="Comma 4 3 5 14 2 2" xfId="9408"/>
    <cellStyle name="Comma 4 3 5 14 2 3" xfId="9409"/>
    <cellStyle name="Comma 4 3 5 14 3" xfId="9410"/>
    <cellStyle name="Comma 4 3 5 14 3 2" xfId="9411"/>
    <cellStyle name="Comma 4 3 5 14 3 3" xfId="9412"/>
    <cellStyle name="Comma 4 3 5 14 4" xfId="9413"/>
    <cellStyle name="Comma 4 3 5 14 5" xfId="9414"/>
    <cellStyle name="Comma 4 3 5 15" xfId="9415"/>
    <cellStyle name="Comma 4 3 5 15 2" xfId="9416"/>
    <cellStyle name="Comma 4 3 5 15 3" xfId="9417"/>
    <cellStyle name="Comma 4 3 5 16" xfId="9418"/>
    <cellStyle name="Comma 4 3 5 16 2" xfId="9419"/>
    <cellStyle name="Comma 4 3 5 16 3" xfId="9420"/>
    <cellStyle name="Comma 4 3 5 17" xfId="9421"/>
    <cellStyle name="Comma 4 3 5 17 2" xfId="9422"/>
    <cellStyle name="Comma 4 3 5 17 3" xfId="9423"/>
    <cellStyle name="Comma 4 3 5 18" xfId="9424"/>
    <cellStyle name="Comma 4 3 5 19" xfId="9425"/>
    <cellStyle name="Comma 4 3 5 2" xfId="9426"/>
    <cellStyle name="Comma 4 3 5 2 10" xfId="9427"/>
    <cellStyle name="Comma 4 3 5 2 10 2" xfId="9428"/>
    <cellStyle name="Comma 4 3 5 2 10 2 2" xfId="9429"/>
    <cellStyle name="Comma 4 3 5 2 10 2 3" xfId="9430"/>
    <cellStyle name="Comma 4 3 5 2 10 3" xfId="9431"/>
    <cellStyle name="Comma 4 3 5 2 10 3 2" xfId="9432"/>
    <cellStyle name="Comma 4 3 5 2 10 3 3" xfId="9433"/>
    <cellStyle name="Comma 4 3 5 2 10 4" xfId="9434"/>
    <cellStyle name="Comma 4 3 5 2 10 5" xfId="9435"/>
    <cellStyle name="Comma 4 3 5 2 11" xfId="9436"/>
    <cellStyle name="Comma 4 3 5 2 11 2" xfId="9437"/>
    <cellStyle name="Comma 4 3 5 2 11 2 2" xfId="9438"/>
    <cellStyle name="Comma 4 3 5 2 11 2 3" xfId="9439"/>
    <cellStyle name="Comma 4 3 5 2 11 3" xfId="9440"/>
    <cellStyle name="Comma 4 3 5 2 11 3 2" xfId="9441"/>
    <cellStyle name="Comma 4 3 5 2 11 3 3" xfId="9442"/>
    <cellStyle name="Comma 4 3 5 2 11 4" xfId="9443"/>
    <cellStyle name="Comma 4 3 5 2 11 5" xfId="9444"/>
    <cellStyle name="Comma 4 3 5 2 12" xfId="9445"/>
    <cellStyle name="Comma 4 3 5 2 12 2" xfId="9446"/>
    <cellStyle name="Comma 4 3 5 2 12 3" xfId="9447"/>
    <cellStyle name="Comma 4 3 5 2 13" xfId="9448"/>
    <cellStyle name="Comma 4 3 5 2 13 2" xfId="9449"/>
    <cellStyle name="Comma 4 3 5 2 13 3" xfId="9450"/>
    <cellStyle name="Comma 4 3 5 2 14" xfId="9451"/>
    <cellStyle name="Comma 4 3 5 2 14 2" xfId="9452"/>
    <cellStyle name="Comma 4 3 5 2 14 3" xfId="9453"/>
    <cellStyle name="Comma 4 3 5 2 15" xfId="9454"/>
    <cellStyle name="Comma 4 3 5 2 16" xfId="9455"/>
    <cellStyle name="Comma 4 3 5 2 2" xfId="9456"/>
    <cellStyle name="Comma 4 3 5 2 2 2" xfId="9457"/>
    <cellStyle name="Comma 4 3 5 2 2 2 2" xfId="9458"/>
    <cellStyle name="Comma 4 3 5 2 2 2 2 2" xfId="9459"/>
    <cellStyle name="Comma 4 3 5 2 2 2 2 3" xfId="9460"/>
    <cellStyle name="Comma 4 3 5 2 2 2 3" xfId="9461"/>
    <cellStyle name="Comma 4 3 5 2 2 2 3 2" xfId="9462"/>
    <cellStyle name="Comma 4 3 5 2 2 2 3 3" xfId="9463"/>
    <cellStyle name="Comma 4 3 5 2 2 2 4" xfId="9464"/>
    <cellStyle name="Comma 4 3 5 2 2 2 5" xfId="9465"/>
    <cellStyle name="Comma 4 3 5 2 2 3" xfId="9466"/>
    <cellStyle name="Comma 4 3 5 2 2 3 2" xfId="9467"/>
    <cellStyle name="Comma 4 3 5 2 2 3 2 2" xfId="9468"/>
    <cellStyle name="Comma 4 3 5 2 2 3 2 3" xfId="9469"/>
    <cellStyle name="Comma 4 3 5 2 2 3 3" xfId="9470"/>
    <cellStyle name="Comma 4 3 5 2 2 3 3 2" xfId="9471"/>
    <cellStyle name="Comma 4 3 5 2 2 3 3 3" xfId="9472"/>
    <cellStyle name="Comma 4 3 5 2 2 3 4" xfId="9473"/>
    <cellStyle name="Comma 4 3 5 2 2 3 5" xfId="9474"/>
    <cellStyle name="Comma 4 3 5 2 2 4" xfId="9475"/>
    <cellStyle name="Comma 4 3 5 2 2 4 2" xfId="9476"/>
    <cellStyle name="Comma 4 3 5 2 2 4 2 2" xfId="9477"/>
    <cellStyle name="Comma 4 3 5 2 2 4 2 3" xfId="9478"/>
    <cellStyle name="Comma 4 3 5 2 2 4 3" xfId="9479"/>
    <cellStyle name="Comma 4 3 5 2 2 4 3 2" xfId="9480"/>
    <cellStyle name="Comma 4 3 5 2 2 4 3 3" xfId="9481"/>
    <cellStyle name="Comma 4 3 5 2 2 4 4" xfId="9482"/>
    <cellStyle name="Comma 4 3 5 2 2 4 5" xfId="9483"/>
    <cellStyle name="Comma 4 3 5 2 2 5" xfId="9484"/>
    <cellStyle name="Comma 4 3 5 2 2 5 2" xfId="9485"/>
    <cellStyle name="Comma 4 3 5 2 2 5 2 2" xfId="9486"/>
    <cellStyle name="Comma 4 3 5 2 2 5 2 3" xfId="9487"/>
    <cellStyle name="Comma 4 3 5 2 2 5 3" xfId="9488"/>
    <cellStyle name="Comma 4 3 5 2 2 5 3 2" xfId="9489"/>
    <cellStyle name="Comma 4 3 5 2 2 5 3 3" xfId="9490"/>
    <cellStyle name="Comma 4 3 5 2 2 5 4" xfId="9491"/>
    <cellStyle name="Comma 4 3 5 2 2 5 5" xfId="9492"/>
    <cellStyle name="Comma 4 3 5 2 2 6" xfId="9493"/>
    <cellStyle name="Comma 4 3 5 2 2 6 2" xfId="9494"/>
    <cellStyle name="Comma 4 3 5 2 2 6 3" xfId="9495"/>
    <cellStyle name="Comma 4 3 5 2 2 7" xfId="9496"/>
    <cellStyle name="Comma 4 3 5 2 2 7 2" xfId="9497"/>
    <cellStyle name="Comma 4 3 5 2 2 7 3" xfId="9498"/>
    <cellStyle name="Comma 4 3 5 2 2 8" xfId="9499"/>
    <cellStyle name="Comma 4 3 5 2 2 9" xfId="9500"/>
    <cellStyle name="Comma 4 3 5 2 3" xfId="9501"/>
    <cellStyle name="Comma 4 3 5 2 3 2" xfId="9502"/>
    <cellStyle name="Comma 4 3 5 2 3 2 2" xfId="9503"/>
    <cellStyle name="Comma 4 3 5 2 3 2 2 2" xfId="9504"/>
    <cellStyle name="Comma 4 3 5 2 3 2 2 3" xfId="9505"/>
    <cellStyle name="Comma 4 3 5 2 3 2 3" xfId="9506"/>
    <cellStyle name="Comma 4 3 5 2 3 2 3 2" xfId="9507"/>
    <cellStyle name="Comma 4 3 5 2 3 2 3 3" xfId="9508"/>
    <cellStyle name="Comma 4 3 5 2 3 2 4" xfId="9509"/>
    <cellStyle name="Comma 4 3 5 2 3 2 5" xfId="9510"/>
    <cellStyle name="Comma 4 3 5 2 3 3" xfId="9511"/>
    <cellStyle name="Comma 4 3 5 2 3 3 2" xfId="9512"/>
    <cellStyle name="Comma 4 3 5 2 3 3 2 2" xfId="9513"/>
    <cellStyle name="Comma 4 3 5 2 3 3 2 3" xfId="9514"/>
    <cellStyle name="Comma 4 3 5 2 3 3 3" xfId="9515"/>
    <cellStyle name="Comma 4 3 5 2 3 3 3 2" xfId="9516"/>
    <cellStyle name="Comma 4 3 5 2 3 3 3 3" xfId="9517"/>
    <cellStyle name="Comma 4 3 5 2 3 3 4" xfId="9518"/>
    <cellStyle name="Comma 4 3 5 2 3 3 5" xfId="9519"/>
    <cellStyle name="Comma 4 3 5 2 3 4" xfId="9520"/>
    <cellStyle name="Comma 4 3 5 2 3 4 2" xfId="9521"/>
    <cellStyle name="Comma 4 3 5 2 3 4 2 2" xfId="9522"/>
    <cellStyle name="Comma 4 3 5 2 3 4 2 3" xfId="9523"/>
    <cellStyle name="Comma 4 3 5 2 3 4 3" xfId="9524"/>
    <cellStyle name="Comma 4 3 5 2 3 4 3 2" xfId="9525"/>
    <cellStyle name="Comma 4 3 5 2 3 4 3 3" xfId="9526"/>
    <cellStyle name="Comma 4 3 5 2 3 4 4" xfId="9527"/>
    <cellStyle name="Comma 4 3 5 2 3 4 5" xfId="9528"/>
    <cellStyle name="Comma 4 3 5 2 3 5" xfId="9529"/>
    <cellStyle name="Comma 4 3 5 2 3 5 2" xfId="9530"/>
    <cellStyle name="Comma 4 3 5 2 3 5 2 2" xfId="9531"/>
    <cellStyle name="Comma 4 3 5 2 3 5 2 3" xfId="9532"/>
    <cellStyle name="Comma 4 3 5 2 3 5 3" xfId="9533"/>
    <cellStyle name="Comma 4 3 5 2 3 5 3 2" xfId="9534"/>
    <cellStyle name="Comma 4 3 5 2 3 5 3 3" xfId="9535"/>
    <cellStyle name="Comma 4 3 5 2 3 5 4" xfId="9536"/>
    <cellStyle name="Comma 4 3 5 2 3 5 5" xfId="9537"/>
    <cellStyle name="Comma 4 3 5 2 3 6" xfId="9538"/>
    <cellStyle name="Comma 4 3 5 2 3 6 2" xfId="9539"/>
    <cellStyle name="Comma 4 3 5 2 3 6 3" xfId="9540"/>
    <cellStyle name="Comma 4 3 5 2 3 7" xfId="9541"/>
    <cellStyle name="Comma 4 3 5 2 3 7 2" xfId="9542"/>
    <cellStyle name="Comma 4 3 5 2 3 7 3" xfId="9543"/>
    <cellStyle name="Comma 4 3 5 2 3 8" xfId="9544"/>
    <cellStyle name="Comma 4 3 5 2 3 9" xfId="9545"/>
    <cellStyle name="Comma 4 3 5 2 4" xfId="9546"/>
    <cellStyle name="Comma 4 3 5 2 4 2" xfId="9547"/>
    <cellStyle name="Comma 4 3 5 2 4 2 2" xfId="9548"/>
    <cellStyle name="Comma 4 3 5 2 4 2 2 2" xfId="9549"/>
    <cellStyle name="Comma 4 3 5 2 4 2 2 3" xfId="9550"/>
    <cellStyle name="Comma 4 3 5 2 4 2 3" xfId="9551"/>
    <cellStyle name="Comma 4 3 5 2 4 2 3 2" xfId="9552"/>
    <cellStyle name="Comma 4 3 5 2 4 2 3 3" xfId="9553"/>
    <cellStyle name="Comma 4 3 5 2 4 2 4" xfId="9554"/>
    <cellStyle name="Comma 4 3 5 2 4 2 5" xfId="9555"/>
    <cellStyle name="Comma 4 3 5 2 4 3" xfId="9556"/>
    <cellStyle name="Comma 4 3 5 2 4 3 2" xfId="9557"/>
    <cellStyle name="Comma 4 3 5 2 4 3 2 2" xfId="9558"/>
    <cellStyle name="Comma 4 3 5 2 4 3 2 3" xfId="9559"/>
    <cellStyle name="Comma 4 3 5 2 4 3 3" xfId="9560"/>
    <cellStyle name="Comma 4 3 5 2 4 3 3 2" xfId="9561"/>
    <cellStyle name="Comma 4 3 5 2 4 3 3 3" xfId="9562"/>
    <cellStyle name="Comma 4 3 5 2 4 3 4" xfId="9563"/>
    <cellStyle name="Comma 4 3 5 2 4 3 5" xfId="9564"/>
    <cellStyle name="Comma 4 3 5 2 4 4" xfId="9565"/>
    <cellStyle name="Comma 4 3 5 2 4 4 2" xfId="9566"/>
    <cellStyle name="Comma 4 3 5 2 4 4 2 2" xfId="9567"/>
    <cellStyle name="Comma 4 3 5 2 4 4 2 3" xfId="9568"/>
    <cellStyle name="Comma 4 3 5 2 4 4 3" xfId="9569"/>
    <cellStyle name="Comma 4 3 5 2 4 4 3 2" xfId="9570"/>
    <cellStyle name="Comma 4 3 5 2 4 4 3 3" xfId="9571"/>
    <cellStyle name="Comma 4 3 5 2 4 4 4" xfId="9572"/>
    <cellStyle name="Comma 4 3 5 2 4 4 5" xfId="9573"/>
    <cellStyle name="Comma 4 3 5 2 4 5" xfId="9574"/>
    <cellStyle name="Comma 4 3 5 2 4 5 2" xfId="9575"/>
    <cellStyle name="Comma 4 3 5 2 4 5 2 2" xfId="9576"/>
    <cellStyle name="Comma 4 3 5 2 4 5 2 3" xfId="9577"/>
    <cellStyle name="Comma 4 3 5 2 4 5 3" xfId="9578"/>
    <cellStyle name="Comma 4 3 5 2 4 5 3 2" xfId="9579"/>
    <cellStyle name="Comma 4 3 5 2 4 5 3 3" xfId="9580"/>
    <cellStyle name="Comma 4 3 5 2 4 5 4" xfId="9581"/>
    <cellStyle name="Comma 4 3 5 2 4 5 5" xfId="9582"/>
    <cellStyle name="Comma 4 3 5 2 4 6" xfId="9583"/>
    <cellStyle name="Comma 4 3 5 2 4 6 2" xfId="9584"/>
    <cellStyle name="Comma 4 3 5 2 4 6 3" xfId="9585"/>
    <cellStyle name="Comma 4 3 5 2 4 7" xfId="9586"/>
    <cellStyle name="Comma 4 3 5 2 4 7 2" xfId="9587"/>
    <cellStyle name="Comma 4 3 5 2 4 7 3" xfId="9588"/>
    <cellStyle name="Comma 4 3 5 2 4 8" xfId="9589"/>
    <cellStyle name="Comma 4 3 5 2 4 9" xfId="9590"/>
    <cellStyle name="Comma 4 3 5 2 5" xfId="9591"/>
    <cellStyle name="Comma 4 3 5 2 5 2" xfId="9592"/>
    <cellStyle name="Comma 4 3 5 2 5 2 2" xfId="9593"/>
    <cellStyle name="Comma 4 3 5 2 5 2 2 2" xfId="9594"/>
    <cellStyle name="Comma 4 3 5 2 5 2 2 3" xfId="9595"/>
    <cellStyle name="Comma 4 3 5 2 5 2 3" xfId="9596"/>
    <cellStyle name="Comma 4 3 5 2 5 2 3 2" xfId="9597"/>
    <cellStyle name="Comma 4 3 5 2 5 2 3 3" xfId="9598"/>
    <cellStyle name="Comma 4 3 5 2 5 2 4" xfId="9599"/>
    <cellStyle name="Comma 4 3 5 2 5 2 5" xfId="9600"/>
    <cellStyle name="Comma 4 3 5 2 5 3" xfId="9601"/>
    <cellStyle name="Comma 4 3 5 2 5 3 2" xfId="9602"/>
    <cellStyle name="Comma 4 3 5 2 5 3 2 2" xfId="9603"/>
    <cellStyle name="Comma 4 3 5 2 5 3 2 3" xfId="9604"/>
    <cellStyle name="Comma 4 3 5 2 5 3 3" xfId="9605"/>
    <cellStyle name="Comma 4 3 5 2 5 3 3 2" xfId="9606"/>
    <cellStyle name="Comma 4 3 5 2 5 3 3 3" xfId="9607"/>
    <cellStyle name="Comma 4 3 5 2 5 3 4" xfId="9608"/>
    <cellStyle name="Comma 4 3 5 2 5 3 5" xfId="9609"/>
    <cellStyle name="Comma 4 3 5 2 5 4" xfId="9610"/>
    <cellStyle name="Comma 4 3 5 2 5 4 2" xfId="9611"/>
    <cellStyle name="Comma 4 3 5 2 5 4 2 2" xfId="9612"/>
    <cellStyle name="Comma 4 3 5 2 5 4 2 3" xfId="9613"/>
    <cellStyle name="Comma 4 3 5 2 5 4 3" xfId="9614"/>
    <cellStyle name="Comma 4 3 5 2 5 4 3 2" xfId="9615"/>
    <cellStyle name="Comma 4 3 5 2 5 4 3 3" xfId="9616"/>
    <cellStyle name="Comma 4 3 5 2 5 4 4" xfId="9617"/>
    <cellStyle name="Comma 4 3 5 2 5 4 5" xfId="9618"/>
    <cellStyle name="Comma 4 3 5 2 5 5" xfId="9619"/>
    <cellStyle name="Comma 4 3 5 2 5 5 2" xfId="9620"/>
    <cellStyle name="Comma 4 3 5 2 5 5 2 2" xfId="9621"/>
    <cellStyle name="Comma 4 3 5 2 5 5 2 3" xfId="9622"/>
    <cellStyle name="Comma 4 3 5 2 5 5 3" xfId="9623"/>
    <cellStyle name="Comma 4 3 5 2 5 5 3 2" xfId="9624"/>
    <cellStyle name="Comma 4 3 5 2 5 5 3 3" xfId="9625"/>
    <cellStyle name="Comma 4 3 5 2 5 5 4" xfId="9626"/>
    <cellStyle name="Comma 4 3 5 2 5 5 5" xfId="9627"/>
    <cellStyle name="Comma 4 3 5 2 5 6" xfId="9628"/>
    <cellStyle name="Comma 4 3 5 2 5 6 2" xfId="9629"/>
    <cellStyle name="Comma 4 3 5 2 5 6 3" xfId="9630"/>
    <cellStyle name="Comma 4 3 5 2 5 7" xfId="9631"/>
    <cellStyle name="Comma 4 3 5 2 5 7 2" xfId="9632"/>
    <cellStyle name="Comma 4 3 5 2 5 7 3" xfId="9633"/>
    <cellStyle name="Comma 4 3 5 2 5 8" xfId="9634"/>
    <cellStyle name="Comma 4 3 5 2 5 9" xfId="9635"/>
    <cellStyle name="Comma 4 3 5 2 6" xfId="9636"/>
    <cellStyle name="Comma 4 3 5 2 6 2" xfId="9637"/>
    <cellStyle name="Comma 4 3 5 2 6 2 2" xfId="9638"/>
    <cellStyle name="Comma 4 3 5 2 6 2 2 2" xfId="9639"/>
    <cellStyle name="Comma 4 3 5 2 6 2 2 3" xfId="9640"/>
    <cellStyle name="Comma 4 3 5 2 6 2 3" xfId="9641"/>
    <cellStyle name="Comma 4 3 5 2 6 2 3 2" xfId="9642"/>
    <cellStyle name="Comma 4 3 5 2 6 2 3 3" xfId="9643"/>
    <cellStyle name="Comma 4 3 5 2 6 2 4" xfId="9644"/>
    <cellStyle name="Comma 4 3 5 2 6 2 5" xfId="9645"/>
    <cellStyle name="Comma 4 3 5 2 6 3" xfId="9646"/>
    <cellStyle name="Comma 4 3 5 2 6 3 2" xfId="9647"/>
    <cellStyle name="Comma 4 3 5 2 6 3 2 2" xfId="9648"/>
    <cellStyle name="Comma 4 3 5 2 6 3 2 3" xfId="9649"/>
    <cellStyle name="Comma 4 3 5 2 6 3 3" xfId="9650"/>
    <cellStyle name="Comma 4 3 5 2 6 3 3 2" xfId="9651"/>
    <cellStyle name="Comma 4 3 5 2 6 3 3 3" xfId="9652"/>
    <cellStyle name="Comma 4 3 5 2 6 3 4" xfId="9653"/>
    <cellStyle name="Comma 4 3 5 2 6 3 5" xfId="9654"/>
    <cellStyle name="Comma 4 3 5 2 6 4" xfId="9655"/>
    <cellStyle name="Comma 4 3 5 2 6 4 2" xfId="9656"/>
    <cellStyle name="Comma 4 3 5 2 6 4 2 2" xfId="9657"/>
    <cellStyle name="Comma 4 3 5 2 6 4 2 3" xfId="9658"/>
    <cellStyle name="Comma 4 3 5 2 6 4 3" xfId="9659"/>
    <cellStyle name="Comma 4 3 5 2 6 4 3 2" xfId="9660"/>
    <cellStyle name="Comma 4 3 5 2 6 4 3 3" xfId="9661"/>
    <cellStyle name="Comma 4 3 5 2 6 4 4" xfId="9662"/>
    <cellStyle name="Comma 4 3 5 2 6 4 5" xfId="9663"/>
    <cellStyle name="Comma 4 3 5 2 6 5" xfId="9664"/>
    <cellStyle name="Comma 4 3 5 2 6 5 2" xfId="9665"/>
    <cellStyle name="Comma 4 3 5 2 6 5 2 2" xfId="9666"/>
    <cellStyle name="Comma 4 3 5 2 6 5 2 3" xfId="9667"/>
    <cellStyle name="Comma 4 3 5 2 6 5 3" xfId="9668"/>
    <cellStyle name="Comma 4 3 5 2 6 5 3 2" xfId="9669"/>
    <cellStyle name="Comma 4 3 5 2 6 5 3 3" xfId="9670"/>
    <cellStyle name="Comma 4 3 5 2 6 5 4" xfId="9671"/>
    <cellStyle name="Comma 4 3 5 2 6 5 5" xfId="9672"/>
    <cellStyle name="Comma 4 3 5 2 6 6" xfId="9673"/>
    <cellStyle name="Comma 4 3 5 2 6 6 2" xfId="9674"/>
    <cellStyle name="Comma 4 3 5 2 6 6 3" xfId="9675"/>
    <cellStyle name="Comma 4 3 5 2 6 7" xfId="9676"/>
    <cellStyle name="Comma 4 3 5 2 6 7 2" xfId="9677"/>
    <cellStyle name="Comma 4 3 5 2 6 7 3" xfId="9678"/>
    <cellStyle name="Comma 4 3 5 2 6 8" xfId="9679"/>
    <cellStyle name="Comma 4 3 5 2 6 9" xfId="9680"/>
    <cellStyle name="Comma 4 3 5 2 7" xfId="9681"/>
    <cellStyle name="Comma 4 3 5 2 7 2" xfId="9682"/>
    <cellStyle name="Comma 4 3 5 2 7 2 2" xfId="9683"/>
    <cellStyle name="Comma 4 3 5 2 7 2 2 2" xfId="9684"/>
    <cellStyle name="Comma 4 3 5 2 7 2 2 3" xfId="9685"/>
    <cellStyle name="Comma 4 3 5 2 7 2 3" xfId="9686"/>
    <cellStyle name="Comma 4 3 5 2 7 2 3 2" xfId="9687"/>
    <cellStyle name="Comma 4 3 5 2 7 2 3 3" xfId="9688"/>
    <cellStyle name="Comma 4 3 5 2 7 2 4" xfId="9689"/>
    <cellStyle name="Comma 4 3 5 2 7 2 5" xfId="9690"/>
    <cellStyle name="Comma 4 3 5 2 7 3" xfId="9691"/>
    <cellStyle name="Comma 4 3 5 2 7 3 2" xfId="9692"/>
    <cellStyle name="Comma 4 3 5 2 7 3 2 2" xfId="9693"/>
    <cellStyle name="Comma 4 3 5 2 7 3 2 3" xfId="9694"/>
    <cellStyle name="Comma 4 3 5 2 7 3 3" xfId="9695"/>
    <cellStyle name="Comma 4 3 5 2 7 3 3 2" xfId="9696"/>
    <cellStyle name="Comma 4 3 5 2 7 3 3 3" xfId="9697"/>
    <cellStyle name="Comma 4 3 5 2 7 3 4" xfId="9698"/>
    <cellStyle name="Comma 4 3 5 2 7 3 5" xfId="9699"/>
    <cellStyle name="Comma 4 3 5 2 7 4" xfId="9700"/>
    <cellStyle name="Comma 4 3 5 2 7 4 2" xfId="9701"/>
    <cellStyle name="Comma 4 3 5 2 7 4 2 2" xfId="9702"/>
    <cellStyle name="Comma 4 3 5 2 7 4 2 3" xfId="9703"/>
    <cellStyle name="Comma 4 3 5 2 7 4 3" xfId="9704"/>
    <cellStyle name="Comma 4 3 5 2 7 4 3 2" xfId="9705"/>
    <cellStyle name="Comma 4 3 5 2 7 4 3 3" xfId="9706"/>
    <cellStyle name="Comma 4 3 5 2 7 4 4" xfId="9707"/>
    <cellStyle name="Comma 4 3 5 2 7 4 5" xfId="9708"/>
    <cellStyle name="Comma 4 3 5 2 7 5" xfId="9709"/>
    <cellStyle name="Comma 4 3 5 2 7 5 2" xfId="9710"/>
    <cellStyle name="Comma 4 3 5 2 7 5 2 2" xfId="9711"/>
    <cellStyle name="Comma 4 3 5 2 7 5 2 3" xfId="9712"/>
    <cellStyle name="Comma 4 3 5 2 7 5 3" xfId="9713"/>
    <cellStyle name="Comma 4 3 5 2 7 5 3 2" xfId="9714"/>
    <cellStyle name="Comma 4 3 5 2 7 5 3 3" xfId="9715"/>
    <cellStyle name="Comma 4 3 5 2 7 5 4" xfId="9716"/>
    <cellStyle name="Comma 4 3 5 2 7 5 5" xfId="9717"/>
    <cellStyle name="Comma 4 3 5 2 7 6" xfId="9718"/>
    <cellStyle name="Comma 4 3 5 2 7 6 2" xfId="9719"/>
    <cellStyle name="Comma 4 3 5 2 7 6 3" xfId="9720"/>
    <cellStyle name="Comma 4 3 5 2 7 7" xfId="9721"/>
    <cellStyle name="Comma 4 3 5 2 7 7 2" xfId="9722"/>
    <cellStyle name="Comma 4 3 5 2 7 7 3" xfId="9723"/>
    <cellStyle name="Comma 4 3 5 2 7 8" xfId="9724"/>
    <cellStyle name="Comma 4 3 5 2 7 9" xfId="9725"/>
    <cellStyle name="Comma 4 3 5 2 8" xfId="9726"/>
    <cellStyle name="Comma 4 3 5 2 8 2" xfId="9727"/>
    <cellStyle name="Comma 4 3 5 2 8 2 2" xfId="9728"/>
    <cellStyle name="Comma 4 3 5 2 8 2 3" xfId="9729"/>
    <cellStyle name="Comma 4 3 5 2 8 3" xfId="9730"/>
    <cellStyle name="Comma 4 3 5 2 8 3 2" xfId="9731"/>
    <cellStyle name="Comma 4 3 5 2 8 3 3" xfId="9732"/>
    <cellStyle name="Comma 4 3 5 2 8 4" xfId="9733"/>
    <cellStyle name="Comma 4 3 5 2 8 5" xfId="9734"/>
    <cellStyle name="Comma 4 3 5 2 9" xfId="9735"/>
    <cellStyle name="Comma 4 3 5 2 9 2" xfId="9736"/>
    <cellStyle name="Comma 4 3 5 2 9 2 2" xfId="9737"/>
    <cellStyle name="Comma 4 3 5 2 9 2 3" xfId="9738"/>
    <cellStyle name="Comma 4 3 5 2 9 3" xfId="9739"/>
    <cellStyle name="Comma 4 3 5 2 9 3 2" xfId="9740"/>
    <cellStyle name="Comma 4 3 5 2 9 3 3" xfId="9741"/>
    <cellStyle name="Comma 4 3 5 2 9 4" xfId="9742"/>
    <cellStyle name="Comma 4 3 5 2 9 5" xfId="9743"/>
    <cellStyle name="Comma 4 3 5 3" xfId="9744"/>
    <cellStyle name="Comma 4 3 5 3 10" xfId="9745"/>
    <cellStyle name="Comma 4 3 5 3 10 2" xfId="9746"/>
    <cellStyle name="Comma 4 3 5 3 10 2 2" xfId="9747"/>
    <cellStyle name="Comma 4 3 5 3 10 2 3" xfId="9748"/>
    <cellStyle name="Comma 4 3 5 3 10 3" xfId="9749"/>
    <cellStyle name="Comma 4 3 5 3 10 3 2" xfId="9750"/>
    <cellStyle name="Comma 4 3 5 3 10 3 3" xfId="9751"/>
    <cellStyle name="Comma 4 3 5 3 10 4" xfId="9752"/>
    <cellStyle name="Comma 4 3 5 3 10 5" xfId="9753"/>
    <cellStyle name="Comma 4 3 5 3 11" xfId="9754"/>
    <cellStyle name="Comma 4 3 5 3 11 2" xfId="9755"/>
    <cellStyle name="Comma 4 3 5 3 11 2 2" xfId="9756"/>
    <cellStyle name="Comma 4 3 5 3 11 2 3" xfId="9757"/>
    <cellStyle name="Comma 4 3 5 3 11 3" xfId="9758"/>
    <cellStyle name="Comma 4 3 5 3 11 3 2" xfId="9759"/>
    <cellStyle name="Comma 4 3 5 3 11 3 3" xfId="9760"/>
    <cellStyle name="Comma 4 3 5 3 11 4" xfId="9761"/>
    <cellStyle name="Comma 4 3 5 3 11 5" xfId="9762"/>
    <cellStyle name="Comma 4 3 5 3 12" xfId="9763"/>
    <cellStyle name="Comma 4 3 5 3 12 2" xfId="9764"/>
    <cellStyle name="Comma 4 3 5 3 12 3" xfId="9765"/>
    <cellStyle name="Comma 4 3 5 3 13" xfId="9766"/>
    <cellStyle name="Comma 4 3 5 3 13 2" xfId="9767"/>
    <cellStyle name="Comma 4 3 5 3 13 3" xfId="9768"/>
    <cellStyle name="Comma 4 3 5 3 14" xfId="9769"/>
    <cellStyle name="Comma 4 3 5 3 14 2" xfId="9770"/>
    <cellStyle name="Comma 4 3 5 3 14 3" xfId="9771"/>
    <cellStyle name="Comma 4 3 5 3 15" xfId="9772"/>
    <cellStyle name="Comma 4 3 5 3 16" xfId="9773"/>
    <cellStyle name="Comma 4 3 5 3 2" xfId="9774"/>
    <cellStyle name="Comma 4 3 5 3 2 2" xfId="9775"/>
    <cellStyle name="Comma 4 3 5 3 2 2 2" xfId="9776"/>
    <cellStyle name="Comma 4 3 5 3 2 2 2 2" xfId="9777"/>
    <cellStyle name="Comma 4 3 5 3 2 2 2 3" xfId="9778"/>
    <cellStyle name="Comma 4 3 5 3 2 2 3" xfId="9779"/>
    <cellStyle name="Comma 4 3 5 3 2 2 3 2" xfId="9780"/>
    <cellStyle name="Comma 4 3 5 3 2 2 3 3" xfId="9781"/>
    <cellStyle name="Comma 4 3 5 3 2 2 4" xfId="9782"/>
    <cellStyle name="Comma 4 3 5 3 2 2 5" xfId="9783"/>
    <cellStyle name="Comma 4 3 5 3 2 3" xfId="9784"/>
    <cellStyle name="Comma 4 3 5 3 2 3 2" xfId="9785"/>
    <cellStyle name="Comma 4 3 5 3 2 3 2 2" xfId="9786"/>
    <cellStyle name="Comma 4 3 5 3 2 3 2 3" xfId="9787"/>
    <cellStyle name="Comma 4 3 5 3 2 3 3" xfId="9788"/>
    <cellStyle name="Comma 4 3 5 3 2 3 3 2" xfId="9789"/>
    <cellStyle name="Comma 4 3 5 3 2 3 3 3" xfId="9790"/>
    <cellStyle name="Comma 4 3 5 3 2 3 4" xfId="9791"/>
    <cellStyle name="Comma 4 3 5 3 2 3 5" xfId="9792"/>
    <cellStyle name="Comma 4 3 5 3 2 4" xfId="9793"/>
    <cellStyle name="Comma 4 3 5 3 2 4 2" xfId="9794"/>
    <cellStyle name="Comma 4 3 5 3 2 4 2 2" xfId="9795"/>
    <cellStyle name="Comma 4 3 5 3 2 4 2 3" xfId="9796"/>
    <cellStyle name="Comma 4 3 5 3 2 4 3" xfId="9797"/>
    <cellStyle name="Comma 4 3 5 3 2 4 3 2" xfId="9798"/>
    <cellStyle name="Comma 4 3 5 3 2 4 3 3" xfId="9799"/>
    <cellStyle name="Comma 4 3 5 3 2 4 4" xfId="9800"/>
    <cellStyle name="Comma 4 3 5 3 2 4 5" xfId="9801"/>
    <cellStyle name="Comma 4 3 5 3 2 5" xfId="9802"/>
    <cellStyle name="Comma 4 3 5 3 2 5 2" xfId="9803"/>
    <cellStyle name="Comma 4 3 5 3 2 5 2 2" xfId="9804"/>
    <cellStyle name="Comma 4 3 5 3 2 5 2 3" xfId="9805"/>
    <cellStyle name="Comma 4 3 5 3 2 5 3" xfId="9806"/>
    <cellStyle name="Comma 4 3 5 3 2 5 3 2" xfId="9807"/>
    <cellStyle name="Comma 4 3 5 3 2 5 3 3" xfId="9808"/>
    <cellStyle name="Comma 4 3 5 3 2 5 4" xfId="9809"/>
    <cellStyle name="Comma 4 3 5 3 2 5 5" xfId="9810"/>
    <cellStyle name="Comma 4 3 5 3 2 6" xfId="9811"/>
    <cellStyle name="Comma 4 3 5 3 2 6 2" xfId="9812"/>
    <cellStyle name="Comma 4 3 5 3 2 6 3" xfId="9813"/>
    <cellStyle name="Comma 4 3 5 3 2 7" xfId="9814"/>
    <cellStyle name="Comma 4 3 5 3 2 7 2" xfId="9815"/>
    <cellStyle name="Comma 4 3 5 3 2 7 3" xfId="9816"/>
    <cellStyle name="Comma 4 3 5 3 2 8" xfId="9817"/>
    <cellStyle name="Comma 4 3 5 3 2 9" xfId="9818"/>
    <cellStyle name="Comma 4 3 5 3 3" xfId="9819"/>
    <cellStyle name="Comma 4 3 5 3 3 2" xfId="9820"/>
    <cellStyle name="Comma 4 3 5 3 3 2 2" xfId="9821"/>
    <cellStyle name="Comma 4 3 5 3 3 2 2 2" xfId="9822"/>
    <cellStyle name="Comma 4 3 5 3 3 2 2 3" xfId="9823"/>
    <cellStyle name="Comma 4 3 5 3 3 2 3" xfId="9824"/>
    <cellStyle name="Comma 4 3 5 3 3 2 3 2" xfId="9825"/>
    <cellStyle name="Comma 4 3 5 3 3 2 3 3" xfId="9826"/>
    <cellStyle name="Comma 4 3 5 3 3 2 4" xfId="9827"/>
    <cellStyle name="Comma 4 3 5 3 3 2 5" xfId="9828"/>
    <cellStyle name="Comma 4 3 5 3 3 3" xfId="9829"/>
    <cellStyle name="Comma 4 3 5 3 3 3 2" xfId="9830"/>
    <cellStyle name="Comma 4 3 5 3 3 3 2 2" xfId="9831"/>
    <cellStyle name="Comma 4 3 5 3 3 3 2 3" xfId="9832"/>
    <cellStyle name="Comma 4 3 5 3 3 3 3" xfId="9833"/>
    <cellStyle name="Comma 4 3 5 3 3 3 3 2" xfId="9834"/>
    <cellStyle name="Comma 4 3 5 3 3 3 3 3" xfId="9835"/>
    <cellStyle name="Comma 4 3 5 3 3 3 4" xfId="9836"/>
    <cellStyle name="Comma 4 3 5 3 3 3 5" xfId="9837"/>
    <cellStyle name="Comma 4 3 5 3 3 4" xfId="9838"/>
    <cellStyle name="Comma 4 3 5 3 3 4 2" xfId="9839"/>
    <cellStyle name="Comma 4 3 5 3 3 4 2 2" xfId="9840"/>
    <cellStyle name="Comma 4 3 5 3 3 4 2 3" xfId="9841"/>
    <cellStyle name="Comma 4 3 5 3 3 4 3" xfId="9842"/>
    <cellStyle name="Comma 4 3 5 3 3 4 3 2" xfId="9843"/>
    <cellStyle name="Comma 4 3 5 3 3 4 3 3" xfId="9844"/>
    <cellStyle name="Comma 4 3 5 3 3 4 4" xfId="9845"/>
    <cellStyle name="Comma 4 3 5 3 3 4 5" xfId="9846"/>
    <cellStyle name="Comma 4 3 5 3 3 5" xfId="9847"/>
    <cellStyle name="Comma 4 3 5 3 3 5 2" xfId="9848"/>
    <cellStyle name="Comma 4 3 5 3 3 5 2 2" xfId="9849"/>
    <cellStyle name="Comma 4 3 5 3 3 5 2 3" xfId="9850"/>
    <cellStyle name="Comma 4 3 5 3 3 5 3" xfId="9851"/>
    <cellStyle name="Comma 4 3 5 3 3 5 3 2" xfId="9852"/>
    <cellStyle name="Comma 4 3 5 3 3 5 3 3" xfId="9853"/>
    <cellStyle name="Comma 4 3 5 3 3 5 4" xfId="9854"/>
    <cellStyle name="Comma 4 3 5 3 3 5 5" xfId="9855"/>
    <cellStyle name="Comma 4 3 5 3 3 6" xfId="9856"/>
    <cellStyle name="Comma 4 3 5 3 3 6 2" xfId="9857"/>
    <cellStyle name="Comma 4 3 5 3 3 6 3" xfId="9858"/>
    <cellStyle name="Comma 4 3 5 3 3 7" xfId="9859"/>
    <cellStyle name="Comma 4 3 5 3 3 7 2" xfId="9860"/>
    <cellStyle name="Comma 4 3 5 3 3 7 3" xfId="9861"/>
    <cellStyle name="Comma 4 3 5 3 3 8" xfId="9862"/>
    <cellStyle name="Comma 4 3 5 3 3 9" xfId="9863"/>
    <cellStyle name="Comma 4 3 5 3 4" xfId="9864"/>
    <cellStyle name="Comma 4 3 5 3 4 2" xfId="9865"/>
    <cellStyle name="Comma 4 3 5 3 4 2 2" xfId="9866"/>
    <cellStyle name="Comma 4 3 5 3 4 2 2 2" xfId="9867"/>
    <cellStyle name="Comma 4 3 5 3 4 2 2 3" xfId="9868"/>
    <cellStyle name="Comma 4 3 5 3 4 2 3" xfId="9869"/>
    <cellStyle name="Comma 4 3 5 3 4 2 3 2" xfId="9870"/>
    <cellStyle name="Comma 4 3 5 3 4 2 3 3" xfId="9871"/>
    <cellStyle name="Comma 4 3 5 3 4 2 4" xfId="9872"/>
    <cellStyle name="Comma 4 3 5 3 4 2 5" xfId="9873"/>
    <cellStyle name="Comma 4 3 5 3 4 3" xfId="9874"/>
    <cellStyle name="Comma 4 3 5 3 4 3 2" xfId="9875"/>
    <cellStyle name="Comma 4 3 5 3 4 3 2 2" xfId="9876"/>
    <cellStyle name="Comma 4 3 5 3 4 3 2 3" xfId="9877"/>
    <cellStyle name="Comma 4 3 5 3 4 3 3" xfId="9878"/>
    <cellStyle name="Comma 4 3 5 3 4 3 3 2" xfId="9879"/>
    <cellStyle name="Comma 4 3 5 3 4 3 3 3" xfId="9880"/>
    <cellStyle name="Comma 4 3 5 3 4 3 4" xfId="9881"/>
    <cellStyle name="Comma 4 3 5 3 4 3 5" xfId="9882"/>
    <cellStyle name="Comma 4 3 5 3 4 4" xfId="9883"/>
    <cellStyle name="Comma 4 3 5 3 4 4 2" xfId="9884"/>
    <cellStyle name="Comma 4 3 5 3 4 4 2 2" xfId="9885"/>
    <cellStyle name="Comma 4 3 5 3 4 4 2 3" xfId="9886"/>
    <cellStyle name="Comma 4 3 5 3 4 4 3" xfId="9887"/>
    <cellStyle name="Comma 4 3 5 3 4 4 3 2" xfId="9888"/>
    <cellStyle name="Comma 4 3 5 3 4 4 3 3" xfId="9889"/>
    <cellStyle name="Comma 4 3 5 3 4 4 4" xfId="9890"/>
    <cellStyle name="Comma 4 3 5 3 4 4 5" xfId="9891"/>
    <cellStyle name="Comma 4 3 5 3 4 5" xfId="9892"/>
    <cellStyle name="Comma 4 3 5 3 4 5 2" xfId="9893"/>
    <cellStyle name="Comma 4 3 5 3 4 5 2 2" xfId="9894"/>
    <cellStyle name="Comma 4 3 5 3 4 5 2 3" xfId="9895"/>
    <cellStyle name="Comma 4 3 5 3 4 5 3" xfId="9896"/>
    <cellStyle name="Comma 4 3 5 3 4 5 3 2" xfId="9897"/>
    <cellStyle name="Comma 4 3 5 3 4 5 3 3" xfId="9898"/>
    <cellStyle name="Comma 4 3 5 3 4 5 4" xfId="9899"/>
    <cellStyle name="Comma 4 3 5 3 4 5 5" xfId="9900"/>
    <cellStyle name="Comma 4 3 5 3 4 6" xfId="9901"/>
    <cellStyle name="Comma 4 3 5 3 4 6 2" xfId="9902"/>
    <cellStyle name="Comma 4 3 5 3 4 6 3" xfId="9903"/>
    <cellStyle name="Comma 4 3 5 3 4 7" xfId="9904"/>
    <cellStyle name="Comma 4 3 5 3 4 7 2" xfId="9905"/>
    <cellStyle name="Comma 4 3 5 3 4 7 3" xfId="9906"/>
    <cellStyle name="Comma 4 3 5 3 4 8" xfId="9907"/>
    <cellStyle name="Comma 4 3 5 3 4 9" xfId="9908"/>
    <cellStyle name="Comma 4 3 5 3 5" xfId="9909"/>
    <cellStyle name="Comma 4 3 5 3 5 2" xfId="9910"/>
    <cellStyle name="Comma 4 3 5 3 5 2 2" xfId="9911"/>
    <cellStyle name="Comma 4 3 5 3 5 2 2 2" xfId="9912"/>
    <cellStyle name="Comma 4 3 5 3 5 2 2 3" xfId="9913"/>
    <cellStyle name="Comma 4 3 5 3 5 2 3" xfId="9914"/>
    <cellStyle name="Comma 4 3 5 3 5 2 3 2" xfId="9915"/>
    <cellStyle name="Comma 4 3 5 3 5 2 3 3" xfId="9916"/>
    <cellStyle name="Comma 4 3 5 3 5 2 4" xfId="9917"/>
    <cellStyle name="Comma 4 3 5 3 5 2 5" xfId="9918"/>
    <cellStyle name="Comma 4 3 5 3 5 3" xfId="9919"/>
    <cellStyle name="Comma 4 3 5 3 5 3 2" xfId="9920"/>
    <cellStyle name="Comma 4 3 5 3 5 3 2 2" xfId="9921"/>
    <cellStyle name="Comma 4 3 5 3 5 3 2 3" xfId="9922"/>
    <cellStyle name="Comma 4 3 5 3 5 3 3" xfId="9923"/>
    <cellStyle name="Comma 4 3 5 3 5 3 3 2" xfId="9924"/>
    <cellStyle name="Comma 4 3 5 3 5 3 3 3" xfId="9925"/>
    <cellStyle name="Comma 4 3 5 3 5 3 4" xfId="9926"/>
    <cellStyle name="Comma 4 3 5 3 5 3 5" xfId="9927"/>
    <cellStyle name="Comma 4 3 5 3 5 4" xfId="9928"/>
    <cellStyle name="Comma 4 3 5 3 5 4 2" xfId="9929"/>
    <cellStyle name="Comma 4 3 5 3 5 4 2 2" xfId="9930"/>
    <cellStyle name="Comma 4 3 5 3 5 4 2 3" xfId="9931"/>
    <cellStyle name="Comma 4 3 5 3 5 4 3" xfId="9932"/>
    <cellStyle name="Comma 4 3 5 3 5 4 3 2" xfId="9933"/>
    <cellStyle name="Comma 4 3 5 3 5 4 3 3" xfId="9934"/>
    <cellStyle name="Comma 4 3 5 3 5 4 4" xfId="9935"/>
    <cellStyle name="Comma 4 3 5 3 5 4 5" xfId="9936"/>
    <cellStyle name="Comma 4 3 5 3 5 5" xfId="9937"/>
    <cellStyle name="Comma 4 3 5 3 5 5 2" xfId="9938"/>
    <cellStyle name="Comma 4 3 5 3 5 5 2 2" xfId="9939"/>
    <cellStyle name="Comma 4 3 5 3 5 5 2 3" xfId="9940"/>
    <cellStyle name="Comma 4 3 5 3 5 5 3" xfId="9941"/>
    <cellStyle name="Comma 4 3 5 3 5 5 3 2" xfId="9942"/>
    <cellStyle name="Comma 4 3 5 3 5 5 3 3" xfId="9943"/>
    <cellStyle name="Comma 4 3 5 3 5 5 4" xfId="9944"/>
    <cellStyle name="Comma 4 3 5 3 5 5 5" xfId="9945"/>
    <cellStyle name="Comma 4 3 5 3 5 6" xfId="9946"/>
    <cellStyle name="Comma 4 3 5 3 5 6 2" xfId="9947"/>
    <cellStyle name="Comma 4 3 5 3 5 6 3" xfId="9948"/>
    <cellStyle name="Comma 4 3 5 3 5 7" xfId="9949"/>
    <cellStyle name="Comma 4 3 5 3 5 7 2" xfId="9950"/>
    <cellStyle name="Comma 4 3 5 3 5 7 3" xfId="9951"/>
    <cellStyle name="Comma 4 3 5 3 5 8" xfId="9952"/>
    <cellStyle name="Comma 4 3 5 3 5 9" xfId="9953"/>
    <cellStyle name="Comma 4 3 5 3 6" xfId="9954"/>
    <cellStyle name="Comma 4 3 5 3 6 2" xfId="9955"/>
    <cellStyle name="Comma 4 3 5 3 6 2 2" xfId="9956"/>
    <cellStyle name="Comma 4 3 5 3 6 2 2 2" xfId="9957"/>
    <cellStyle name="Comma 4 3 5 3 6 2 2 3" xfId="9958"/>
    <cellStyle name="Comma 4 3 5 3 6 2 3" xfId="9959"/>
    <cellStyle name="Comma 4 3 5 3 6 2 3 2" xfId="9960"/>
    <cellStyle name="Comma 4 3 5 3 6 2 3 3" xfId="9961"/>
    <cellStyle name="Comma 4 3 5 3 6 2 4" xfId="9962"/>
    <cellStyle name="Comma 4 3 5 3 6 2 5" xfId="9963"/>
    <cellStyle name="Comma 4 3 5 3 6 3" xfId="9964"/>
    <cellStyle name="Comma 4 3 5 3 6 3 2" xfId="9965"/>
    <cellStyle name="Comma 4 3 5 3 6 3 2 2" xfId="9966"/>
    <cellStyle name="Comma 4 3 5 3 6 3 2 3" xfId="9967"/>
    <cellStyle name="Comma 4 3 5 3 6 3 3" xfId="9968"/>
    <cellStyle name="Comma 4 3 5 3 6 3 3 2" xfId="9969"/>
    <cellStyle name="Comma 4 3 5 3 6 3 3 3" xfId="9970"/>
    <cellStyle name="Comma 4 3 5 3 6 3 4" xfId="9971"/>
    <cellStyle name="Comma 4 3 5 3 6 3 5" xfId="9972"/>
    <cellStyle name="Comma 4 3 5 3 6 4" xfId="9973"/>
    <cellStyle name="Comma 4 3 5 3 6 4 2" xfId="9974"/>
    <cellStyle name="Comma 4 3 5 3 6 4 2 2" xfId="9975"/>
    <cellStyle name="Comma 4 3 5 3 6 4 2 3" xfId="9976"/>
    <cellStyle name="Comma 4 3 5 3 6 4 3" xfId="9977"/>
    <cellStyle name="Comma 4 3 5 3 6 4 3 2" xfId="9978"/>
    <cellStyle name="Comma 4 3 5 3 6 4 3 3" xfId="9979"/>
    <cellStyle name="Comma 4 3 5 3 6 4 4" xfId="9980"/>
    <cellStyle name="Comma 4 3 5 3 6 4 5" xfId="9981"/>
    <cellStyle name="Comma 4 3 5 3 6 5" xfId="9982"/>
    <cellStyle name="Comma 4 3 5 3 6 5 2" xfId="9983"/>
    <cellStyle name="Comma 4 3 5 3 6 5 2 2" xfId="9984"/>
    <cellStyle name="Comma 4 3 5 3 6 5 2 3" xfId="9985"/>
    <cellStyle name="Comma 4 3 5 3 6 5 3" xfId="9986"/>
    <cellStyle name="Comma 4 3 5 3 6 5 3 2" xfId="9987"/>
    <cellStyle name="Comma 4 3 5 3 6 5 3 3" xfId="9988"/>
    <cellStyle name="Comma 4 3 5 3 6 5 4" xfId="9989"/>
    <cellStyle name="Comma 4 3 5 3 6 5 5" xfId="9990"/>
    <cellStyle name="Comma 4 3 5 3 6 6" xfId="9991"/>
    <cellStyle name="Comma 4 3 5 3 6 6 2" xfId="9992"/>
    <cellStyle name="Comma 4 3 5 3 6 6 3" xfId="9993"/>
    <cellStyle name="Comma 4 3 5 3 6 7" xfId="9994"/>
    <cellStyle name="Comma 4 3 5 3 6 7 2" xfId="9995"/>
    <cellStyle name="Comma 4 3 5 3 6 7 3" xfId="9996"/>
    <cellStyle name="Comma 4 3 5 3 6 8" xfId="9997"/>
    <cellStyle name="Comma 4 3 5 3 6 9" xfId="9998"/>
    <cellStyle name="Comma 4 3 5 3 7" xfId="9999"/>
    <cellStyle name="Comma 4 3 5 3 7 2" xfId="10000"/>
    <cellStyle name="Comma 4 3 5 3 7 2 2" xfId="10001"/>
    <cellStyle name="Comma 4 3 5 3 7 2 2 2" xfId="10002"/>
    <cellStyle name="Comma 4 3 5 3 7 2 2 3" xfId="10003"/>
    <cellStyle name="Comma 4 3 5 3 7 2 3" xfId="10004"/>
    <cellStyle name="Comma 4 3 5 3 7 2 3 2" xfId="10005"/>
    <cellStyle name="Comma 4 3 5 3 7 2 3 3" xfId="10006"/>
    <cellStyle name="Comma 4 3 5 3 7 2 4" xfId="10007"/>
    <cellStyle name="Comma 4 3 5 3 7 2 5" xfId="10008"/>
    <cellStyle name="Comma 4 3 5 3 7 3" xfId="10009"/>
    <cellStyle name="Comma 4 3 5 3 7 3 2" xfId="10010"/>
    <cellStyle name="Comma 4 3 5 3 7 3 2 2" xfId="10011"/>
    <cellStyle name="Comma 4 3 5 3 7 3 2 3" xfId="10012"/>
    <cellStyle name="Comma 4 3 5 3 7 3 3" xfId="10013"/>
    <cellStyle name="Comma 4 3 5 3 7 3 3 2" xfId="10014"/>
    <cellStyle name="Comma 4 3 5 3 7 3 3 3" xfId="10015"/>
    <cellStyle name="Comma 4 3 5 3 7 3 4" xfId="10016"/>
    <cellStyle name="Comma 4 3 5 3 7 3 5" xfId="10017"/>
    <cellStyle name="Comma 4 3 5 3 7 4" xfId="10018"/>
    <cellStyle name="Comma 4 3 5 3 7 4 2" xfId="10019"/>
    <cellStyle name="Comma 4 3 5 3 7 4 2 2" xfId="10020"/>
    <cellStyle name="Comma 4 3 5 3 7 4 2 3" xfId="10021"/>
    <cellStyle name="Comma 4 3 5 3 7 4 3" xfId="10022"/>
    <cellStyle name="Comma 4 3 5 3 7 4 3 2" xfId="10023"/>
    <cellStyle name="Comma 4 3 5 3 7 4 3 3" xfId="10024"/>
    <cellStyle name="Comma 4 3 5 3 7 4 4" xfId="10025"/>
    <cellStyle name="Comma 4 3 5 3 7 4 5" xfId="10026"/>
    <cellStyle name="Comma 4 3 5 3 7 5" xfId="10027"/>
    <cellStyle name="Comma 4 3 5 3 7 5 2" xfId="10028"/>
    <cellStyle name="Comma 4 3 5 3 7 5 2 2" xfId="10029"/>
    <cellStyle name="Comma 4 3 5 3 7 5 2 3" xfId="10030"/>
    <cellStyle name="Comma 4 3 5 3 7 5 3" xfId="10031"/>
    <cellStyle name="Comma 4 3 5 3 7 5 3 2" xfId="10032"/>
    <cellStyle name="Comma 4 3 5 3 7 5 3 3" xfId="10033"/>
    <cellStyle name="Comma 4 3 5 3 7 5 4" xfId="10034"/>
    <cellStyle name="Comma 4 3 5 3 7 5 5" xfId="10035"/>
    <cellStyle name="Comma 4 3 5 3 7 6" xfId="10036"/>
    <cellStyle name="Comma 4 3 5 3 7 6 2" xfId="10037"/>
    <cellStyle name="Comma 4 3 5 3 7 6 3" xfId="10038"/>
    <cellStyle name="Comma 4 3 5 3 7 7" xfId="10039"/>
    <cellStyle name="Comma 4 3 5 3 7 7 2" xfId="10040"/>
    <cellStyle name="Comma 4 3 5 3 7 7 3" xfId="10041"/>
    <cellStyle name="Comma 4 3 5 3 7 8" xfId="10042"/>
    <cellStyle name="Comma 4 3 5 3 7 9" xfId="10043"/>
    <cellStyle name="Comma 4 3 5 3 8" xfId="10044"/>
    <cellStyle name="Comma 4 3 5 3 8 2" xfId="10045"/>
    <cellStyle name="Comma 4 3 5 3 8 2 2" xfId="10046"/>
    <cellStyle name="Comma 4 3 5 3 8 2 3" xfId="10047"/>
    <cellStyle name="Comma 4 3 5 3 8 3" xfId="10048"/>
    <cellStyle name="Comma 4 3 5 3 8 3 2" xfId="10049"/>
    <cellStyle name="Comma 4 3 5 3 8 3 3" xfId="10050"/>
    <cellStyle name="Comma 4 3 5 3 8 4" xfId="10051"/>
    <cellStyle name="Comma 4 3 5 3 8 5" xfId="10052"/>
    <cellStyle name="Comma 4 3 5 3 9" xfId="10053"/>
    <cellStyle name="Comma 4 3 5 3 9 2" xfId="10054"/>
    <cellStyle name="Comma 4 3 5 3 9 2 2" xfId="10055"/>
    <cellStyle name="Comma 4 3 5 3 9 2 3" xfId="10056"/>
    <cellStyle name="Comma 4 3 5 3 9 3" xfId="10057"/>
    <cellStyle name="Comma 4 3 5 3 9 3 2" xfId="10058"/>
    <cellStyle name="Comma 4 3 5 3 9 3 3" xfId="10059"/>
    <cellStyle name="Comma 4 3 5 3 9 4" xfId="10060"/>
    <cellStyle name="Comma 4 3 5 3 9 5" xfId="10061"/>
    <cellStyle name="Comma 4 3 5 4" xfId="10062"/>
    <cellStyle name="Comma 4 3 5 5" xfId="10063"/>
    <cellStyle name="Comma 4 3 5 5 2" xfId="10064"/>
    <cellStyle name="Comma 4 3 5 5 2 2" xfId="10065"/>
    <cellStyle name="Comma 4 3 5 5 2 2 2" xfId="10066"/>
    <cellStyle name="Comma 4 3 5 5 2 2 3" xfId="10067"/>
    <cellStyle name="Comma 4 3 5 5 2 3" xfId="10068"/>
    <cellStyle name="Comma 4 3 5 5 2 3 2" xfId="10069"/>
    <cellStyle name="Comma 4 3 5 5 2 3 3" xfId="10070"/>
    <cellStyle name="Comma 4 3 5 5 2 4" xfId="10071"/>
    <cellStyle name="Comma 4 3 5 5 2 5" xfId="10072"/>
    <cellStyle name="Comma 4 3 5 5 3" xfId="10073"/>
    <cellStyle name="Comma 4 3 5 5 3 2" xfId="10074"/>
    <cellStyle name="Comma 4 3 5 5 3 2 2" xfId="10075"/>
    <cellStyle name="Comma 4 3 5 5 3 2 3" xfId="10076"/>
    <cellStyle name="Comma 4 3 5 5 3 3" xfId="10077"/>
    <cellStyle name="Comma 4 3 5 5 3 3 2" xfId="10078"/>
    <cellStyle name="Comma 4 3 5 5 3 3 3" xfId="10079"/>
    <cellStyle name="Comma 4 3 5 5 3 4" xfId="10080"/>
    <cellStyle name="Comma 4 3 5 5 3 5" xfId="10081"/>
    <cellStyle name="Comma 4 3 5 5 4" xfId="10082"/>
    <cellStyle name="Comma 4 3 5 5 4 2" xfId="10083"/>
    <cellStyle name="Comma 4 3 5 5 4 2 2" xfId="10084"/>
    <cellStyle name="Comma 4 3 5 5 4 2 3" xfId="10085"/>
    <cellStyle name="Comma 4 3 5 5 4 3" xfId="10086"/>
    <cellStyle name="Comma 4 3 5 5 4 3 2" xfId="10087"/>
    <cellStyle name="Comma 4 3 5 5 4 3 3" xfId="10088"/>
    <cellStyle name="Comma 4 3 5 5 4 4" xfId="10089"/>
    <cellStyle name="Comma 4 3 5 5 4 5" xfId="10090"/>
    <cellStyle name="Comma 4 3 5 5 5" xfId="10091"/>
    <cellStyle name="Comma 4 3 5 5 5 2" xfId="10092"/>
    <cellStyle name="Comma 4 3 5 5 5 2 2" xfId="10093"/>
    <cellStyle name="Comma 4 3 5 5 5 2 3" xfId="10094"/>
    <cellStyle name="Comma 4 3 5 5 5 3" xfId="10095"/>
    <cellStyle name="Comma 4 3 5 5 5 3 2" xfId="10096"/>
    <cellStyle name="Comma 4 3 5 5 5 3 3" xfId="10097"/>
    <cellStyle name="Comma 4 3 5 5 5 4" xfId="10098"/>
    <cellStyle name="Comma 4 3 5 5 5 5" xfId="10099"/>
    <cellStyle name="Comma 4 3 5 5 6" xfId="10100"/>
    <cellStyle name="Comma 4 3 5 5 6 2" xfId="10101"/>
    <cellStyle name="Comma 4 3 5 5 6 3" xfId="10102"/>
    <cellStyle name="Comma 4 3 5 5 7" xfId="10103"/>
    <cellStyle name="Comma 4 3 5 5 7 2" xfId="10104"/>
    <cellStyle name="Comma 4 3 5 5 7 3" xfId="10105"/>
    <cellStyle name="Comma 4 3 5 5 8" xfId="10106"/>
    <cellStyle name="Comma 4 3 5 5 9" xfId="10107"/>
    <cellStyle name="Comma 4 3 5 6" xfId="10108"/>
    <cellStyle name="Comma 4 3 5 6 2" xfId="10109"/>
    <cellStyle name="Comma 4 3 5 6 2 2" xfId="10110"/>
    <cellStyle name="Comma 4 3 5 6 2 2 2" xfId="10111"/>
    <cellStyle name="Comma 4 3 5 6 2 2 3" xfId="10112"/>
    <cellStyle name="Comma 4 3 5 6 2 3" xfId="10113"/>
    <cellStyle name="Comma 4 3 5 6 2 3 2" xfId="10114"/>
    <cellStyle name="Comma 4 3 5 6 2 3 3" xfId="10115"/>
    <cellStyle name="Comma 4 3 5 6 2 4" xfId="10116"/>
    <cellStyle name="Comma 4 3 5 6 2 5" xfId="10117"/>
    <cellStyle name="Comma 4 3 5 6 3" xfId="10118"/>
    <cellStyle name="Comma 4 3 5 6 3 2" xfId="10119"/>
    <cellStyle name="Comma 4 3 5 6 3 2 2" xfId="10120"/>
    <cellStyle name="Comma 4 3 5 6 3 2 3" xfId="10121"/>
    <cellStyle name="Comma 4 3 5 6 3 3" xfId="10122"/>
    <cellStyle name="Comma 4 3 5 6 3 3 2" xfId="10123"/>
    <cellStyle name="Comma 4 3 5 6 3 3 3" xfId="10124"/>
    <cellStyle name="Comma 4 3 5 6 3 4" xfId="10125"/>
    <cellStyle name="Comma 4 3 5 6 3 5" xfId="10126"/>
    <cellStyle name="Comma 4 3 5 6 4" xfId="10127"/>
    <cellStyle name="Comma 4 3 5 6 4 2" xfId="10128"/>
    <cellStyle name="Comma 4 3 5 6 4 2 2" xfId="10129"/>
    <cellStyle name="Comma 4 3 5 6 4 2 3" xfId="10130"/>
    <cellStyle name="Comma 4 3 5 6 4 3" xfId="10131"/>
    <cellStyle name="Comma 4 3 5 6 4 3 2" xfId="10132"/>
    <cellStyle name="Comma 4 3 5 6 4 3 3" xfId="10133"/>
    <cellStyle name="Comma 4 3 5 6 4 4" xfId="10134"/>
    <cellStyle name="Comma 4 3 5 6 4 5" xfId="10135"/>
    <cellStyle name="Comma 4 3 5 6 5" xfId="10136"/>
    <cellStyle name="Comma 4 3 5 6 5 2" xfId="10137"/>
    <cellStyle name="Comma 4 3 5 6 5 2 2" xfId="10138"/>
    <cellStyle name="Comma 4 3 5 6 5 2 3" xfId="10139"/>
    <cellStyle name="Comma 4 3 5 6 5 3" xfId="10140"/>
    <cellStyle name="Comma 4 3 5 6 5 3 2" xfId="10141"/>
    <cellStyle name="Comma 4 3 5 6 5 3 3" xfId="10142"/>
    <cellStyle name="Comma 4 3 5 6 5 4" xfId="10143"/>
    <cellStyle name="Comma 4 3 5 6 5 5" xfId="10144"/>
    <cellStyle name="Comma 4 3 5 6 6" xfId="10145"/>
    <cellStyle name="Comma 4 3 5 6 6 2" xfId="10146"/>
    <cellStyle name="Comma 4 3 5 6 6 3" xfId="10147"/>
    <cellStyle name="Comma 4 3 5 6 7" xfId="10148"/>
    <cellStyle name="Comma 4 3 5 6 7 2" xfId="10149"/>
    <cellStyle name="Comma 4 3 5 6 7 3" xfId="10150"/>
    <cellStyle name="Comma 4 3 5 6 8" xfId="10151"/>
    <cellStyle name="Comma 4 3 5 6 9" xfId="10152"/>
    <cellStyle name="Comma 4 3 5 7" xfId="10153"/>
    <cellStyle name="Comma 4 3 5 7 2" xfId="10154"/>
    <cellStyle name="Comma 4 3 5 7 2 2" xfId="10155"/>
    <cellStyle name="Comma 4 3 5 7 2 2 2" xfId="10156"/>
    <cellStyle name="Comma 4 3 5 7 2 2 3" xfId="10157"/>
    <cellStyle name="Comma 4 3 5 7 2 3" xfId="10158"/>
    <cellStyle name="Comma 4 3 5 7 2 3 2" xfId="10159"/>
    <cellStyle name="Comma 4 3 5 7 2 3 3" xfId="10160"/>
    <cellStyle name="Comma 4 3 5 7 2 4" xfId="10161"/>
    <cellStyle name="Comma 4 3 5 7 2 5" xfId="10162"/>
    <cellStyle name="Comma 4 3 5 7 3" xfId="10163"/>
    <cellStyle name="Comma 4 3 5 7 3 2" xfId="10164"/>
    <cellStyle name="Comma 4 3 5 7 3 2 2" xfId="10165"/>
    <cellStyle name="Comma 4 3 5 7 3 2 3" xfId="10166"/>
    <cellStyle name="Comma 4 3 5 7 3 3" xfId="10167"/>
    <cellStyle name="Comma 4 3 5 7 3 3 2" xfId="10168"/>
    <cellStyle name="Comma 4 3 5 7 3 3 3" xfId="10169"/>
    <cellStyle name="Comma 4 3 5 7 3 4" xfId="10170"/>
    <cellStyle name="Comma 4 3 5 7 3 5" xfId="10171"/>
    <cellStyle name="Comma 4 3 5 7 4" xfId="10172"/>
    <cellStyle name="Comma 4 3 5 7 4 2" xfId="10173"/>
    <cellStyle name="Comma 4 3 5 7 4 2 2" xfId="10174"/>
    <cellStyle name="Comma 4 3 5 7 4 2 3" xfId="10175"/>
    <cellStyle name="Comma 4 3 5 7 4 3" xfId="10176"/>
    <cellStyle name="Comma 4 3 5 7 4 3 2" xfId="10177"/>
    <cellStyle name="Comma 4 3 5 7 4 3 3" xfId="10178"/>
    <cellStyle name="Comma 4 3 5 7 4 4" xfId="10179"/>
    <cellStyle name="Comma 4 3 5 7 4 5" xfId="10180"/>
    <cellStyle name="Comma 4 3 5 7 5" xfId="10181"/>
    <cellStyle name="Comma 4 3 5 7 5 2" xfId="10182"/>
    <cellStyle name="Comma 4 3 5 7 5 2 2" xfId="10183"/>
    <cellStyle name="Comma 4 3 5 7 5 2 3" xfId="10184"/>
    <cellStyle name="Comma 4 3 5 7 5 3" xfId="10185"/>
    <cellStyle name="Comma 4 3 5 7 5 3 2" xfId="10186"/>
    <cellStyle name="Comma 4 3 5 7 5 3 3" xfId="10187"/>
    <cellStyle name="Comma 4 3 5 7 5 4" xfId="10188"/>
    <cellStyle name="Comma 4 3 5 7 5 5" xfId="10189"/>
    <cellStyle name="Comma 4 3 5 7 6" xfId="10190"/>
    <cellStyle name="Comma 4 3 5 7 6 2" xfId="10191"/>
    <cellStyle name="Comma 4 3 5 7 6 3" xfId="10192"/>
    <cellStyle name="Comma 4 3 5 7 7" xfId="10193"/>
    <cellStyle name="Comma 4 3 5 7 7 2" xfId="10194"/>
    <cellStyle name="Comma 4 3 5 7 7 3" xfId="10195"/>
    <cellStyle name="Comma 4 3 5 7 8" xfId="10196"/>
    <cellStyle name="Comma 4 3 5 7 9" xfId="10197"/>
    <cellStyle name="Comma 4 3 5 8" xfId="10198"/>
    <cellStyle name="Comma 4 3 5 8 2" xfId="10199"/>
    <cellStyle name="Comma 4 3 5 8 2 2" xfId="10200"/>
    <cellStyle name="Comma 4 3 5 8 2 2 2" xfId="10201"/>
    <cellStyle name="Comma 4 3 5 8 2 2 3" xfId="10202"/>
    <cellStyle name="Comma 4 3 5 8 2 3" xfId="10203"/>
    <cellStyle name="Comma 4 3 5 8 2 3 2" xfId="10204"/>
    <cellStyle name="Comma 4 3 5 8 2 3 3" xfId="10205"/>
    <cellStyle name="Comma 4 3 5 8 2 4" xfId="10206"/>
    <cellStyle name="Comma 4 3 5 8 2 5" xfId="10207"/>
    <cellStyle name="Comma 4 3 5 8 3" xfId="10208"/>
    <cellStyle name="Comma 4 3 5 8 3 2" xfId="10209"/>
    <cellStyle name="Comma 4 3 5 8 3 2 2" xfId="10210"/>
    <cellStyle name="Comma 4 3 5 8 3 2 3" xfId="10211"/>
    <cellStyle name="Comma 4 3 5 8 3 3" xfId="10212"/>
    <cellStyle name="Comma 4 3 5 8 3 3 2" xfId="10213"/>
    <cellStyle name="Comma 4 3 5 8 3 3 3" xfId="10214"/>
    <cellStyle name="Comma 4 3 5 8 3 4" xfId="10215"/>
    <cellStyle name="Comma 4 3 5 8 3 5" xfId="10216"/>
    <cellStyle name="Comma 4 3 5 8 4" xfId="10217"/>
    <cellStyle name="Comma 4 3 5 8 4 2" xfId="10218"/>
    <cellStyle name="Comma 4 3 5 8 4 2 2" xfId="10219"/>
    <cellStyle name="Comma 4 3 5 8 4 2 3" xfId="10220"/>
    <cellStyle name="Comma 4 3 5 8 4 3" xfId="10221"/>
    <cellStyle name="Comma 4 3 5 8 4 3 2" xfId="10222"/>
    <cellStyle name="Comma 4 3 5 8 4 3 3" xfId="10223"/>
    <cellStyle name="Comma 4 3 5 8 4 4" xfId="10224"/>
    <cellStyle name="Comma 4 3 5 8 4 5" xfId="10225"/>
    <cellStyle name="Comma 4 3 5 8 5" xfId="10226"/>
    <cellStyle name="Comma 4 3 5 8 5 2" xfId="10227"/>
    <cellStyle name="Comma 4 3 5 8 5 2 2" xfId="10228"/>
    <cellStyle name="Comma 4 3 5 8 5 2 3" xfId="10229"/>
    <cellStyle name="Comma 4 3 5 8 5 3" xfId="10230"/>
    <cellStyle name="Comma 4 3 5 8 5 3 2" xfId="10231"/>
    <cellStyle name="Comma 4 3 5 8 5 3 3" xfId="10232"/>
    <cellStyle name="Comma 4 3 5 8 5 4" xfId="10233"/>
    <cellStyle name="Comma 4 3 5 8 5 5" xfId="10234"/>
    <cellStyle name="Comma 4 3 5 8 6" xfId="10235"/>
    <cellStyle name="Comma 4 3 5 8 6 2" xfId="10236"/>
    <cellStyle name="Comma 4 3 5 8 6 3" xfId="10237"/>
    <cellStyle name="Comma 4 3 5 8 7" xfId="10238"/>
    <cellStyle name="Comma 4 3 5 8 7 2" xfId="10239"/>
    <cellStyle name="Comma 4 3 5 8 7 3" xfId="10240"/>
    <cellStyle name="Comma 4 3 5 8 8" xfId="10241"/>
    <cellStyle name="Comma 4 3 5 8 9" xfId="10242"/>
    <cellStyle name="Comma 4 3 5 9" xfId="10243"/>
    <cellStyle name="Comma 4 3 5 9 2" xfId="10244"/>
    <cellStyle name="Comma 4 3 5 9 2 2" xfId="10245"/>
    <cellStyle name="Comma 4 3 5 9 2 2 2" xfId="10246"/>
    <cellStyle name="Comma 4 3 5 9 2 2 3" xfId="10247"/>
    <cellStyle name="Comma 4 3 5 9 2 3" xfId="10248"/>
    <cellStyle name="Comma 4 3 5 9 2 3 2" xfId="10249"/>
    <cellStyle name="Comma 4 3 5 9 2 3 3" xfId="10250"/>
    <cellStyle name="Comma 4 3 5 9 2 4" xfId="10251"/>
    <cellStyle name="Comma 4 3 5 9 2 5" xfId="10252"/>
    <cellStyle name="Comma 4 3 5 9 3" xfId="10253"/>
    <cellStyle name="Comma 4 3 5 9 3 2" xfId="10254"/>
    <cellStyle name="Comma 4 3 5 9 3 2 2" xfId="10255"/>
    <cellStyle name="Comma 4 3 5 9 3 2 3" xfId="10256"/>
    <cellStyle name="Comma 4 3 5 9 3 3" xfId="10257"/>
    <cellStyle name="Comma 4 3 5 9 3 3 2" xfId="10258"/>
    <cellStyle name="Comma 4 3 5 9 3 3 3" xfId="10259"/>
    <cellStyle name="Comma 4 3 5 9 3 4" xfId="10260"/>
    <cellStyle name="Comma 4 3 5 9 3 5" xfId="10261"/>
    <cellStyle name="Comma 4 3 5 9 4" xfId="10262"/>
    <cellStyle name="Comma 4 3 5 9 4 2" xfId="10263"/>
    <cellStyle name="Comma 4 3 5 9 4 2 2" xfId="10264"/>
    <cellStyle name="Comma 4 3 5 9 4 2 3" xfId="10265"/>
    <cellStyle name="Comma 4 3 5 9 4 3" xfId="10266"/>
    <cellStyle name="Comma 4 3 5 9 4 3 2" xfId="10267"/>
    <cellStyle name="Comma 4 3 5 9 4 3 3" xfId="10268"/>
    <cellStyle name="Comma 4 3 5 9 4 4" xfId="10269"/>
    <cellStyle name="Comma 4 3 5 9 4 5" xfId="10270"/>
    <cellStyle name="Comma 4 3 5 9 5" xfId="10271"/>
    <cellStyle name="Comma 4 3 5 9 5 2" xfId="10272"/>
    <cellStyle name="Comma 4 3 5 9 5 2 2" xfId="10273"/>
    <cellStyle name="Comma 4 3 5 9 5 2 3" xfId="10274"/>
    <cellStyle name="Comma 4 3 5 9 5 3" xfId="10275"/>
    <cellStyle name="Comma 4 3 5 9 5 3 2" xfId="10276"/>
    <cellStyle name="Comma 4 3 5 9 5 3 3" xfId="10277"/>
    <cellStyle name="Comma 4 3 5 9 5 4" xfId="10278"/>
    <cellStyle name="Comma 4 3 5 9 5 5" xfId="10279"/>
    <cellStyle name="Comma 4 3 5 9 6" xfId="10280"/>
    <cellStyle name="Comma 4 3 5 9 6 2" xfId="10281"/>
    <cellStyle name="Comma 4 3 5 9 6 3" xfId="10282"/>
    <cellStyle name="Comma 4 3 5 9 7" xfId="10283"/>
    <cellStyle name="Comma 4 3 5 9 7 2" xfId="10284"/>
    <cellStyle name="Comma 4 3 5 9 7 3" xfId="10285"/>
    <cellStyle name="Comma 4 3 5 9 8" xfId="10286"/>
    <cellStyle name="Comma 4 3 5 9 9" xfId="10287"/>
    <cellStyle name="Comma 4 3 6" xfId="10288"/>
    <cellStyle name="Comma 4 3 6 10" xfId="10289"/>
    <cellStyle name="Comma 4 3 6 10 2" xfId="10290"/>
    <cellStyle name="Comma 4 3 6 10 2 2" xfId="10291"/>
    <cellStyle name="Comma 4 3 6 10 2 3" xfId="10292"/>
    <cellStyle name="Comma 4 3 6 10 3" xfId="10293"/>
    <cellStyle name="Comma 4 3 6 10 3 2" xfId="10294"/>
    <cellStyle name="Comma 4 3 6 10 3 3" xfId="10295"/>
    <cellStyle name="Comma 4 3 6 10 4" xfId="10296"/>
    <cellStyle name="Comma 4 3 6 10 5" xfId="10297"/>
    <cellStyle name="Comma 4 3 6 11" xfId="10298"/>
    <cellStyle name="Comma 4 3 6 11 2" xfId="10299"/>
    <cellStyle name="Comma 4 3 6 11 2 2" xfId="10300"/>
    <cellStyle name="Comma 4 3 6 11 2 3" xfId="10301"/>
    <cellStyle name="Comma 4 3 6 11 3" xfId="10302"/>
    <cellStyle name="Comma 4 3 6 11 3 2" xfId="10303"/>
    <cellStyle name="Comma 4 3 6 11 3 3" xfId="10304"/>
    <cellStyle name="Comma 4 3 6 11 4" xfId="10305"/>
    <cellStyle name="Comma 4 3 6 11 5" xfId="10306"/>
    <cellStyle name="Comma 4 3 6 12" xfId="10307"/>
    <cellStyle name="Comma 4 3 6 12 2" xfId="10308"/>
    <cellStyle name="Comma 4 3 6 12 3" xfId="10309"/>
    <cellStyle name="Comma 4 3 6 13" xfId="10310"/>
    <cellStyle name="Comma 4 3 6 13 2" xfId="10311"/>
    <cellStyle name="Comma 4 3 6 13 3" xfId="10312"/>
    <cellStyle name="Comma 4 3 6 14" xfId="10313"/>
    <cellStyle name="Comma 4 3 6 14 2" xfId="10314"/>
    <cellStyle name="Comma 4 3 6 14 3" xfId="10315"/>
    <cellStyle name="Comma 4 3 6 15" xfId="10316"/>
    <cellStyle name="Comma 4 3 6 16" xfId="10317"/>
    <cellStyle name="Comma 4 3 6 2" xfId="10318"/>
    <cellStyle name="Comma 4 3 6 2 2" xfId="10319"/>
    <cellStyle name="Comma 4 3 6 2 2 2" xfId="10320"/>
    <cellStyle name="Comma 4 3 6 2 2 2 2" xfId="10321"/>
    <cellStyle name="Comma 4 3 6 2 2 2 3" xfId="10322"/>
    <cellStyle name="Comma 4 3 6 2 2 3" xfId="10323"/>
    <cellStyle name="Comma 4 3 6 2 2 3 2" xfId="10324"/>
    <cellStyle name="Comma 4 3 6 2 2 3 3" xfId="10325"/>
    <cellStyle name="Comma 4 3 6 2 2 4" xfId="10326"/>
    <cellStyle name="Comma 4 3 6 2 2 5" xfId="10327"/>
    <cellStyle name="Comma 4 3 6 2 3" xfId="10328"/>
    <cellStyle name="Comma 4 3 6 2 3 2" xfId="10329"/>
    <cellStyle name="Comma 4 3 6 2 3 2 2" xfId="10330"/>
    <cellStyle name="Comma 4 3 6 2 3 2 3" xfId="10331"/>
    <cellStyle name="Comma 4 3 6 2 3 3" xfId="10332"/>
    <cellStyle name="Comma 4 3 6 2 3 3 2" xfId="10333"/>
    <cellStyle name="Comma 4 3 6 2 3 3 3" xfId="10334"/>
    <cellStyle name="Comma 4 3 6 2 3 4" xfId="10335"/>
    <cellStyle name="Comma 4 3 6 2 3 5" xfId="10336"/>
    <cellStyle name="Comma 4 3 6 2 4" xfId="10337"/>
    <cellStyle name="Comma 4 3 6 2 4 2" xfId="10338"/>
    <cellStyle name="Comma 4 3 6 2 4 2 2" xfId="10339"/>
    <cellStyle name="Comma 4 3 6 2 4 2 3" xfId="10340"/>
    <cellStyle name="Comma 4 3 6 2 4 3" xfId="10341"/>
    <cellStyle name="Comma 4 3 6 2 4 3 2" xfId="10342"/>
    <cellStyle name="Comma 4 3 6 2 4 3 3" xfId="10343"/>
    <cellStyle name="Comma 4 3 6 2 4 4" xfId="10344"/>
    <cellStyle name="Comma 4 3 6 2 4 5" xfId="10345"/>
    <cellStyle name="Comma 4 3 6 2 5" xfId="10346"/>
    <cellStyle name="Comma 4 3 6 2 5 2" xfId="10347"/>
    <cellStyle name="Comma 4 3 6 2 5 2 2" xfId="10348"/>
    <cellStyle name="Comma 4 3 6 2 5 2 3" xfId="10349"/>
    <cellStyle name="Comma 4 3 6 2 5 3" xfId="10350"/>
    <cellStyle name="Comma 4 3 6 2 5 3 2" xfId="10351"/>
    <cellStyle name="Comma 4 3 6 2 5 3 3" xfId="10352"/>
    <cellStyle name="Comma 4 3 6 2 5 4" xfId="10353"/>
    <cellStyle name="Comma 4 3 6 2 5 5" xfId="10354"/>
    <cellStyle name="Comma 4 3 6 2 6" xfId="10355"/>
    <cellStyle name="Comma 4 3 6 2 6 2" xfId="10356"/>
    <cellStyle name="Comma 4 3 6 2 6 3" xfId="10357"/>
    <cellStyle name="Comma 4 3 6 2 7" xfId="10358"/>
    <cellStyle name="Comma 4 3 6 2 7 2" xfId="10359"/>
    <cellStyle name="Comma 4 3 6 2 7 3" xfId="10360"/>
    <cellStyle name="Comma 4 3 6 2 8" xfId="10361"/>
    <cellStyle name="Comma 4 3 6 2 9" xfId="10362"/>
    <cellStyle name="Comma 4 3 6 3" xfId="10363"/>
    <cellStyle name="Comma 4 3 6 3 2" xfId="10364"/>
    <cellStyle name="Comma 4 3 6 3 2 2" xfId="10365"/>
    <cellStyle name="Comma 4 3 6 3 2 2 2" xfId="10366"/>
    <cellStyle name="Comma 4 3 6 3 2 2 3" xfId="10367"/>
    <cellStyle name="Comma 4 3 6 3 2 3" xfId="10368"/>
    <cellStyle name="Comma 4 3 6 3 2 3 2" xfId="10369"/>
    <cellStyle name="Comma 4 3 6 3 2 3 3" xfId="10370"/>
    <cellStyle name="Comma 4 3 6 3 2 4" xfId="10371"/>
    <cellStyle name="Comma 4 3 6 3 2 5" xfId="10372"/>
    <cellStyle name="Comma 4 3 6 3 3" xfId="10373"/>
    <cellStyle name="Comma 4 3 6 3 3 2" xfId="10374"/>
    <cellStyle name="Comma 4 3 6 3 3 2 2" xfId="10375"/>
    <cellStyle name="Comma 4 3 6 3 3 2 3" xfId="10376"/>
    <cellStyle name="Comma 4 3 6 3 3 3" xfId="10377"/>
    <cellStyle name="Comma 4 3 6 3 3 3 2" xfId="10378"/>
    <cellStyle name="Comma 4 3 6 3 3 3 3" xfId="10379"/>
    <cellStyle name="Comma 4 3 6 3 3 4" xfId="10380"/>
    <cellStyle name="Comma 4 3 6 3 3 5" xfId="10381"/>
    <cellStyle name="Comma 4 3 6 3 4" xfId="10382"/>
    <cellStyle name="Comma 4 3 6 3 4 2" xfId="10383"/>
    <cellStyle name="Comma 4 3 6 3 4 2 2" xfId="10384"/>
    <cellStyle name="Comma 4 3 6 3 4 2 3" xfId="10385"/>
    <cellStyle name="Comma 4 3 6 3 4 3" xfId="10386"/>
    <cellStyle name="Comma 4 3 6 3 4 3 2" xfId="10387"/>
    <cellStyle name="Comma 4 3 6 3 4 3 3" xfId="10388"/>
    <cellStyle name="Comma 4 3 6 3 4 4" xfId="10389"/>
    <cellStyle name="Comma 4 3 6 3 4 5" xfId="10390"/>
    <cellStyle name="Comma 4 3 6 3 5" xfId="10391"/>
    <cellStyle name="Comma 4 3 6 3 5 2" xfId="10392"/>
    <cellStyle name="Comma 4 3 6 3 5 2 2" xfId="10393"/>
    <cellStyle name="Comma 4 3 6 3 5 2 3" xfId="10394"/>
    <cellStyle name="Comma 4 3 6 3 5 3" xfId="10395"/>
    <cellStyle name="Comma 4 3 6 3 5 3 2" xfId="10396"/>
    <cellStyle name="Comma 4 3 6 3 5 3 3" xfId="10397"/>
    <cellStyle name="Comma 4 3 6 3 5 4" xfId="10398"/>
    <cellStyle name="Comma 4 3 6 3 5 5" xfId="10399"/>
    <cellStyle name="Comma 4 3 6 3 6" xfId="10400"/>
    <cellStyle name="Comma 4 3 6 3 6 2" xfId="10401"/>
    <cellStyle name="Comma 4 3 6 3 6 3" xfId="10402"/>
    <cellStyle name="Comma 4 3 6 3 7" xfId="10403"/>
    <cellStyle name="Comma 4 3 6 3 7 2" xfId="10404"/>
    <cellStyle name="Comma 4 3 6 3 7 3" xfId="10405"/>
    <cellStyle name="Comma 4 3 6 3 8" xfId="10406"/>
    <cellStyle name="Comma 4 3 6 3 9" xfId="10407"/>
    <cellStyle name="Comma 4 3 6 4" xfId="10408"/>
    <cellStyle name="Comma 4 3 6 4 2" xfId="10409"/>
    <cellStyle name="Comma 4 3 6 4 2 2" xfId="10410"/>
    <cellStyle name="Comma 4 3 6 4 2 2 2" xfId="10411"/>
    <cellStyle name="Comma 4 3 6 4 2 2 3" xfId="10412"/>
    <cellStyle name="Comma 4 3 6 4 2 3" xfId="10413"/>
    <cellStyle name="Comma 4 3 6 4 2 3 2" xfId="10414"/>
    <cellStyle name="Comma 4 3 6 4 2 3 3" xfId="10415"/>
    <cellStyle name="Comma 4 3 6 4 2 4" xfId="10416"/>
    <cellStyle name="Comma 4 3 6 4 2 5" xfId="10417"/>
    <cellStyle name="Comma 4 3 6 4 3" xfId="10418"/>
    <cellStyle name="Comma 4 3 6 4 3 2" xfId="10419"/>
    <cellStyle name="Comma 4 3 6 4 3 2 2" xfId="10420"/>
    <cellStyle name="Comma 4 3 6 4 3 2 3" xfId="10421"/>
    <cellStyle name="Comma 4 3 6 4 3 3" xfId="10422"/>
    <cellStyle name="Comma 4 3 6 4 3 3 2" xfId="10423"/>
    <cellStyle name="Comma 4 3 6 4 3 3 3" xfId="10424"/>
    <cellStyle name="Comma 4 3 6 4 3 4" xfId="10425"/>
    <cellStyle name="Comma 4 3 6 4 3 5" xfId="10426"/>
    <cellStyle name="Comma 4 3 6 4 4" xfId="10427"/>
    <cellStyle name="Comma 4 3 6 4 4 2" xfId="10428"/>
    <cellStyle name="Comma 4 3 6 4 4 2 2" xfId="10429"/>
    <cellStyle name="Comma 4 3 6 4 4 2 3" xfId="10430"/>
    <cellStyle name="Comma 4 3 6 4 4 3" xfId="10431"/>
    <cellStyle name="Comma 4 3 6 4 4 3 2" xfId="10432"/>
    <cellStyle name="Comma 4 3 6 4 4 3 3" xfId="10433"/>
    <cellStyle name="Comma 4 3 6 4 4 4" xfId="10434"/>
    <cellStyle name="Comma 4 3 6 4 4 5" xfId="10435"/>
    <cellStyle name="Comma 4 3 6 4 5" xfId="10436"/>
    <cellStyle name="Comma 4 3 6 4 5 2" xfId="10437"/>
    <cellStyle name="Comma 4 3 6 4 5 2 2" xfId="10438"/>
    <cellStyle name="Comma 4 3 6 4 5 2 3" xfId="10439"/>
    <cellStyle name="Comma 4 3 6 4 5 3" xfId="10440"/>
    <cellStyle name="Comma 4 3 6 4 5 3 2" xfId="10441"/>
    <cellStyle name="Comma 4 3 6 4 5 3 3" xfId="10442"/>
    <cellStyle name="Comma 4 3 6 4 5 4" xfId="10443"/>
    <cellStyle name="Comma 4 3 6 4 5 5" xfId="10444"/>
    <cellStyle name="Comma 4 3 6 4 6" xfId="10445"/>
    <cellStyle name="Comma 4 3 6 4 6 2" xfId="10446"/>
    <cellStyle name="Comma 4 3 6 4 6 3" xfId="10447"/>
    <cellStyle name="Comma 4 3 6 4 7" xfId="10448"/>
    <cellStyle name="Comma 4 3 6 4 7 2" xfId="10449"/>
    <cellStyle name="Comma 4 3 6 4 7 3" xfId="10450"/>
    <cellStyle name="Comma 4 3 6 4 8" xfId="10451"/>
    <cellStyle name="Comma 4 3 6 4 9" xfId="10452"/>
    <cellStyle name="Comma 4 3 6 5" xfId="10453"/>
    <cellStyle name="Comma 4 3 6 5 2" xfId="10454"/>
    <cellStyle name="Comma 4 3 6 5 2 2" xfId="10455"/>
    <cellStyle name="Comma 4 3 6 5 2 2 2" xfId="10456"/>
    <cellStyle name="Comma 4 3 6 5 2 2 3" xfId="10457"/>
    <cellStyle name="Comma 4 3 6 5 2 3" xfId="10458"/>
    <cellStyle name="Comma 4 3 6 5 2 3 2" xfId="10459"/>
    <cellStyle name="Comma 4 3 6 5 2 3 3" xfId="10460"/>
    <cellStyle name="Comma 4 3 6 5 2 4" xfId="10461"/>
    <cellStyle name="Comma 4 3 6 5 2 5" xfId="10462"/>
    <cellStyle name="Comma 4 3 6 5 3" xfId="10463"/>
    <cellStyle name="Comma 4 3 6 5 3 2" xfId="10464"/>
    <cellStyle name="Comma 4 3 6 5 3 2 2" xfId="10465"/>
    <cellStyle name="Comma 4 3 6 5 3 2 3" xfId="10466"/>
    <cellStyle name="Comma 4 3 6 5 3 3" xfId="10467"/>
    <cellStyle name="Comma 4 3 6 5 3 3 2" xfId="10468"/>
    <cellStyle name="Comma 4 3 6 5 3 3 3" xfId="10469"/>
    <cellStyle name="Comma 4 3 6 5 3 4" xfId="10470"/>
    <cellStyle name="Comma 4 3 6 5 3 5" xfId="10471"/>
    <cellStyle name="Comma 4 3 6 5 4" xfId="10472"/>
    <cellStyle name="Comma 4 3 6 5 4 2" xfId="10473"/>
    <cellStyle name="Comma 4 3 6 5 4 2 2" xfId="10474"/>
    <cellStyle name="Comma 4 3 6 5 4 2 3" xfId="10475"/>
    <cellStyle name="Comma 4 3 6 5 4 3" xfId="10476"/>
    <cellStyle name="Comma 4 3 6 5 4 3 2" xfId="10477"/>
    <cellStyle name="Comma 4 3 6 5 4 3 3" xfId="10478"/>
    <cellStyle name="Comma 4 3 6 5 4 4" xfId="10479"/>
    <cellStyle name="Comma 4 3 6 5 4 5" xfId="10480"/>
    <cellStyle name="Comma 4 3 6 5 5" xfId="10481"/>
    <cellStyle name="Comma 4 3 6 5 5 2" xfId="10482"/>
    <cellStyle name="Comma 4 3 6 5 5 2 2" xfId="10483"/>
    <cellStyle name="Comma 4 3 6 5 5 2 3" xfId="10484"/>
    <cellStyle name="Comma 4 3 6 5 5 3" xfId="10485"/>
    <cellStyle name="Comma 4 3 6 5 5 3 2" xfId="10486"/>
    <cellStyle name="Comma 4 3 6 5 5 3 3" xfId="10487"/>
    <cellStyle name="Comma 4 3 6 5 5 4" xfId="10488"/>
    <cellStyle name="Comma 4 3 6 5 5 5" xfId="10489"/>
    <cellStyle name="Comma 4 3 6 5 6" xfId="10490"/>
    <cellStyle name="Comma 4 3 6 5 6 2" xfId="10491"/>
    <cellStyle name="Comma 4 3 6 5 6 3" xfId="10492"/>
    <cellStyle name="Comma 4 3 6 5 7" xfId="10493"/>
    <cellStyle name="Comma 4 3 6 5 7 2" xfId="10494"/>
    <cellStyle name="Comma 4 3 6 5 7 3" xfId="10495"/>
    <cellStyle name="Comma 4 3 6 5 8" xfId="10496"/>
    <cellStyle name="Comma 4 3 6 5 9" xfId="10497"/>
    <cellStyle name="Comma 4 3 6 6" xfId="10498"/>
    <cellStyle name="Comma 4 3 6 6 2" xfId="10499"/>
    <cellStyle name="Comma 4 3 6 6 2 2" xfId="10500"/>
    <cellStyle name="Comma 4 3 6 6 2 2 2" xfId="10501"/>
    <cellStyle name="Comma 4 3 6 6 2 2 3" xfId="10502"/>
    <cellStyle name="Comma 4 3 6 6 2 3" xfId="10503"/>
    <cellStyle name="Comma 4 3 6 6 2 3 2" xfId="10504"/>
    <cellStyle name="Comma 4 3 6 6 2 3 3" xfId="10505"/>
    <cellStyle name="Comma 4 3 6 6 2 4" xfId="10506"/>
    <cellStyle name="Comma 4 3 6 6 2 5" xfId="10507"/>
    <cellStyle name="Comma 4 3 6 6 3" xfId="10508"/>
    <cellStyle name="Comma 4 3 6 6 3 2" xfId="10509"/>
    <cellStyle name="Comma 4 3 6 6 3 2 2" xfId="10510"/>
    <cellStyle name="Comma 4 3 6 6 3 2 3" xfId="10511"/>
    <cellStyle name="Comma 4 3 6 6 3 3" xfId="10512"/>
    <cellStyle name="Comma 4 3 6 6 3 3 2" xfId="10513"/>
    <cellStyle name="Comma 4 3 6 6 3 3 3" xfId="10514"/>
    <cellStyle name="Comma 4 3 6 6 3 4" xfId="10515"/>
    <cellStyle name="Comma 4 3 6 6 3 5" xfId="10516"/>
    <cellStyle name="Comma 4 3 6 6 4" xfId="10517"/>
    <cellStyle name="Comma 4 3 6 6 4 2" xfId="10518"/>
    <cellStyle name="Comma 4 3 6 6 4 2 2" xfId="10519"/>
    <cellStyle name="Comma 4 3 6 6 4 2 3" xfId="10520"/>
    <cellStyle name="Comma 4 3 6 6 4 3" xfId="10521"/>
    <cellStyle name="Comma 4 3 6 6 4 3 2" xfId="10522"/>
    <cellStyle name="Comma 4 3 6 6 4 3 3" xfId="10523"/>
    <cellStyle name="Comma 4 3 6 6 4 4" xfId="10524"/>
    <cellStyle name="Comma 4 3 6 6 4 5" xfId="10525"/>
    <cellStyle name="Comma 4 3 6 6 5" xfId="10526"/>
    <cellStyle name="Comma 4 3 6 6 5 2" xfId="10527"/>
    <cellStyle name="Comma 4 3 6 6 5 2 2" xfId="10528"/>
    <cellStyle name="Comma 4 3 6 6 5 2 3" xfId="10529"/>
    <cellStyle name="Comma 4 3 6 6 5 3" xfId="10530"/>
    <cellStyle name="Comma 4 3 6 6 5 3 2" xfId="10531"/>
    <cellStyle name="Comma 4 3 6 6 5 3 3" xfId="10532"/>
    <cellStyle name="Comma 4 3 6 6 5 4" xfId="10533"/>
    <cellStyle name="Comma 4 3 6 6 5 5" xfId="10534"/>
    <cellStyle name="Comma 4 3 6 6 6" xfId="10535"/>
    <cellStyle name="Comma 4 3 6 6 6 2" xfId="10536"/>
    <cellStyle name="Comma 4 3 6 6 6 3" xfId="10537"/>
    <cellStyle name="Comma 4 3 6 6 7" xfId="10538"/>
    <cellStyle name="Comma 4 3 6 6 7 2" xfId="10539"/>
    <cellStyle name="Comma 4 3 6 6 7 3" xfId="10540"/>
    <cellStyle name="Comma 4 3 6 6 8" xfId="10541"/>
    <cellStyle name="Comma 4 3 6 6 9" xfId="10542"/>
    <cellStyle name="Comma 4 3 6 7" xfId="10543"/>
    <cellStyle name="Comma 4 3 6 7 2" xfId="10544"/>
    <cellStyle name="Comma 4 3 6 7 2 2" xfId="10545"/>
    <cellStyle name="Comma 4 3 6 7 2 2 2" xfId="10546"/>
    <cellStyle name="Comma 4 3 6 7 2 2 3" xfId="10547"/>
    <cellStyle name="Comma 4 3 6 7 2 3" xfId="10548"/>
    <cellStyle name="Comma 4 3 6 7 2 3 2" xfId="10549"/>
    <cellStyle name="Comma 4 3 6 7 2 3 3" xfId="10550"/>
    <cellStyle name="Comma 4 3 6 7 2 4" xfId="10551"/>
    <cellStyle name="Comma 4 3 6 7 2 5" xfId="10552"/>
    <cellStyle name="Comma 4 3 6 7 3" xfId="10553"/>
    <cellStyle name="Comma 4 3 6 7 3 2" xfId="10554"/>
    <cellStyle name="Comma 4 3 6 7 3 2 2" xfId="10555"/>
    <cellStyle name="Comma 4 3 6 7 3 2 3" xfId="10556"/>
    <cellStyle name="Comma 4 3 6 7 3 3" xfId="10557"/>
    <cellStyle name="Comma 4 3 6 7 3 3 2" xfId="10558"/>
    <cellStyle name="Comma 4 3 6 7 3 3 3" xfId="10559"/>
    <cellStyle name="Comma 4 3 6 7 3 4" xfId="10560"/>
    <cellStyle name="Comma 4 3 6 7 3 5" xfId="10561"/>
    <cellStyle name="Comma 4 3 6 7 4" xfId="10562"/>
    <cellStyle name="Comma 4 3 6 7 4 2" xfId="10563"/>
    <cellStyle name="Comma 4 3 6 7 4 2 2" xfId="10564"/>
    <cellStyle name="Comma 4 3 6 7 4 2 3" xfId="10565"/>
    <cellStyle name="Comma 4 3 6 7 4 3" xfId="10566"/>
    <cellStyle name="Comma 4 3 6 7 4 3 2" xfId="10567"/>
    <cellStyle name="Comma 4 3 6 7 4 3 3" xfId="10568"/>
    <cellStyle name="Comma 4 3 6 7 4 4" xfId="10569"/>
    <cellStyle name="Comma 4 3 6 7 4 5" xfId="10570"/>
    <cellStyle name="Comma 4 3 6 7 5" xfId="10571"/>
    <cellStyle name="Comma 4 3 6 7 5 2" xfId="10572"/>
    <cellStyle name="Comma 4 3 6 7 5 2 2" xfId="10573"/>
    <cellStyle name="Comma 4 3 6 7 5 2 3" xfId="10574"/>
    <cellStyle name="Comma 4 3 6 7 5 3" xfId="10575"/>
    <cellStyle name="Comma 4 3 6 7 5 3 2" xfId="10576"/>
    <cellStyle name="Comma 4 3 6 7 5 3 3" xfId="10577"/>
    <cellStyle name="Comma 4 3 6 7 5 4" xfId="10578"/>
    <cellStyle name="Comma 4 3 6 7 5 5" xfId="10579"/>
    <cellStyle name="Comma 4 3 6 7 6" xfId="10580"/>
    <cellStyle name="Comma 4 3 6 7 6 2" xfId="10581"/>
    <cellStyle name="Comma 4 3 6 7 6 3" xfId="10582"/>
    <cellStyle name="Comma 4 3 6 7 7" xfId="10583"/>
    <cellStyle name="Comma 4 3 6 7 7 2" xfId="10584"/>
    <cellStyle name="Comma 4 3 6 7 7 3" xfId="10585"/>
    <cellStyle name="Comma 4 3 6 7 8" xfId="10586"/>
    <cellStyle name="Comma 4 3 6 7 9" xfId="10587"/>
    <cellStyle name="Comma 4 3 6 8" xfId="10588"/>
    <cellStyle name="Comma 4 3 6 8 2" xfId="10589"/>
    <cellStyle name="Comma 4 3 6 8 2 2" xfId="10590"/>
    <cellStyle name="Comma 4 3 6 8 2 3" xfId="10591"/>
    <cellStyle name="Comma 4 3 6 8 3" xfId="10592"/>
    <cellStyle name="Comma 4 3 6 8 3 2" xfId="10593"/>
    <cellStyle name="Comma 4 3 6 8 3 3" xfId="10594"/>
    <cellStyle name="Comma 4 3 6 8 4" xfId="10595"/>
    <cellStyle name="Comma 4 3 6 8 5" xfId="10596"/>
    <cellStyle name="Comma 4 3 6 9" xfId="10597"/>
    <cellStyle name="Comma 4 3 6 9 2" xfId="10598"/>
    <cellStyle name="Comma 4 3 6 9 2 2" xfId="10599"/>
    <cellStyle name="Comma 4 3 6 9 2 3" xfId="10600"/>
    <cellStyle name="Comma 4 3 6 9 3" xfId="10601"/>
    <cellStyle name="Comma 4 3 6 9 3 2" xfId="10602"/>
    <cellStyle name="Comma 4 3 6 9 3 3" xfId="10603"/>
    <cellStyle name="Comma 4 3 6 9 4" xfId="10604"/>
    <cellStyle name="Comma 4 3 6 9 5" xfId="10605"/>
    <cellStyle name="Comma 4 3 7" xfId="10606"/>
    <cellStyle name="Comma 4 3 7 10" xfId="10607"/>
    <cellStyle name="Comma 4 3 7 10 2" xfId="10608"/>
    <cellStyle name="Comma 4 3 7 10 2 2" xfId="10609"/>
    <cellStyle name="Comma 4 3 7 10 2 3" xfId="10610"/>
    <cellStyle name="Comma 4 3 7 10 3" xfId="10611"/>
    <cellStyle name="Comma 4 3 7 10 3 2" xfId="10612"/>
    <cellStyle name="Comma 4 3 7 10 3 3" xfId="10613"/>
    <cellStyle name="Comma 4 3 7 10 4" xfId="10614"/>
    <cellStyle name="Comma 4 3 7 10 5" xfId="10615"/>
    <cellStyle name="Comma 4 3 7 11" xfId="10616"/>
    <cellStyle name="Comma 4 3 7 11 2" xfId="10617"/>
    <cellStyle name="Comma 4 3 7 11 2 2" xfId="10618"/>
    <cellStyle name="Comma 4 3 7 11 2 3" xfId="10619"/>
    <cellStyle name="Comma 4 3 7 11 3" xfId="10620"/>
    <cellStyle name="Comma 4 3 7 11 3 2" xfId="10621"/>
    <cellStyle name="Comma 4 3 7 11 3 3" xfId="10622"/>
    <cellStyle name="Comma 4 3 7 11 4" xfId="10623"/>
    <cellStyle name="Comma 4 3 7 11 5" xfId="10624"/>
    <cellStyle name="Comma 4 3 7 12" xfId="10625"/>
    <cellStyle name="Comma 4 3 7 12 2" xfId="10626"/>
    <cellStyle name="Comma 4 3 7 12 3" xfId="10627"/>
    <cellStyle name="Comma 4 3 7 13" xfId="10628"/>
    <cellStyle name="Comma 4 3 7 13 2" xfId="10629"/>
    <cellStyle name="Comma 4 3 7 13 3" xfId="10630"/>
    <cellStyle name="Comma 4 3 7 14" xfId="10631"/>
    <cellStyle name="Comma 4 3 7 14 2" xfId="10632"/>
    <cellStyle name="Comma 4 3 7 14 3" xfId="10633"/>
    <cellStyle name="Comma 4 3 7 15" xfId="10634"/>
    <cellStyle name="Comma 4 3 7 16" xfId="10635"/>
    <cellStyle name="Comma 4 3 7 2" xfId="10636"/>
    <cellStyle name="Comma 4 3 7 2 2" xfId="10637"/>
    <cellStyle name="Comma 4 3 7 2 2 2" xfId="10638"/>
    <cellStyle name="Comma 4 3 7 2 2 2 2" xfId="10639"/>
    <cellStyle name="Comma 4 3 7 2 2 2 3" xfId="10640"/>
    <cellStyle name="Comma 4 3 7 2 2 3" xfId="10641"/>
    <cellStyle name="Comma 4 3 7 2 2 3 2" xfId="10642"/>
    <cellStyle name="Comma 4 3 7 2 2 3 3" xfId="10643"/>
    <cellStyle name="Comma 4 3 7 2 2 4" xfId="10644"/>
    <cellStyle name="Comma 4 3 7 2 2 5" xfId="10645"/>
    <cellStyle name="Comma 4 3 7 2 3" xfId="10646"/>
    <cellStyle name="Comma 4 3 7 2 3 2" xfId="10647"/>
    <cellStyle name="Comma 4 3 7 2 3 2 2" xfId="10648"/>
    <cellStyle name="Comma 4 3 7 2 3 2 3" xfId="10649"/>
    <cellStyle name="Comma 4 3 7 2 3 3" xfId="10650"/>
    <cellStyle name="Comma 4 3 7 2 3 3 2" xfId="10651"/>
    <cellStyle name="Comma 4 3 7 2 3 3 3" xfId="10652"/>
    <cellStyle name="Comma 4 3 7 2 3 4" xfId="10653"/>
    <cellStyle name="Comma 4 3 7 2 3 5" xfId="10654"/>
    <cellStyle name="Comma 4 3 7 2 4" xfId="10655"/>
    <cellStyle name="Comma 4 3 7 2 4 2" xfId="10656"/>
    <cellStyle name="Comma 4 3 7 2 4 2 2" xfId="10657"/>
    <cellStyle name="Comma 4 3 7 2 4 2 3" xfId="10658"/>
    <cellStyle name="Comma 4 3 7 2 4 3" xfId="10659"/>
    <cellStyle name="Comma 4 3 7 2 4 3 2" xfId="10660"/>
    <cellStyle name="Comma 4 3 7 2 4 3 3" xfId="10661"/>
    <cellStyle name="Comma 4 3 7 2 4 4" xfId="10662"/>
    <cellStyle name="Comma 4 3 7 2 4 5" xfId="10663"/>
    <cellStyle name="Comma 4 3 7 2 5" xfId="10664"/>
    <cellStyle name="Comma 4 3 7 2 5 2" xfId="10665"/>
    <cellStyle name="Comma 4 3 7 2 5 2 2" xfId="10666"/>
    <cellStyle name="Comma 4 3 7 2 5 2 3" xfId="10667"/>
    <cellStyle name="Comma 4 3 7 2 5 3" xfId="10668"/>
    <cellStyle name="Comma 4 3 7 2 5 3 2" xfId="10669"/>
    <cellStyle name="Comma 4 3 7 2 5 3 3" xfId="10670"/>
    <cellStyle name="Comma 4 3 7 2 5 4" xfId="10671"/>
    <cellStyle name="Comma 4 3 7 2 5 5" xfId="10672"/>
    <cellStyle name="Comma 4 3 7 2 6" xfId="10673"/>
    <cellStyle name="Comma 4 3 7 2 6 2" xfId="10674"/>
    <cellStyle name="Comma 4 3 7 2 6 3" xfId="10675"/>
    <cellStyle name="Comma 4 3 7 2 7" xfId="10676"/>
    <cellStyle name="Comma 4 3 7 2 7 2" xfId="10677"/>
    <cellStyle name="Comma 4 3 7 2 7 3" xfId="10678"/>
    <cellStyle name="Comma 4 3 7 2 8" xfId="10679"/>
    <cellStyle name="Comma 4 3 7 2 9" xfId="10680"/>
    <cellStyle name="Comma 4 3 7 3" xfId="10681"/>
    <cellStyle name="Comma 4 3 7 3 2" xfId="10682"/>
    <cellStyle name="Comma 4 3 7 3 2 2" xfId="10683"/>
    <cellStyle name="Comma 4 3 7 3 2 2 2" xfId="10684"/>
    <cellStyle name="Comma 4 3 7 3 2 2 3" xfId="10685"/>
    <cellStyle name="Comma 4 3 7 3 2 3" xfId="10686"/>
    <cellStyle name="Comma 4 3 7 3 2 3 2" xfId="10687"/>
    <cellStyle name="Comma 4 3 7 3 2 3 3" xfId="10688"/>
    <cellStyle name="Comma 4 3 7 3 2 4" xfId="10689"/>
    <cellStyle name="Comma 4 3 7 3 2 5" xfId="10690"/>
    <cellStyle name="Comma 4 3 7 3 3" xfId="10691"/>
    <cellStyle name="Comma 4 3 7 3 3 2" xfId="10692"/>
    <cellStyle name="Comma 4 3 7 3 3 2 2" xfId="10693"/>
    <cellStyle name="Comma 4 3 7 3 3 2 3" xfId="10694"/>
    <cellStyle name="Comma 4 3 7 3 3 3" xfId="10695"/>
    <cellStyle name="Comma 4 3 7 3 3 3 2" xfId="10696"/>
    <cellStyle name="Comma 4 3 7 3 3 3 3" xfId="10697"/>
    <cellStyle name="Comma 4 3 7 3 3 4" xfId="10698"/>
    <cellStyle name="Comma 4 3 7 3 3 5" xfId="10699"/>
    <cellStyle name="Comma 4 3 7 3 4" xfId="10700"/>
    <cellStyle name="Comma 4 3 7 3 4 2" xfId="10701"/>
    <cellStyle name="Comma 4 3 7 3 4 2 2" xfId="10702"/>
    <cellStyle name="Comma 4 3 7 3 4 2 3" xfId="10703"/>
    <cellStyle name="Comma 4 3 7 3 4 3" xfId="10704"/>
    <cellStyle name="Comma 4 3 7 3 4 3 2" xfId="10705"/>
    <cellStyle name="Comma 4 3 7 3 4 3 3" xfId="10706"/>
    <cellStyle name="Comma 4 3 7 3 4 4" xfId="10707"/>
    <cellStyle name="Comma 4 3 7 3 4 5" xfId="10708"/>
    <cellStyle name="Comma 4 3 7 3 5" xfId="10709"/>
    <cellStyle name="Comma 4 3 7 3 5 2" xfId="10710"/>
    <cellStyle name="Comma 4 3 7 3 5 2 2" xfId="10711"/>
    <cellStyle name="Comma 4 3 7 3 5 2 3" xfId="10712"/>
    <cellStyle name="Comma 4 3 7 3 5 3" xfId="10713"/>
    <cellStyle name="Comma 4 3 7 3 5 3 2" xfId="10714"/>
    <cellStyle name="Comma 4 3 7 3 5 3 3" xfId="10715"/>
    <cellStyle name="Comma 4 3 7 3 5 4" xfId="10716"/>
    <cellStyle name="Comma 4 3 7 3 5 5" xfId="10717"/>
    <cellStyle name="Comma 4 3 7 3 6" xfId="10718"/>
    <cellStyle name="Comma 4 3 7 3 6 2" xfId="10719"/>
    <cellStyle name="Comma 4 3 7 3 6 3" xfId="10720"/>
    <cellStyle name="Comma 4 3 7 3 7" xfId="10721"/>
    <cellStyle name="Comma 4 3 7 3 7 2" xfId="10722"/>
    <cellStyle name="Comma 4 3 7 3 7 3" xfId="10723"/>
    <cellStyle name="Comma 4 3 7 3 8" xfId="10724"/>
    <cellStyle name="Comma 4 3 7 3 9" xfId="10725"/>
    <cellStyle name="Comma 4 3 7 4" xfId="10726"/>
    <cellStyle name="Comma 4 3 7 4 2" xfId="10727"/>
    <cellStyle name="Comma 4 3 7 4 2 2" xfId="10728"/>
    <cellStyle name="Comma 4 3 7 4 2 2 2" xfId="10729"/>
    <cellStyle name="Comma 4 3 7 4 2 2 3" xfId="10730"/>
    <cellStyle name="Comma 4 3 7 4 2 3" xfId="10731"/>
    <cellStyle name="Comma 4 3 7 4 2 3 2" xfId="10732"/>
    <cellStyle name="Comma 4 3 7 4 2 3 3" xfId="10733"/>
    <cellStyle name="Comma 4 3 7 4 2 4" xfId="10734"/>
    <cellStyle name="Comma 4 3 7 4 2 5" xfId="10735"/>
    <cellStyle name="Comma 4 3 7 4 3" xfId="10736"/>
    <cellStyle name="Comma 4 3 7 4 3 2" xfId="10737"/>
    <cellStyle name="Comma 4 3 7 4 3 2 2" xfId="10738"/>
    <cellStyle name="Comma 4 3 7 4 3 2 3" xfId="10739"/>
    <cellStyle name="Comma 4 3 7 4 3 3" xfId="10740"/>
    <cellStyle name="Comma 4 3 7 4 3 3 2" xfId="10741"/>
    <cellStyle name="Comma 4 3 7 4 3 3 3" xfId="10742"/>
    <cellStyle name="Comma 4 3 7 4 3 4" xfId="10743"/>
    <cellStyle name="Comma 4 3 7 4 3 5" xfId="10744"/>
    <cellStyle name="Comma 4 3 7 4 4" xfId="10745"/>
    <cellStyle name="Comma 4 3 7 4 4 2" xfId="10746"/>
    <cellStyle name="Comma 4 3 7 4 4 2 2" xfId="10747"/>
    <cellStyle name="Comma 4 3 7 4 4 2 3" xfId="10748"/>
    <cellStyle name="Comma 4 3 7 4 4 3" xfId="10749"/>
    <cellStyle name="Comma 4 3 7 4 4 3 2" xfId="10750"/>
    <cellStyle name="Comma 4 3 7 4 4 3 3" xfId="10751"/>
    <cellStyle name="Comma 4 3 7 4 4 4" xfId="10752"/>
    <cellStyle name="Comma 4 3 7 4 4 5" xfId="10753"/>
    <cellStyle name="Comma 4 3 7 4 5" xfId="10754"/>
    <cellStyle name="Comma 4 3 7 4 5 2" xfId="10755"/>
    <cellStyle name="Comma 4 3 7 4 5 2 2" xfId="10756"/>
    <cellStyle name="Comma 4 3 7 4 5 2 3" xfId="10757"/>
    <cellStyle name="Comma 4 3 7 4 5 3" xfId="10758"/>
    <cellStyle name="Comma 4 3 7 4 5 3 2" xfId="10759"/>
    <cellStyle name="Comma 4 3 7 4 5 3 3" xfId="10760"/>
    <cellStyle name="Comma 4 3 7 4 5 4" xfId="10761"/>
    <cellStyle name="Comma 4 3 7 4 5 5" xfId="10762"/>
    <cellStyle name="Comma 4 3 7 4 6" xfId="10763"/>
    <cellStyle name="Comma 4 3 7 4 6 2" xfId="10764"/>
    <cellStyle name="Comma 4 3 7 4 6 3" xfId="10765"/>
    <cellStyle name="Comma 4 3 7 4 7" xfId="10766"/>
    <cellStyle name="Comma 4 3 7 4 7 2" xfId="10767"/>
    <cellStyle name="Comma 4 3 7 4 7 3" xfId="10768"/>
    <cellStyle name="Comma 4 3 7 4 8" xfId="10769"/>
    <cellStyle name="Comma 4 3 7 4 9" xfId="10770"/>
    <cellStyle name="Comma 4 3 7 5" xfId="10771"/>
    <cellStyle name="Comma 4 3 7 5 2" xfId="10772"/>
    <cellStyle name="Comma 4 3 7 5 2 2" xfId="10773"/>
    <cellStyle name="Comma 4 3 7 5 2 2 2" xfId="10774"/>
    <cellStyle name="Comma 4 3 7 5 2 2 3" xfId="10775"/>
    <cellStyle name="Comma 4 3 7 5 2 3" xfId="10776"/>
    <cellStyle name="Comma 4 3 7 5 2 3 2" xfId="10777"/>
    <cellStyle name="Comma 4 3 7 5 2 3 3" xfId="10778"/>
    <cellStyle name="Comma 4 3 7 5 2 4" xfId="10779"/>
    <cellStyle name="Comma 4 3 7 5 2 5" xfId="10780"/>
    <cellStyle name="Comma 4 3 7 5 3" xfId="10781"/>
    <cellStyle name="Comma 4 3 7 5 3 2" xfId="10782"/>
    <cellStyle name="Comma 4 3 7 5 3 2 2" xfId="10783"/>
    <cellStyle name="Comma 4 3 7 5 3 2 3" xfId="10784"/>
    <cellStyle name="Comma 4 3 7 5 3 3" xfId="10785"/>
    <cellStyle name="Comma 4 3 7 5 3 3 2" xfId="10786"/>
    <cellStyle name="Comma 4 3 7 5 3 3 3" xfId="10787"/>
    <cellStyle name="Comma 4 3 7 5 3 4" xfId="10788"/>
    <cellStyle name="Comma 4 3 7 5 3 5" xfId="10789"/>
    <cellStyle name="Comma 4 3 7 5 4" xfId="10790"/>
    <cellStyle name="Comma 4 3 7 5 4 2" xfId="10791"/>
    <cellStyle name="Comma 4 3 7 5 4 2 2" xfId="10792"/>
    <cellStyle name="Comma 4 3 7 5 4 2 3" xfId="10793"/>
    <cellStyle name="Comma 4 3 7 5 4 3" xfId="10794"/>
    <cellStyle name="Comma 4 3 7 5 4 3 2" xfId="10795"/>
    <cellStyle name="Comma 4 3 7 5 4 3 3" xfId="10796"/>
    <cellStyle name="Comma 4 3 7 5 4 4" xfId="10797"/>
    <cellStyle name="Comma 4 3 7 5 4 5" xfId="10798"/>
    <cellStyle name="Comma 4 3 7 5 5" xfId="10799"/>
    <cellStyle name="Comma 4 3 7 5 5 2" xfId="10800"/>
    <cellStyle name="Comma 4 3 7 5 5 2 2" xfId="10801"/>
    <cellStyle name="Comma 4 3 7 5 5 2 3" xfId="10802"/>
    <cellStyle name="Comma 4 3 7 5 5 3" xfId="10803"/>
    <cellStyle name="Comma 4 3 7 5 5 3 2" xfId="10804"/>
    <cellStyle name="Comma 4 3 7 5 5 3 3" xfId="10805"/>
    <cellStyle name="Comma 4 3 7 5 5 4" xfId="10806"/>
    <cellStyle name="Comma 4 3 7 5 5 5" xfId="10807"/>
    <cellStyle name="Comma 4 3 7 5 6" xfId="10808"/>
    <cellStyle name="Comma 4 3 7 5 6 2" xfId="10809"/>
    <cellStyle name="Comma 4 3 7 5 6 3" xfId="10810"/>
    <cellStyle name="Comma 4 3 7 5 7" xfId="10811"/>
    <cellStyle name="Comma 4 3 7 5 7 2" xfId="10812"/>
    <cellStyle name="Comma 4 3 7 5 7 3" xfId="10813"/>
    <cellStyle name="Comma 4 3 7 5 8" xfId="10814"/>
    <cellStyle name="Comma 4 3 7 5 9" xfId="10815"/>
    <cellStyle name="Comma 4 3 7 6" xfId="10816"/>
    <cellStyle name="Comma 4 3 7 6 2" xfId="10817"/>
    <cellStyle name="Comma 4 3 7 6 2 2" xfId="10818"/>
    <cellStyle name="Comma 4 3 7 6 2 2 2" xfId="10819"/>
    <cellStyle name="Comma 4 3 7 6 2 2 3" xfId="10820"/>
    <cellStyle name="Comma 4 3 7 6 2 3" xfId="10821"/>
    <cellStyle name="Comma 4 3 7 6 2 3 2" xfId="10822"/>
    <cellStyle name="Comma 4 3 7 6 2 3 3" xfId="10823"/>
    <cellStyle name="Comma 4 3 7 6 2 4" xfId="10824"/>
    <cellStyle name="Comma 4 3 7 6 2 5" xfId="10825"/>
    <cellStyle name="Comma 4 3 7 6 3" xfId="10826"/>
    <cellStyle name="Comma 4 3 7 6 3 2" xfId="10827"/>
    <cellStyle name="Comma 4 3 7 6 3 2 2" xfId="10828"/>
    <cellStyle name="Comma 4 3 7 6 3 2 3" xfId="10829"/>
    <cellStyle name="Comma 4 3 7 6 3 3" xfId="10830"/>
    <cellStyle name="Comma 4 3 7 6 3 3 2" xfId="10831"/>
    <cellStyle name="Comma 4 3 7 6 3 3 3" xfId="10832"/>
    <cellStyle name="Comma 4 3 7 6 3 4" xfId="10833"/>
    <cellStyle name="Comma 4 3 7 6 3 5" xfId="10834"/>
    <cellStyle name="Comma 4 3 7 6 4" xfId="10835"/>
    <cellStyle name="Comma 4 3 7 6 4 2" xfId="10836"/>
    <cellStyle name="Comma 4 3 7 6 4 2 2" xfId="10837"/>
    <cellStyle name="Comma 4 3 7 6 4 2 3" xfId="10838"/>
    <cellStyle name="Comma 4 3 7 6 4 3" xfId="10839"/>
    <cellStyle name="Comma 4 3 7 6 4 3 2" xfId="10840"/>
    <cellStyle name="Comma 4 3 7 6 4 3 3" xfId="10841"/>
    <cellStyle name="Comma 4 3 7 6 4 4" xfId="10842"/>
    <cellStyle name="Comma 4 3 7 6 4 5" xfId="10843"/>
    <cellStyle name="Comma 4 3 7 6 5" xfId="10844"/>
    <cellStyle name="Comma 4 3 7 6 5 2" xfId="10845"/>
    <cellStyle name="Comma 4 3 7 6 5 2 2" xfId="10846"/>
    <cellStyle name="Comma 4 3 7 6 5 2 3" xfId="10847"/>
    <cellStyle name="Comma 4 3 7 6 5 3" xfId="10848"/>
    <cellStyle name="Comma 4 3 7 6 5 3 2" xfId="10849"/>
    <cellStyle name="Comma 4 3 7 6 5 3 3" xfId="10850"/>
    <cellStyle name="Comma 4 3 7 6 5 4" xfId="10851"/>
    <cellStyle name="Comma 4 3 7 6 5 5" xfId="10852"/>
    <cellStyle name="Comma 4 3 7 6 6" xfId="10853"/>
    <cellStyle name="Comma 4 3 7 6 6 2" xfId="10854"/>
    <cellStyle name="Comma 4 3 7 6 6 3" xfId="10855"/>
    <cellStyle name="Comma 4 3 7 6 7" xfId="10856"/>
    <cellStyle name="Comma 4 3 7 6 7 2" xfId="10857"/>
    <cellStyle name="Comma 4 3 7 6 7 3" xfId="10858"/>
    <cellStyle name="Comma 4 3 7 6 8" xfId="10859"/>
    <cellStyle name="Comma 4 3 7 6 9" xfId="10860"/>
    <cellStyle name="Comma 4 3 7 7" xfId="10861"/>
    <cellStyle name="Comma 4 3 7 7 2" xfId="10862"/>
    <cellStyle name="Comma 4 3 7 7 2 2" xfId="10863"/>
    <cellStyle name="Comma 4 3 7 7 2 2 2" xfId="10864"/>
    <cellStyle name="Comma 4 3 7 7 2 2 3" xfId="10865"/>
    <cellStyle name="Comma 4 3 7 7 2 3" xfId="10866"/>
    <cellStyle name="Comma 4 3 7 7 2 3 2" xfId="10867"/>
    <cellStyle name="Comma 4 3 7 7 2 3 3" xfId="10868"/>
    <cellStyle name="Comma 4 3 7 7 2 4" xfId="10869"/>
    <cellStyle name="Comma 4 3 7 7 2 5" xfId="10870"/>
    <cellStyle name="Comma 4 3 7 7 3" xfId="10871"/>
    <cellStyle name="Comma 4 3 7 7 3 2" xfId="10872"/>
    <cellStyle name="Comma 4 3 7 7 3 2 2" xfId="10873"/>
    <cellStyle name="Comma 4 3 7 7 3 2 3" xfId="10874"/>
    <cellStyle name="Comma 4 3 7 7 3 3" xfId="10875"/>
    <cellStyle name="Comma 4 3 7 7 3 3 2" xfId="10876"/>
    <cellStyle name="Comma 4 3 7 7 3 3 3" xfId="10877"/>
    <cellStyle name="Comma 4 3 7 7 3 4" xfId="10878"/>
    <cellStyle name="Comma 4 3 7 7 3 5" xfId="10879"/>
    <cellStyle name="Comma 4 3 7 7 4" xfId="10880"/>
    <cellStyle name="Comma 4 3 7 7 4 2" xfId="10881"/>
    <cellStyle name="Comma 4 3 7 7 4 2 2" xfId="10882"/>
    <cellStyle name="Comma 4 3 7 7 4 2 3" xfId="10883"/>
    <cellStyle name="Comma 4 3 7 7 4 3" xfId="10884"/>
    <cellStyle name="Comma 4 3 7 7 4 3 2" xfId="10885"/>
    <cellStyle name="Comma 4 3 7 7 4 3 3" xfId="10886"/>
    <cellStyle name="Comma 4 3 7 7 4 4" xfId="10887"/>
    <cellStyle name="Comma 4 3 7 7 4 5" xfId="10888"/>
    <cellStyle name="Comma 4 3 7 7 5" xfId="10889"/>
    <cellStyle name="Comma 4 3 7 7 5 2" xfId="10890"/>
    <cellStyle name="Comma 4 3 7 7 5 2 2" xfId="10891"/>
    <cellStyle name="Comma 4 3 7 7 5 2 3" xfId="10892"/>
    <cellStyle name="Comma 4 3 7 7 5 3" xfId="10893"/>
    <cellStyle name="Comma 4 3 7 7 5 3 2" xfId="10894"/>
    <cellStyle name="Comma 4 3 7 7 5 3 3" xfId="10895"/>
    <cellStyle name="Comma 4 3 7 7 5 4" xfId="10896"/>
    <cellStyle name="Comma 4 3 7 7 5 5" xfId="10897"/>
    <cellStyle name="Comma 4 3 7 7 6" xfId="10898"/>
    <cellStyle name="Comma 4 3 7 7 6 2" xfId="10899"/>
    <cellStyle name="Comma 4 3 7 7 6 3" xfId="10900"/>
    <cellStyle name="Comma 4 3 7 7 7" xfId="10901"/>
    <cellStyle name="Comma 4 3 7 7 7 2" xfId="10902"/>
    <cellStyle name="Comma 4 3 7 7 7 3" xfId="10903"/>
    <cellStyle name="Comma 4 3 7 7 8" xfId="10904"/>
    <cellStyle name="Comma 4 3 7 7 9" xfId="10905"/>
    <cellStyle name="Comma 4 3 7 8" xfId="10906"/>
    <cellStyle name="Comma 4 3 7 8 2" xfId="10907"/>
    <cellStyle name="Comma 4 3 7 8 2 2" xfId="10908"/>
    <cellStyle name="Comma 4 3 7 8 2 3" xfId="10909"/>
    <cellStyle name="Comma 4 3 7 8 3" xfId="10910"/>
    <cellStyle name="Comma 4 3 7 8 3 2" xfId="10911"/>
    <cellStyle name="Comma 4 3 7 8 3 3" xfId="10912"/>
    <cellStyle name="Comma 4 3 7 8 4" xfId="10913"/>
    <cellStyle name="Comma 4 3 7 8 5" xfId="10914"/>
    <cellStyle name="Comma 4 3 7 9" xfId="10915"/>
    <cellStyle name="Comma 4 3 7 9 2" xfId="10916"/>
    <cellStyle name="Comma 4 3 7 9 2 2" xfId="10917"/>
    <cellStyle name="Comma 4 3 7 9 2 3" xfId="10918"/>
    <cellStyle name="Comma 4 3 7 9 3" xfId="10919"/>
    <cellStyle name="Comma 4 3 7 9 3 2" xfId="10920"/>
    <cellStyle name="Comma 4 3 7 9 3 3" xfId="10921"/>
    <cellStyle name="Comma 4 3 7 9 4" xfId="10922"/>
    <cellStyle name="Comma 4 3 7 9 5" xfId="10923"/>
    <cellStyle name="Comma 4 3 8" xfId="10924"/>
    <cellStyle name="Comma 4 3 9" xfId="10925"/>
    <cellStyle name="Comma 4 3 9 2" xfId="10926"/>
    <cellStyle name="Comma 4 3 9 2 2" xfId="10927"/>
    <cellStyle name="Comma 4 3 9 2 2 2" xfId="10928"/>
    <cellStyle name="Comma 4 3 9 2 2 3" xfId="10929"/>
    <cellStyle name="Comma 4 3 9 2 3" xfId="10930"/>
    <cellStyle name="Comma 4 3 9 2 3 2" xfId="10931"/>
    <cellStyle name="Comma 4 3 9 2 3 3" xfId="10932"/>
    <cellStyle name="Comma 4 3 9 2 4" xfId="10933"/>
    <cellStyle name="Comma 4 3 9 2 5" xfId="10934"/>
    <cellStyle name="Comma 4 3 9 3" xfId="10935"/>
    <cellStyle name="Comma 4 3 9 3 2" xfId="10936"/>
    <cellStyle name="Comma 4 3 9 3 2 2" xfId="10937"/>
    <cellStyle name="Comma 4 3 9 3 2 3" xfId="10938"/>
    <cellStyle name="Comma 4 3 9 3 3" xfId="10939"/>
    <cellStyle name="Comma 4 3 9 3 3 2" xfId="10940"/>
    <cellStyle name="Comma 4 3 9 3 3 3" xfId="10941"/>
    <cellStyle name="Comma 4 3 9 3 4" xfId="10942"/>
    <cellStyle name="Comma 4 3 9 3 5" xfId="10943"/>
    <cellStyle name="Comma 4 3 9 4" xfId="10944"/>
    <cellStyle name="Comma 4 3 9 4 2" xfId="10945"/>
    <cellStyle name="Comma 4 3 9 4 2 2" xfId="10946"/>
    <cellStyle name="Comma 4 3 9 4 2 3" xfId="10947"/>
    <cellStyle name="Comma 4 3 9 4 3" xfId="10948"/>
    <cellStyle name="Comma 4 3 9 4 3 2" xfId="10949"/>
    <cellStyle name="Comma 4 3 9 4 3 3" xfId="10950"/>
    <cellStyle name="Comma 4 3 9 4 4" xfId="10951"/>
    <cellStyle name="Comma 4 3 9 4 5" xfId="10952"/>
    <cellStyle name="Comma 4 3 9 5" xfId="10953"/>
    <cellStyle name="Comma 4 3 9 5 2" xfId="10954"/>
    <cellStyle name="Comma 4 3 9 5 2 2" xfId="10955"/>
    <cellStyle name="Comma 4 3 9 5 2 3" xfId="10956"/>
    <cellStyle name="Comma 4 3 9 5 3" xfId="10957"/>
    <cellStyle name="Comma 4 3 9 5 3 2" xfId="10958"/>
    <cellStyle name="Comma 4 3 9 5 3 3" xfId="10959"/>
    <cellStyle name="Comma 4 3 9 5 4" xfId="10960"/>
    <cellStyle name="Comma 4 3 9 5 5" xfId="10961"/>
    <cellStyle name="Comma 4 3 9 6" xfId="10962"/>
    <cellStyle name="Comma 4 3 9 6 2" xfId="10963"/>
    <cellStyle name="Comma 4 3 9 6 3" xfId="10964"/>
    <cellStyle name="Comma 4 3 9 7" xfId="10965"/>
    <cellStyle name="Comma 4 3 9 7 2" xfId="10966"/>
    <cellStyle name="Comma 4 3 9 7 3" xfId="10967"/>
    <cellStyle name="Comma 4 3 9 8" xfId="10968"/>
    <cellStyle name="Comma 4 3 9 9" xfId="10969"/>
    <cellStyle name="Comma 4 4" xfId="10970"/>
    <cellStyle name="Comma 4 4 10" xfId="10971"/>
    <cellStyle name="Comma 4 4 10 2" xfId="10972"/>
    <cellStyle name="Comma 4 4 10 2 2" xfId="10973"/>
    <cellStyle name="Comma 4 4 10 2 2 2" xfId="10974"/>
    <cellStyle name="Comma 4 4 10 2 2 3" xfId="10975"/>
    <cellStyle name="Comma 4 4 10 2 3" xfId="10976"/>
    <cellStyle name="Comma 4 4 10 2 3 2" xfId="10977"/>
    <cellStyle name="Comma 4 4 10 2 3 3" xfId="10978"/>
    <cellStyle name="Comma 4 4 10 2 4" xfId="10979"/>
    <cellStyle name="Comma 4 4 10 2 5" xfId="10980"/>
    <cellStyle name="Comma 4 4 10 3" xfId="10981"/>
    <cellStyle name="Comma 4 4 10 3 2" xfId="10982"/>
    <cellStyle name="Comma 4 4 10 3 2 2" xfId="10983"/>
    <cellStyle name="Comma 4 4 10 3 2 3" xfId="10984"/>
    <cellStyle name="Comma 4 4 10 3 3" xfId="10985"/>
    <cellStyle name="Comma 4 4 10 3 3 2" xfId="10986"/>
    <cellStyle name="Comma 4 4 10 3 3 3" xfId="10987"/>
    <cellStyle name="Comma 4 4 10 3 4" xfId="10988"/>
    <cellStyle name="Comma 4 4 10 3 5" xfId="10989"/>
    <cellStyle name="Comma 4 4 10 4" xfId="10990"/>
    <cellStyle name="Comma 4 4 10 4 2" xfId="10991"/>
    <cellStyle name="Comma 4 4 10 4 2 2" xfId="10992"/>
    <cellStyle name="Comma 4 4 10 4 2 3" xfId="10993"/>
    <cellStyle name="Comma 4 4 10 4 3" xfId="10994"/>
    <cellStyle name="Comma 4 4 10 4 3 2" xfId="10995"/>
    <cellStyle name="Comma 4 4 10 4 3 3" xfId="10996"/>
    <cellStyle name="Comma 4 4 10 4 4" xfId="10997"/>
    <cellStyle name="Comma 4 4 10 4 5" xfId="10998"/>
    <cellStyle name="Comma 4 4 10 5" xfId="10999"/>
    <cellStyle name="Comma 4 4 10 5 2" xfId="11000"/>
    <cellStyle name="Comma 4 4 10 5 2 2" xfId="11001"/>
    <cellStyle name="Comma 4 4 10 5 2 3" xfId="11002"/>
    <cellStyle name="Comma 4 4 10 5 3" xfId="11003"/>
    <cellStyle name="Comma 4 4 10 5 3 2" xfId="11004"/>
    <cellStyle name="Comma 4 4 10 5 3 3" xfId="11005"/>
    <cellStyle name="Comma 4 4 10 5 4" xfId="11006"/>
    <cellStyle name="Comma 4 4 10 5 5" xfId="11007"/>
    <cellStyle name="Comma 4 4 10 6" xfId="11008"/>
    <cellStyle name="Comma 4 4 10 6 2" xfId="11009"/>
    <cellStyle name="Comma 4 4 10 6 3" xfId="11010"/>
    <cellStyle name="Comma 4 4 10 7" xfId="11011"/>
    <cellStyle name="Comma 4 4 10 7 2" xfId="11012"/>
    <cellStyle name="Comma 4 4 10 7 3" xfId="11013"/>
    <cellStyle name="Comma 4 4 10 8" xfId="11014"/>
    <cellStyle name="Comma 4 4 10 9" xfId="11015"/>
    <cellStyle name="Comma 4 4 11" xfId="11016"/>
    <cellStyle name="Comma 4 4 11 2" xfId="11017"/>
    <cellStyle name="Comma 4 4 11 2 2" xfId="11018"/>
    <cellStyle name="Comma 4 4 11 2 3" xfId="11019"/>
    <cellStyle name="Comma 4 4 11 3" xfId="11020"/>
    <cellStyle name="Comma 4 4 11 3 2" xfId="11021"/>
    <cellStyle name="Comma 4 4 11 3 3" xfId="11022"/>
    <cellStyle name="Comma 4 4 11 4" xfId="11023"/>
    <cellStyle name="Comma 4 4 11 5" xfId="11024"/>
    <cellStyle name="Comma 4 4 12" xfId="11025"/>
    <cellStyle name="Comma 4 4 12 2" xfId="11026"/>
    <cellStyle name="Comma 4 4 12 2 2" xfId="11027"/>
    <cellStyle name="Comma 4 4 12 2 3" xfId="11028"/>
    <cellStyle name="Comma 4 4 12 3" xfId="11029"/>
    <cellStyle name="Comma 4 4 12 3 2" xfId="11030"/>
    <cellStyle name="Comma 4 4 12 3 3" xfId="11031"/>
    <cellStyle name="Comma 4 4 12 4" xfId="11032"/>
    <cellStyle name="Comma 4 4 12 5" xfId="11033"/>
    <cellStyle name="Comma 4 4 13" xfId="11034"/>
    <cellStyle name="Comma 4 4 13 2" xfId="11035"/>
    <cellStyle name="Comma 4 4 13 2 2" xfId="11036"/>
    <cellStyle name="Comma 4 4 13 2 3" xfId="11037"/>
    <cellStyle name="Comma 4 4 13 3" xfId="11038"/>
    <cellStyle name="Comma 4 4 13 3 2" xfId="11039"/>
    <cellStyle name="Comma 4 4 13 3 3" xfId="11040"/>
    <cellStyle name="Comma 4 4 13 4" xfId="11041"/>
    <cellStyle name="Comma 4 4 13 5" xfId="11042"/>
    <cellStyle name="Comma 4 4 14" xfId="11043"/>
    <cellStyle name="Comma 4 4 14 2" xfId="11044"/>
    <cellStyle name="Comma 4 4 14 2 2" xfId="11045"/>
    <cellStyle name="Comma 4 4 14 2 3" xfId="11046"/>
    <cellStyle name="Comma 4 4 14 3" xfId="11047"/>
    <cellStyle name="Comma 4 4 14 3 2" xfId="11048"/>
    <cellStyle name="Comma 4 4 14 3 3" xfId="11049"/>
    <cellStyle name="Comma 4 4 14 4" xfId="11050"/>
    <cellStyle name="Comma 4 4 14 5" xfId="11051"/>
    <cellStyle name="Comma 4 4 15" xfId="11052"/>
    <cellStyle name="Comma 4 4 15 2" xfId="11053"/>
    <cellStyle name="Comma 4 4 15 3" xfId="11054"/>
    <cellStyle name="Comma 4 4 16" xfId="11055"/>
    <cellStyle name="Comma 4 4 16 2" xfId="11056"/>
    <cellStyle name="Comma 4 4 16 3" xfId="11057"/>
    <cellStyle name="Comma 4 4 17" xfId="11058"/>
    <cellStyle name="Comma 4 4 17 2" xfId="11059"/>
    <cellStyle name="Comma 4 4 17 3" xfId="11060"/>
    <cellStyle name="Comma 4 4 18" xfId="11061"/>
    <cellStyle name="Comma 4 4 19" xfId="11062"/>
    <cellStyle name="Comma 4 4 2" xfId="11063"/>
    <cellStyle name="Comma 4 4 2 10" xfId="11064"/>
    <cellStyle name="Comma 4 4 2 10 2" xfId="11065"/>
    <cellStyle name="Comma 4 4 2 10 2 2" xfId="11066"/>
    <cellStyle name="Comma 4 4 2 10 2 3" xfId="11067"/>
    <cellStyle name="Comma 4 4 2 10 3" xfId="11068"/>
    <cellStyle name="Comma 4 4 2 10 3 2" xfId="11069"/>
    <cellStyle name="Comma 4 4 2 10 3 3" xfId="11070"/>
    <cellStyle name="Comma 4 4 2 10 4" xfId="11071"/>
    <cellStyle name="Comma 4 4 2 10 5" xfId="11072"/>
    <cellStyle name="Comma 4 4 2 11" xfId="11073"/>
    <cellStyle name="Comma 4 4 2 11 2" xfId="11074"/>
    <cellStyle name="Comma 4 4 2 11 2 2" xfId="11075"/>
    <cellStyle name="Comma 4 4 2 11 2 3" xfId="11076"/>
    <cellStyle name="Comma 4 4 2 11 3" xfId="11077"/>
    <cellStyle name="Comma 4 4 2 11 3 2" xfId="11078"/>
    <cellStyle name="Comma 4 4 2 11 3 3" xfId="11079"/>
    <cellStyle name="Comma 4 4 2 11 4" xfId="11080"/>
    <cellStyle name="Comma 4 4 2 11 5" xfId="11081"/>
    <cellStyle name="Comma 4 4 2 12" xfId="11082"/>
    <cellStyle name="Comma 4 4 2 12 2" xfId="11083"/>
    <cellStyle name="Comma 4 4 2 12 3" xfId="11084"/>
    <cellStyle name="Comma 4 4 2 13" xfId="11085"/>
    <cellStyle name="Comma 4 4 2 13 2" xfId="11086"/>
    <cellStyle name="Comma 4 4 2 13 3" xfId="11087"/>
    <cellStyle name="Comma 4 4 2 14" xfId="11088"/>
    <cellStyle name="Comma 4 4 2 14 2" xfId="11089"/>
    <cellStyle name="Comma 4 4 2 14 3" xfId="11090"/>
    <cellStyle name="Comma 4 4 2 15" xfId="11091"/>
    <cellStyle name="Comma 4 4 2 16" xfId="11092"/>
    <cellStyle name="Comma 4 4 2 2" xfId="11093"/>
    <cellStyle name="Comma 4 4 2 2 2" xfId="11094"/>
    <cellStyle name="Comma 4 4 2 2 2 2" xfId="11095"/>
    <cellStyle name="Comma 4 4 2 2 2 2 2" xfId="11096"/>
    <cellStyle name="Comma 4 4 2 2 2 2 3" xfId="11097"/>
    <cellStyle name="Comma 4 4 2 2 2 3" xfId="11098"/>
    <cellStyle name="Comma 4 4 2 2 2 3 2" xfId="11099"/>
    <cellStyle name="Comma 4 4 2 2 2 3 3" xfId="11100"/>
    <cellStyle name="Comma 4 4 2 2 2 4" xfId="11101"/>
    <cellStyle name="Comma 4 4 2 2 2 5" xfId="11102"/>
    <cellStyle name="Comma 4 4 2 2 3" xfId="11103"/>
    <cellStyle name="Comma 4 4 2 2 3 2" xfId="11104"/>
    <cellStyle name="Comma 4 4 2 2 3 2 2" xfId="11105"/>
    <cellStyle name="Comma 4 4 2 2 3 2 3" xfId="11106"/>
    <cellStyle name="Comma 4 4 2 2 3 3" xfId="11107"/>
    <cellStyle name="Comma 4 4 2 2 3 3 2" xfId="11108"/>
    <cellStyle name="Comma 4 4 2 2 3 3 3" xfId="11109"/>
    <cellStyle name="Comma 4 4 2 2 3 4" xfId="11110"/>
    <cellStyle name="Comma 4 4 2 2 3 5" xfId="11111"/>
    <cellStyle name="Comma 4 4 2 2 4" xfId="11112"/>
    <cellStyle name="Comma 4 4 2 2 4 2" xfId="11113"/>
    <cellStyle name="Comma 4 4 2 2 4 2 2" xfId="11114"/>
    <cellStyle name="Comma 4 4 2 2 4 2 3" xfId="11115"/>
    <cellStyle name="Comma 4 4 2 2 4 3" xfId="11116"/>
    <cellStyle name="Comma 4 4 2 2 4 3 2" xfId="11117"/>
    <cellStyle name="Comma 4 4 2 2 4 3 3" xfId="11118"/>
    <cellStyle name="Comma 4 4 2 2 4 4" xfId="11119"/>
    <cellStyle name="Comma 4 4 2 2 4 5" xfId="11120"/>
    <cellStyle name="Comma 4 4 2 2 5" xfId="11121"/>
    <cellStyle name="Comma 4 4 2 2 5 2" xfId="11122"/>
    <cellStyle name="Comma 4 4 2 2 5 2 2" xfId="11123"/>
    <cellStyle name="Comma 4 4 2 2 5 2 3" xfId="11124"/>
    <cellStyle name="Comma 4 4 2 2 5 3" xfId="11125"/>
    <cellStyle name="Comma 4 4 2 2 5 3 2" xfId="11126"/>
    <cellStyle name="Comma 4 4 2 2 5 3 3" xfId="11127"/>
    <cellStyle name="Comma 4 4 2 2 5 4" xfId="11128"/>
    <cellStyle name="Comma 4 4 2 2 5 5" xfId="11129"/>
    <cellStyle name="Comma 4 4 2 2 6" xfId="11130"/>
    <cellStyle name="Comma 4 4 2 2 6 2" xfId="11131"/>
    <cellStyle name="Comma 4 4 2 2 6 3" xfId="11132"/>
    <cellStyle name="Comma 4 4 2 2 7" xfId="11133"/>
    <cellStyle name="Comma 4 4 2 2 7 2" xfId="11134"/>
    <cellStyle name="Comma 4 4 2 2 7 3" xfId="11135"/>
    <cellStyle name="Comma 4 4 2 2 8" xfId="11136"/>
    <cellStyle name="Comma 4 4 2 2 9" xfId="11137"/>
    <cellStyle name="Comma 4 4 2 3" xfId="11138"/>
    <cellStyle name="Comma 4 4 2 3 2" xfId="11139"/>
    <cellStyle name="Comma 4 4 2 3 2 2" xfId="11140"/>
    <cellStyle name="Comma 4 4 2 3 2 2 2" xfId="11141"/>
    <cellStyle name="Comma 4 4 2 3 2 2 3" xfId="11142"/>
    <cellStyle name="Comma 4 4 2 3 2 3" xfId="11143"/>
    <cellStyle name="Comma 4 4 2 3 2 3 2" xfId="11144"/>
    <cellStyle name="Comma 4 4 2 3 2 3 3" xfId="11145"/>
    <cellStyle name="Comma 4 4 2 3 2 4" xfId="11146"/>
    <cellStyle name="Comma 4 4 2 3 2 5" xfId="11147"/>
    <cellStyle name="Comma 4 4 2 3 3" xfId="11148"/>
    <cellStyle name="Comma 4 4 2 3 3 2" xfId="11149"/>
    <cellStyle name="Comma 4 4 2 3 3 2 2" xfId="11150"/>
    <cellStyle name="Comma 4 4 2 3 3 2 3" xfId="11151"/>
    <cellStyle name="Comma 4 4 2 3 3 3" xfId="11152"/>
    <cellStyle name="Comma 4 4 2 3 3 3 2" xfId="11153"/>
    <cellStyle name="Comma 4 4 2 3 3 3 3" xfId="11154"/>
    <cellStyle name="Comma 4 4 2 3 3 4" xfId="11155"/>
    <cellStyle name="Comma 4 4 2 3 3 5" xfId="11156"/>
    <cellStyle name="Comma 4 4 2 3 4" xfId="11157"/>
    <cellStyle name="Comma 4 4 2 3 4 2" xfId="11158"/>
    <cellStyle name="Comma 4 4 2 3 4 2 2" xfId="11159"/>
    <cellStyle name="Comma 4 4 2 3 4 2 3" xfId="11160"/>
    <cellStyle name="Comma 4 4 2 3 4 3" xfId="11161"/>
    <cellStyle name="Comma 4 4 2 3 4 3 2" xfId="11162"/>
    <cellStyle name="Comma 4 4 2 3 4 3 3" xfId="11163"/>
    <cellStyle name="Comma 4 4 2 3 4 4" xfId="11164"/>
    <cellStyle name="Comma 4 4 2 3 4 5" xfId="11165"/>
    <cellStyle name="Comma 4 4 2 3 5" xfId="11166"/>
    <cellStyle name="Comma 4 4 2 3 5 2" xfId="11167"/>
    <cellStyle name="Comma 4 4 2 3 5 2 2" xfId="11168"/>
    <cellStyle name="Comma 4 4 2 3 5 2 3" xfId="11169"/>
    <cellStyle name="Comma 4 4 2 3 5 3" xfId="11170"/>
    <cellStyle name="Comma 4 4 2 3 5 3 2" xfId="11171"/>
    <cellStyle name="Comma 4 4 2 3 5 3 3" xfId="11172"/>
    <cellStyle name="Comma 4 4 2 3 5 4" xfId="11173"/>
    <cellStyle name="Comma 4 4 2 3 5 5" xfId="11174"/>
    <cellStyle name="Comma 4 4 2 3 6" xfId="11175"/>
    <cellStyle name="Comma 4 4 2 3 6 2" xfId="11176"/>
    <cellStyle name="Comma 4 4 2 3 6 3" xfId="11177"/>
    <cellStyle name="Comma 4 4 2 3 7" xfId="11178"/>
    <cellStyle name="Comma 4 4 2 3 7 2" xfId="11179"/>
    <cellStyle name="Comma 4 4 2 3 7 3" xfId="11180"/>
    <cellStyle name="Comma 4 4 2 3 8" xfId="11181"/>
    <cellStyle name="Comma 4 4 2 3 9" xfId="11182"/>
    <cellStyle name="Comma 4 4 2 4" xfId="11183"/>
    <cellStyle name="Comma 4 4 2 4 2" xfId="11184"/>
    <cellStyle name="Comma 4 4 2 4 2 2" xfId="11185"/>
    <cellStyle name="Comma 4 4 2 4 2 2 2" xfId="11186"/>
    <cellStyle name="Comma 4 4 2 4 2 2 3" xfId="11187"/>
    <cellStyle name="Comma 4 4 2 4 2 3" xfId="11188"/>
    <cellStyle name="Comma 4 4 2 4 2 3 2" xfId="11189"/>
    <cellStyle name="Comma 4 4 2 4 2 3 3" xfId="11190"/>
    <cellStyle name="Comma 4 4 2 4 2 4" xfId="11191"/>
    <cellStyle name="Comma 4 4 2 4 2 5" xfId="11192"/>
    <cellStyle name="Comma 4 4 2 4 3" xfId="11193"/>
    <cellStyle name="Comma 4 4 2 4 3 2" xfId="11194"/>
    <cellStyle name="Comma 4 4 2 4 3 2 2" xfId="11195"/>
    <cellStyle name="Comma 4 4 2 4 3 2 3" xfId="11196"/>
    <cellStyle name="Comma 4 4 2 4 3 3" xfId="11197"/>
    <cellStyle name="Comma 4 4 2 4 3 3 2" xfId="11198"/>
    <cellStyle name="Comma 4 4 2 4 3 3 3" xfId="11199"/>
    <cellStyle name="Comma 4 4 2 4 3 4" xfId="11200"/>
    <cellStyle name="Comma 4 4 2 4 3 5" xfId="11201"/>
    <cellStyle name="Comma 4 4 2 4 4" xfId="11202"/>
    <cellStyle name="Comma 4 4 2 4 4 2" xfId="11203"/>
    <cellStyle name="Comma 4 4 2 4 4 2 2" xfId="11204"/>
    <cellStyle name="Comma 4 4 2 4 4 2 3" xfId="11205"/>
    <cellStyle name="Comma 4 4 2 4 4 3" xfId="11206"/>
    <cellStyle name="Comma 4 4 2 4 4 3 2" xfId="11207"/>
    <cellStyle name="Comma 4 4 2 4 4 3 3" xfId="11208"/>
    <cellStyle name="Comma 4 4 2 4 4 4" xfId="11209"/>
    <cellStyle name="Comma 4 4 2 4 4 5" xfId="11210"/>
    <cellStyle name="Comma 4 4 2 4 5" xfId="11211"/>
    <cellStyle name="Comma 4 4 2 4 5 2" xfId="11212"/>
    <cellStyle name="Comma 4 4 2 4 5 2 2" xfId="11213"/>
    <cellStyle name="Comma 4 4 2 4 5 2 3" xfId="11214"/>
    <cellStyle name="Comma 4 4 2 4 5 3" xfId="11215"/>
    <cellStyle name="Comma 4 4 2 4 5 3 2" xfId="11216"/>
    <cellStyle name="Comma 4 4 2 4 5 3 3" xfId="11217"/>
    <cellStyle name="Comma 4 4 2 4 5 4" xfId="11218"/>
    <cellStyle name="Comma 4 4 2 4 5 5" xfId="11219"/>
    <cellStyle name="Comma 4 4 2 4 6" xfId="11220"/>
    <cellStyle name="Comma 4 4 2 4 6 2" xfId="11221"/>
    <cellStyle name="Comma 4 4 2 4 6 3" xfId="11222"/>
    <cellStyle name="Comma 4 4 2 4 7" xfId="11223"/>
    <cellStyle name="Comma 4 4 2 4 7 2" xfId="11224"/>
    <cellStyle name="Comma 4 4 2 4 7 3" xfId="11225"/>
    <cellStyle name="Comma 4 4 2 4 8" xfId="11226"/>
    <cellStyle name="Comma 4 4 2 4 9" xfId="11227"/>
    <cellStyle name="Comma 4 4 2 5" xfId="11228"/>
    <cellStyle name="Comma 4 4 2 5 2" xfId="11229"/>
    <cellStyle name="Comma 4 4 2 5 2 2" xfId="11230"/>
    <cellStyle name="Comma 4 4 2 5 2 2 2" xfId="11231"/>
    <cellStyle name="Comma 4 4 2 5 2 2 3" xfId="11232"/>
    <cellStyle name="Comma 4 4 2 5 2 3" xfId="11233"/>
    <cellStyle name="Comma 4 4 2 5 2 3 2" xfId="11234"/>
    <cellStyle name="Comma 4 4 2 5 2 3 3" xfId="11235"/>
    <cellStyle name="Comma 4 4 2 5 2 4" xfId="11236"/>
    <cellStyle name="Comma 4 4 2 5 2 5" xfId="11237"/>
    <cellStyle name="Comma 4 4 2 5 3" xfId="11238"/>
    <cellStyle name="Comma 4 4 2 5 3 2" xfId="11239"/>
    <cellStyle name="Comma 4 4 2 5 3 2 2" xfId="11240"/>
    <cellStyle name="Comma 4 4 2 5 3 2 3" xfId="11241"/>
    <cellStyle name="Comma 4 4 2 5 3 3" xfId="11242"/>
    <cellStyle name="Comma 4 4 2 5 3 3 2" xfId="11243"/>
    <cellStyle name="Comma 4 4 2 5 3 3 3" xfId="11244"/>
    <cellStyle name="Comma 4 4 2 5 3 4" xfId="11245"/>
    <cellStyle name="Comma 4 4 2 5 3 5" xfId="11246"/>
    <cellStyle name="Comma 4 4 2 5 4" xfId="11247"/>
    <cellStyle name="Comma 4 4 2 5 4 2" xfId="11248"/>
    <cellStyle name="Comma 4 4 2 5 4 2 2" xfId="11249"/>
    <cellStyle name="Comma 4 4 2 5 4 2 3" xfId="11250"/>
    <cellStyle name="Comma 4 4 2 5 4 3" xfId="11251"/>
    <cellStyle name="Comma 4 4 2 5 4 3 2" xfId="11252"/>
    <cellStyle name="Comma 4 4 2 5 4 3 3" xfId="11253"/>
    <cellStyle name="Comma 4 4 2 5 4 4" xfId="11254"/>
    <cellStyle name="Comma 4 4 2 5 4 5" xfId="11255"/>
    <cellStyle name="Comma 4 4 2 5 5" xfId="11256"/>
    <cellStyle name="Comma 4 4 2 5 5 2" xfId="11257"/>
    <cellStyle name="Comma 4 4 2 5 5 2 2" xfId="11258"/>
    <cellStyle name="Comma 4 4 2 5 5 2 3" xfId="11259"/>
    <cellStyle name="Comma 4 4 2 5 5 3" xfId="11260"/>
    <cellStyle name="Comma 4 4 2 5 5 3 2" xfId="11261"/>
    <cellStyle name="Comma 4 4 2 5 5 3 3" xfId="11262"/>
    <cellStyle name="Comma 4 4 2 5 5 4" xfId="11263"/>
    <cellStyle name="Comma 4 4 2 5 5 5" xfId="11264"/>
    <cellStyle name="Comma 4 4 2 5 6" xfId="11265"/>
    <cellStyle name="Comma 4 4 2 5 6 2" xfId="11266"/>
    <cellStyle name="Comma 4 4 2 5 6 3" xfId="11267"/>
    <cellStyle name="Comma 4 4 2 5 7" xfId="11268"/>
    <cellStyle name="Comma 4 4 2 5 7 2" xfId="11269"/>
    <cellStyle name="Comma 4 4 2 5 7 3" xfId="11270"/>
    <cellStyle name="Comma 4 4 2 5 8" xfId="11271"/>
    <cellStyle name="Comma 4 4 2 5 9" xfId="11272"/>
    <cellStyle name="Comma 4 4 2 6" xfId="11273"/>
    <cellStyle name="Comma 4 4 2 6 2" xfId="11274"/>
    <cellStyle name="Comma 4 4 2 6 2 2" xfId="11275"/>
    <cellStyle name="Comma 4 4 2 6 2 2 2" xfId="11276"/>
    <cellStyle name="Comma 4 4 2 6 2 2 3" xfId="11277"/>
    <cellStyle name="Comma 4 4 2 6 2 3" xfId="11278"/>
    <cellStyle name="Comma 4 4 2 6 2 3 2" xfId="11279"/>
    <cellStyle name="Comma 4 4 2 6 2 3 3" xfId="11280"/>
    <cellStyle name="Comma 4 4 2 6 2 4" xfId="11281"/>
    <cellStyle name="Comma 4 4 2 6 2 5" xfId="11282"/>
    <cellStyle name="Comma 4 4 2 6 3" xfId="11283"/>
    <cellStyle name="Comma 4 4 2 6 3 2" xfId="11284"/>
    <cellStyle name="Comma 4 4 2 6 3 2 2" xfId="11285"/>
    <cellStyle name="Comma 4 4 2 6 3 2 3" xfId="11286"/>
    <cellStyle name="Comma 4 4 2 6 3 3" xfId="11287"/>
    <cellStyle name="Comma 4 4 2 6 3 3 2" xfId="11288"/>
    <cellStyle name="Comma 4 4 2 6 3 3 3" xfId="11289"/>
    <cellStyle name="Comma 4 4 2 6 3 4" xfId="11290"/>
    <cellStyle name="Comma 4 4 2 6 3 5" xfId="11291"/>
    <cellStyle name="Comma 4 4 2 6 4" xfId="11292"/>
    <cellStyle name="Comma 4 4 2 6 4 2" xfId="11293"/>
    <cellStyle name="Comma 4 4 2 6 4 2 2" xfId="11294"/>
    <cellStyle name="Comma 4 4 2 6 4 2 3" xfId="11295"/>
    <cellStyle name="Comma 4 4 2 6 4 3" xfId="11296"/>
    <cellStyle name="Comma 4 4 2 6 4 3 2" xfId="11297"/>
    <cellStyle name="Comma 4 4 2 6 4 3 3" xfId="11298"/>
    <cellStyle name="Comma 4 4 2 6 4 4" xfId="11299"/>
    <cellStyle name="Comma 4 4 2 6 4 5" xfId="11300"/>
    <cellStyle name="Comma 4 4 2 6 5" xfId="11301"/>
    <cellStyle name="Comma 4 4 2 6 5 2" xfId="11302"/>
    <cellStyle name="Comma 4 4 2 6 5 2 2" xfId="11303"/>
    <cellStyle name="Comma 4 4 2 6 5 2 3" xfId="11304"/>
    <cellStyle name="Comma 4 4 2 6 5 3" xfId="11305"/>
    <cellStyle name="Comma 4 4 2 6 5 3 2" xfId="11306"/>
    <cellStyle name="Comma 4 4 2 6 5 3 3" xfId="11307"/>
    <cellStyle name="Comma 4 4 2 6 5 4" xfId="11308"/>
    <cellStyle name="Comma 4 4 2 6 5 5" xfId="11309"/>
    <cellStyle name="Comma 4 4 2 6 6" xfId="11310"/>
    <cellStyle name="Comma 4 4 2 6 6 2" xfId="11311"/>
    <cellStyle name="Comma 4 4 2 6 6 3" xfId="11312"/>
    <cellStyle name="Comma 4 4 2 6 7" xfId="11313"/>
    <cellStyle name="Comma 4 4 2 6 7 2" xfId="11314"/>
    <cellStyle name="Comma 4 4 2 6 7 3" xfId="11315"/>
    <cellStyle name="Comma 4 4 2 6 8" xfId="11316"/>
    <cellStyle name="Comma 4 4 2 6 9" xfId="11317"/>
    <cellStyle name="Comma 4 4 2 7" xfId="11318"/>
    <cellStyle name="Comma 4 4 2 7 2" xfId="11319"/>
    <cellStyle name="Comma 4 4 2 7 2 2" xfId="11320"/>
    <cellStyle name="Comma 4 4 2 7 2 2 2" xfId="11321"/>
    <cellStyle name="Comma 4 4 2 7 2 2 3" xfId="11322"/>
    <cellStyle name="Comma 4 4 2 7 2 3" xfId="11323"/>
    <cellStyle name="Comma 4 4 2 7 2 3 2" xfId="11324"/>
    <cellStyle name="Comma 4 4 2 7 2 3 3" xfId="11325"/>
    <cellStyle name="Comma 4 4 2 7 2 4" xfId="11326"/>
    <cellStyle name="Comma 4 4 2 7 2 5" xfId="11327"/>
    <cellStyle name="Comma 4 4 2 7 3" xfId="11328"/>
    <cellStyle name="Comma 4 4 2 7 3 2" xfId="11329"/>
    <cellStyle name="Comma 4 4 2 7 3 2 2" xfId="11330"/>
    <cellStyle name="Comma 4 4 2 7 3 2 3" xfId="11331"/>
    <cellStyle name="Comma 4 4 2 7 3 3" xfId="11332"/>
    <cellStyle name="Comma 4 4 2 7 3 3 2" xfId="11333"/>
    <cellStyle name="Comma 4 4 2 7 3 3 3" xfId="11334"/>
    <cellStyle name="Comma 4 4 2 7 3 4" xfId="11335"/>
    <cellStyle name="Comma 4 4 2 7 3 5" xfId="11336"/>
    <cellStyle name="Comma 4 4 2 7 4" xfId="11337"/>
    <cellStyle name="Comma 4 4 2 7 4 2" xfId="11338"/>
    <cellStyle name="Comma 4 4 2 7 4 2 2" xfId="11339"/>
    <cellStyle name="Comma 4 4 2 7 4 2 3" xfId="11340"/>
    <cellStyle name="Comma 4 4 2 7 4 3" xfId="11341"/>
    <cellStyle name="Comma 4 4 2 7 4 3 2" xfId="11342"/>
    <cellStyle name="Comma 4 4 2 7 4 3 3" xfId="11343"/>
    <cellStyle name="Comma 4 4 2 7 4 4" xfId="11344"/>
    <cellStyle name="Comma 4 4 2 7 4 5" xfId="11345"/>
    <cellStyle name="Comma 4 4 2 7 5" xfId="11346"/>
    <cellStyle name="Comma 4 4 2 7 5 2" xfId="11347"/>
    <cellStyle name="Comma 4 4 2 7 5 2 2" xfId="11348"/>
    <cellStyle name="Comma 4 4 2 7 5 2 3" xfId="11349"/>
    <cellStyle name="Comma 4 4 2 7 5 3" xfId="11350"/>
    <cellStyle name="Comma 4 4 2 7 5 3 2" xfId="11351"/>
    <cellStyle name="Comma 4 4 2 7 5 3 3" xfId="11352"/>
    <cellStyle name="Comma 4 4 2 7 5 4" xfId="11353"/>
    <cellStyle name="Comma 4 4 2 7 5 5" xfId="11354"/>
    <cellStyle name="Comma 4 4 2 7 6" xfId="11355"/>
    <cellStyle name="Comma 4 4 2 7 6 2" xfId="11356"/>
    <cellStyle name="Comma 4 4 2 7 6 3" xfId="11357"/>
    <cellStyle name="Comma 4 4 2 7 7" xfId="11358"/>
    <cellStyle name="Comma 4 4 2 7 7 2" xfId="11359"/>
    <cellStyle name="Comma 4 4 2 7 7 3" xfId="11360"/>
    <cellStyle name="Comma 4 4 2 7 8" xfId="11361"/>
    <cellStyle name="Comma 4 4 2 7 9" xfId="11362"/>
    <cellStyle name="Comma 4 4 2 8" xfId="11363"/>
    <cellStyle name="Comma 4 4 2 8 2" xfId="11364"/>
    <cellStyle name="Comma 4 4 2 8 2 2" xfId="11365"/>
    <cellStyle name="Comma 4 4 2 8 2 3" xfId="11366"/>
    <cellStyle name="Comma 4 4 2 8 3" xfId="11367"/>
    <cellStyle name="Comma 4 4 2 8 3 2" xfId="11368"/>
    <cellStyle name="Comma 4 4 2 8 3 3" xfId="11369"/>
    <cellStyle name="Comma 4 4 2 8 4" xfId="11370"/>
    <cellStyle name="Comma 4 4 2 8 5" xfId="11371"/>
    <cellStyle name="Comma 4 4 2 9" xfId="11372"/>
    <cellStyle name="Comma 4 4 2 9 2" xfId="11373"/>
    <cellStyle name="Comma 4 4 2 9 2 2" xfId="11374"/>
    <cellStyle name="Comma 4 4 2 9 2 3" xfId="11375"/>
    <cellStyle name="Comma 4 4 2 9 3" xfId="11376"/>
    <cellStyle name="Comma 4 4 2 9 3 2" xfId="11377"/>
    <cellStyle name="Comma 4 4 2 9 3 3" xfId="11378"/>
    <cellStyle name="Comma 4 4 2 9 4" xfId="11379"/>
    <cellStyle name="Comma 4 4 2 9 5" xfId="11380"/>
    <cellStyle name="Comma 4 4 3" xfId="11381"/>
    <cellStyle name="Comma 4 4 3 10" xfId="11382"/>
    <cellStyle name="Comma 4 4 3 10 2" xfId="11383"/>
    <cellStyle name="Comma 4 4 3 10 2 2" xfId="11384"/>
    <cellStyle name="Comma 4 4 3 10 2 3" xfId="11385"/>
    <cellStyle name="Comma 4 4 3 10 3" xfId="11386"/>
    <cellStyle name="Comma 4 4 3 10 3 2" xfId="11387"/>
    <cellStyle name="Comma 4 4 3 10 3 3" xfId="11388"/>
    <cellStyle name="Comma 4 4 3 10 4" xfId="11389"/>
    <cellStyle name="Comma 4 4 3 10 5" xfId="11390"/>
    <cellStyle name="Comma 4 4 3 11" xfId="11391"/>
    <cellStyle name="Comma 4 4 3 11 2" xfId="11392"/>
    <cellStyle name="Comma 4 4 3 11 2 2" xfId="11393"/>
    <cellStyle name="Comma 4 4 3 11 2 3" xfId="11394"/>
    <cellStyle name="Comma 4 4 3 11 3" xfId="11395"/>
    <cellStyle name="Comma 4 4 3 11 3 2" xfId="11396"/>
    <cellStyle name="Comma 4 4 3 11 3 3" xfId="11397"/>
    <cellStyle name="Comma 4 4 3 11 4" xfId="11398"/>
    <cellStyle name="Comma 4 4 3 11 5" xfId="11399"/>
    <cellStyle name="Comma 4 4 3 12" xfId="11400"/>
    <cellStyle name="Comma 4 4 3 12 2" xfId="11401"/>
    <cellStyle name="Comma 4 4 3 12 3" xfId="11402"/>
    <cellStyle name="Comma 4 4 3 13" xfId="11403"/>
    <cellStyle name="Comma 4 4 3 13 2" xfId="11404"/>
    <cellStyle name="Comma 4 4 3 13 3" xfId="11405"/>
    <cellStyle name="Comma 4 4 3 14" xfId="11406"/>
    <cellStyle name="Comma 4 4 3 14 2" xfId="11407"/>
    <cellStyle name="Comma 4 4 3 14 3" xfId="11408"/>
    <cellStyle name="Comma 4 4 3 15" xfId="11409"/>
    <cellStyle name="Comma 4 4 3 16" xfId="11410"/>
    <cellStyle name="Comma 4 4 3 2" xfId="11411"/>
    <cellStyle name="Comma 4 4 3 2 2" xfId="11412"/>
    <cellStyle name="Comma 4 4 3 2 2 2" xfId="11413"/>
    <cellStyle name="Comma 4 4 3 2 2 2 2" xfId="11414"/>
    <cellStyle name="Comma 4 4 3 2 2 2 3" xfId="11415"/>
    <cellStyle name="Comma 4 4 3 2 2 3" xfId="11416"/>
    <cellStyle name="Comma 4 4 3 2 2 3 2" xfId="11417"/>
    <cellStyle name="Comma 4 4 3 2 2 3 3" xfId="11418"/>
    <cellStyle name="Comma 4 4 3 2 2 4" xfId="11419"/>
    <cellStyle name="Comma 4 4 3 2 2 5" xfId="11420"/>
    <cellStyle name="Comma 4 4 3 2 3" xfId="11421"/>
    <cellStyle name="Comma 4 4 3 2 3 2" xfId="11422"/>
    <cellStyle name="Comma 4 4 3 2 3 2 2" xfId="11423"/>
    <cellStyle name="Comma 4 4 3 2 3 2 3" xfId="11424"/>
    <cellStyle name="Comma 4 4 3 2 3 3" xfId="11425"/>
    <cellStyle name="Comma 4 4 3 2 3 3 2" xfId="11426"/>
    <cellStyle name="Comma 4 4 3 2 3 3 3" xfId="11427"/>
    <cellStyle name="Comma 4 4 3 2 3 4" xfId="11428"/>
    <cellStyle name="Comma 4 4 3 2 3 5" xfId="11429"/>
    <cellStyle name="Comma 4 4 3 2 4" xfId="11430"/>
    <cellStyle name="Comma 4 4 3 2 4 2" xfId="11431"/>
    <cellStyle name="Comma 4 4 3 2 4 2 2" xfId="11432"/>
    <cellStyle name="Comma 4 4 3 2 4 2 3" xfId="11433"/>
    <cellStyle name="Comma 4 4 3 2 4 3" xfId="11434"/>
    <cellStyle name="Comma 4 4 3 2 4 3 2" xfId="11435"/>
    <cellStyle name="Comma 4 4 3 2 4 3 3" xfId="11436"/>
    <cellStyle name="Comma 4 4 3 2 4 4" xfId="11437"/>
    <cellStyle name="Comma 4 4 3 2 4 5" xfId="11438"/>
    <cellStyle name="Comma 4 4 3 2 5" xfId="11439"/>
    <cellStyle name="Comma 4 4 3 2 5 2" xfId="11440"/>
    <cellStyle name="Comma 4 4 3 2 5 2 2" xfId="11441"/>
    <cellStyle name="Comma 4 4 3 2 5 2 3" xfId="11442"/>
    <cellStyle name="Comma 4 4 3 2 5 3" xfId="11443"/>
    <cellStyle name="Comma 4 4 3 2 5 3 2" xfId="11444"/>
    <cellStyle name="Comma 4 4 3 2 5 3 3" xfId="11445"/>
    <cellStyle name="Comma 4 4 3 2 5 4" xfId="11446"/>
    <cellStyle name="Comma 4 4 3 2 5 5" xfId="11447"/>
    <cellStyle name="Comma 4 4 3 2 6" xfId="11448"/>
    <cellStyle name="Comma 4 4 3 2 6 2" xfId="11449"/>
    <cellStyle name="Comma 4 4 3 2 6 3" xfId="11450"/>
    <cellStyle name="Comma 4 4 3 2 7" xfId="11451"/>
    <cellStyle name="Comma 4 4 3 2 7 2" xfId="11452"/>
    <cellStyle name="Comma 4 4 3 2 7 3" xfId="11453"/>
    <cellStyle name="Comma 4 4 3 2 8" xfId="11454"/>
    <cellStyle name="Comma 4 4 3 2 9" xfId="11455"/>
    <cellStyle name="Comma 4 4 3 3" xfId="11456"/>
    <cellStyle name="Comma 4 4 3 3 2" xfId="11457"/>
    <cellStyle name="Comma 4 4 3 3 2 2" xfId="11458"/>
    <cellStyle name="Comma 4 4 3 3 2 2 2" xfId="11459"/>
    <cellStyle name="Comma 4 4 3 3 2 2 3" xfId="11460"/>
    <cellStyle name="Comma 4 4 3 3 2 3" xfId="11461"/>
    <cellStyle name="Comma 4 4 3 3 2 3 2" xfId="11462"/>
    <cellStyle name="Comma 4 4 3 3 2 3 3" xfId="11463"/>
    <cellStyle name="Comma 4 4 3 3 2 4" xfId="11464"/>
    <cellStyle name="Comma 4 4 3 3 2 5" xfId="11465"/>
    <cellStyle name="Comma 4 4 3 3 3" xfId="11466"/>
    <cellStyle name="Comma 4 4 3 3 3 2" xfId="11467"/>
    <cellStyle name="Comma 4 4 3 3 3 2 2" xfId="11468"/>
    <cellStyle name="Comma 4 4 3 3 3 2 3" xfId="11469"/>
    <cellStyle name="Comma 4 4 3 3 3 3" xfId="11470"/>
    <cellStyle name="Comma 4 4 3 3 3 3 2" xfId="11471"/>
    <cellStyle name="Comma 4 4 3 3 3 3 3" xfId="11472"/>
    <cellStyle name="Comma 4 4 3 3 3 4" xfId="11473"/>
    <cellStyle name="Comma 4 4 3 3 3 5" xfId="11474"/>
    <cellStyle name="Comma 4 4 3 3 4" xfId="11475"/>
    <cellStyle name="Comma 4 4 3 3 4 2" xfId="11476"/>
    <cellStyle name="Comma 4 4 3 3 4 2 2" xfId="11477"/>
    <cellStyle name="Comma 4 4 3 3 4 2 3" xfId="11478"/>
    <cellStyle name="Comma 4 4 3 3 4 3" xfId="11479"/>
    <cellStyle name="Comma 4 4 3 3 4 3 2" xfId="11480"/>
    <cellStyle name="Comma 4 4 3 3 4 3 3" xfId="11481"/>
    <cellStyle name="Comma 4 4 3 3 4 4" xfId="11482"/>
    <cellStyle name="Comma 4 4 3 3 4 5" xfId="11483"/>
    <cellStyle name="Comma 4 4 3 3 5" xfId="11484"/>
    <cellStyle name="Comma 4 4 3 3 5 2" xfId="11485"/>
    <cellStyle name="Comma 4 4 3 3 5 2 2" xfId="11486"/>
    <cellStyle name="Comma 4 4 3 3 5 2 3" xfId="11487"/>
    <cellStyle name="Comma 4 4 3 3 5 3" xfId="11488"/>
    <cellStyle name="Comma 4 4 3 3 5 3 2" xfId="11489"/>
    <cellStyle name="Comma 4 4 3 3 5 3 3" xfId="11490"/>
    <cellStyle name="Comma 4 4 3 3 5 4" xfId="11491"/>
    <cellStyle name="Comma 4 4 3 3 5 5" xfId="11492"/>
    <cellStyle name="Comma 4 4 3 3 6" xfId="11493"/>
    <cellStyle name="Comma 4 4 3 3 6 2" xfId="11494"/>
    <cellStyle name="Comma 4 4 3 3 6 3" xfId="11495"/>
    <cellStyle name="Comma 4 4 3 3 7" xfId="11496"/>
    <cellStyle name="Comma 4 4 3 3 7 2" xfId="11497"/>
    <cellStyle name="Comma 4 4 3 3 7 3" xfId="11498"/>
    <cellStyle name="Comma 4 4 3 3 8" xfId="11499"/>
    <cellStyle name="Comma 4 4 3 3 9" xfId="11500"/>
    <cellStyle name="Comma 4 4 3 4" xfId="11501"/>
    <cellStyle name="Comma 4 4 3 4 2" xfId="11502"/>
    <cellStyle name="Comma 4 4 3 4 2 2" xfId="11503"/>
    <cellStyle name="Comma 4 4 3 4 2 2 2" xfId="11504"/>
    <cellStyle name="Comma 4 4 3 4 2 2 3" xfId="11505"/>
    <cellStyle name="Comma 4 4 3 4 2 3" xfId="11506"/>
    <cellStyle name="Comma 4 4 3 4 2 3 2" xfId="11507"/>
    <cellStyle name="Comma 4 4 3 4 2 3 3" xfId="11508"/>
    <cellStyle name="Comma 4 4 3 4 2 4" xfId="11509"/>
    <cellStyle name="Comma 4 4 3 4 2 5" xfId="11510"/>
    <cellStyle name="Comma 4 4 3 4 3" xfId="11511"/>
    <cellStyle name="Comma 4 4 3 4 3 2" xfId="11512"/>
    <cellStyle name="Comma 4 4 3 4 3 2 2" xfId="11513"/>
    <cellStyle name="Comma 4 4 3 4 3 2 3" xfId="11514"/>
    <cellStyle name="Comma 4 4 3 4 3 3" xfId="11515"/>
    <cellStyle name="Comma 4 4 3 4 3 3 2" xfId="11516"/>
    <cellStyle name="Comma 4 4 3 4 3 3 3" xfId="11517"/>
    <cellStyle name="Comma 4 4 3 4 3 4" xfId="11518"/>
    <cellStyle name="Comma 4 4 3 4 3 5" xfId="11519"/>
    <cellStyle name="Comma 4 4 3 4 4" xfId="11520"/>
    <cellStyle name="Comma 4 4 3 4 4 2" xfId="11521"/>
    <cellStyle name="Comma 4 4 3 4 4 2 2" xfId="11522"/>
    <cellStyle name="Comma 4 4 3 4 4 2 3" xfId="11523"/>
    <cellStyle name="Comma 4 4 3 4 4 3" xfId="11524"/>
    <cellStyle name="Comma 4 4 3 4 4 3 2" xfId="11525"/>
    <cellStyle name="Comma 4 4 3 4 4 3 3" xfId="11526"/>
    <cellStyle name="Comma 4 4 3 4 4 4" xfId="11527"/>
    <cellStyle name="Comma 4 4 3 4 4 5" xfId="11528"/>
    <cellStyle name="Comma 4 4 3 4 5" xfId="11529"/>
    <cellStyle name="Comma 4 4 3 4 5 2" xfId="11530"/>
    <cellStyle name="Comma 4 4 3 4 5 2 2" xfId="11531"/>
    <cellStyle name="Comma 4 4 3 4 5 2 3" xfId="11532"/>
    <cellStyle name="Comma 4 4 3 4 5 3" xfId="11533"/>
    <cellStyle name="Comma 4 4 3 4 5 3 2" xfId="11534"/>
    <cellStyle name="Comma 4 4 3 4 5 3 3" xfId="11535"/>
    <cellStyle name="Comma 4 4 3 4 5 4" xfId="11536"/>
    <cellStyle name="Comma 4 4 3 4 5 5" xfId="11537"/>
    <cellStyle name="Comma 4 4 3 4 6" xfId="11538"/>
    <cellStyle name="Comma 4 4 3 4 6 2" xfId="11539"/>
    <cellStyle name="Comma 4 4 3 4 6 3" xfId="11540"/>
    <cellStyle name="Comma 4 4 3 4 7" xfId="11541"/>
    <cellStyle name="Comma 4 4 3 4 7 2" xfId="11542"/>
    <cellStyle name="Comma 4 4 3 4 7 3" xfId="11543"/>
    <cellStyle name="Comma 4 4 3 4 8" xfId="11544"/>
    <cellStyle name="Comma 4 4 3 4 9" xfId="11545"/>
    <cellStyle name="Comma 4 4 3 5" xfId="11546"/>
    <cellStyle name="Comma 4 4 3 5 2" xfId="11547"/>
    <cellStyle name="Comma 4 4 3 5 2 2" xfId="11548"/>
    <cellStyle name="Comma 4 4 3 5 2 2 2" xfId="11549"/>
    <cellStyle name="Comma 4 4 3 5 2 2 3" xfId="11550"/>
    <cellStyle name="Comma 4 4 3 5 2 3" xfId="11551"/>
    <cellStyle name="Comma 4 4 3 5 2 3 2" xfId="11552"/>
    <cellStyle name="Comma 4 4 3 5 2 3 3" xfId="11553"/>
    <cellStyle name="Comma 4 4 3 5 2 4" xfId="11554"/>
    <cellStyle name="Comma 4 4 3 5 2 5" xfId="11555"/>
    <cellStyle name="Comma 4 4 3 5 3" xfId="11556"/>
    <cellStyle name="Comma 4 4 3 5 3 2" xfId="11557"/>
    <cellStyle name="Comma 4 4 3 5 3 2 2" xfId="11558"/>
    <cellStyle name="Comma 4 4 3 5 3 2 3" xfId="11559"/>
    <cellStyle name="Comma 4 4 3 5 3 3" xfId="11560"/>
    <cellStyle name="Comma 4 4 3 5 3 3 2" xfId="11561"/>
    <cellStyle name="Comma 4 4 3 5 3 3 3" xfId="11562"/>
    <cellStyle name="Comma 4 4 3 5 3 4" xfId="11563"/>
    <cellStyle name="Comma 4 4 3 5 3 5" xfId="11564"/>
    <cellStyle name="Comma 4 4 3 5 4" xfId="11565"/>
    <cellStyle name="Comma 4 4 3 5 4 2" xfId="11566"/>
    <cellStyle name="Comma 4 4 3 5 4 2 2" xfId="11567"/>
    <cellStyle name="Comma 4 4 3 5 4 2 3" xfId="11568"/>
    <cellStyle name="Comma 4 4 3 5 4 3" xfId="11569"/>
    <cellStyle name="Comma 4 4 3 5 4 3 2" xfId="11570"/>
    <cellStyle name="Comma 4 4 3 5 4 3 3" xfId="11571"/>
    <cellStyle name="Comma 4 4 3 5 4 4" xfId="11572"/>
    <cellStyle name="Comma 4 4 3 5 4 5" xfId="11573"/>
    <cellStyle name="Comma 4 4 3 5 5" xfId="11574"/>
    <cellStyle name="Comma 4 4 3 5 5 2" xfId="11575"/>
    <cellStyle name="Comma 4 4 3 5 5 2 2" xfId="11576"/>
    <cellStyle name="Comma 4 4 3 5 5 2 3" xfId="11577"/>
    <cellStyle name="Comma 4 4 3 5 5 3" xfId="11578"/>
    <cellStyle name="Comma 4 4 3 5 5 3 2" xfId="11579"/>
    <cellStyle name="Comma 4 4 3 5 5 3 3" xfId="11580"/>
    <cellStyle name="Comma 4 4 3 5 5 4" xfId="11581"/>
    <cellStyle name="Comma 4 4 3 5 5 5" xfId="11582"/>
    <cellStyle name="Comma 4 4 3 5 6" xfId="11583"/>
    <cellStyle name="Comma 4 4 3 5 6 2" xfId="11584"/>
    <cellStyle name="Comma 4 4 3 5 6 3" xfId="11585"/>
    <cellStyle name="Comma 4 4 3 5 7" xfId="11586"/>
    <cellStyle name="Comma 4 4 3 5 7 2" xfId="11587"/>
    <cellStyle name="Comma 4 4 3 5 7 3" xfId="11588"/>
    <cellStyle name="Comma 4 4 3 5 8" xfId="11589"/>
    <cellStyle name="Comma 4 4 3 5 9" xfId="11590"/>
    <cellStyle name="Comma 4 4 3 6" xfId="11591"/>
    <cellStyle name="Comma 4 4 3 6 2" xfId="11592"/>
    <cellStyle name="Comma 4 4 3 6 2 2" xfId="11593"/>
    <cellStyle name="Comma 4 4 3 6 2 2 2" xfId="11594"/>
    <cellStyle name="Comma 4 4 3 6 2 2 3" xfId="11595"/>
    <cellStyle name="Comma 4 4 3 6 2 3" xfId="11596"/>
    <cellStyle name="Comma 4 4 3 6 2 3 2" xfId="11597"/>
    <cellStyle name="Comma 4 4 3 6 2 3 3" xfId="11598"/>
    <cellStyle name="Comma 4 4 3 6 2 4" xfId="11599"/>
    <cellStyle name="Comma 4 4 3 6 2 5" xfId="11600"/>
    <cellStyle name="Comma 4 4 3 6 3" xfId="11601"/>
    <cellStyle name="Comma 4 4 3 6 3 2" xfId="11602"/>
    <cellStyle name="Comma 4 4 3 6 3 2 2" xfId="11603"/>
    <cellStyle name="Comma 4 4 3 6 3 2 3" xfId="11604"/>
    <cellStyle name="Comma 4 4 3 6 3 3" xfId="11605"/>
    <cellStyle name="Comma 4 4 3 6 3 3 2" xfId="11606"/>
    <cellStyle name="Comma 4 4 3 6 3 3 3" xfId="11607"/>
    <cellStyle name="Comma 4 4 3 6 3 4" xfId="11608"/>
    <cellStyle name="Comma 4 4 3 6 3 5" xfId="11609"/>
    <cellStyle name="Comma 4 4 3 6 4" xfId="11610"/>
    <cellStyle name="Comma 4 4 3 6 4 2" xfId="11611"/>
    <cellStyle name="Comma 4 4 3 6 4 2 2" xfId="11612"/>
    <cellStyle name="Comma 4 4 3 6 4 2 3" xfId="11613"/>
    <cellStyle name="Comma 4 4 3 6 4 3" xfId="11614"/>
    <cellStyle name="Comma 4 4 3 6 4 3 2" xfId="11615"/>
    <cellStyle name="Comma 4 4 3 6 4 3 3" xfId="11616"/>
    <cellStyle name="Comma 4 4 3 6 4 4" xfId="11617"/>
    <cellStyle name="Comma 4 4 3 6 4 5" xfId="11618"/>
    <cellStyle name="Comma 4 4 3 6 5" xfId="11619"/>
    <cellStyle name="Comma 4 4 3 6 5 2" xfId="11620"/>
    <cellStyle name="Comma 4 4 3 6 5 2 2" xfId="11621"/>
    <cellStyle name="Comma 4 4 3 6 5 2 3" xfId="11622"/>
    <cellStyle name="Comma 4 4 3 6 5 3" xfId="11623"/>
    <cellStyle name="Comma 4 4 3 6 5 3 2" xfId="11624"/>
    <cellStyle name="Comma 4 4 3 6 5 3 3" xfId="11625"/>
    <cellStyle name="Comma 4 4 3 6 5 4" xfId="11626"/>
    <cellStyle name="Comma 4 4 3 6 5 5" xfId="11627"/>
    <cellStyle name="Comma 4 4 3 6 6" xfId="11628"/>
    <cellStyle name="Comma 4 4 3 6 6 2" xfId="11629"/>
    <cellStyle name="Comma 4 4 3 6 6 3" xfId="11630"/>
    <cellStyle name="Comma 4 4 3 6 7" xfId="11631"/>
    <cellStyle name="Comma 4 4 3 6 7 2" xfId="11632"/>
    <cellStyle name="Comma 4 4 3 6 7 3" xfId="11633"/>
    <cellStyle name="Comma 4 4 3 6 8" xfId="11634"/>
    <cellStyle name="Comma 4 4 3 6 9" xfId="11635"/>
    <cellStyle name="Comma 4 4 3 7" xfId="11636"/>
    <cellStyle name="Comma 4 4 3 7 2" xfId="11637"/>
    <cellStyle name="Comma 4 4 3 7 2 2" xfId="11638"/>
    <cellStyle name="Comma 4 4 3 7 2 2 2" xfId="11639"/>
    <cellStyle name="Comma 4 4 3 7 2 2 3" xfId="11640"/>
    <cellStyle name="Comma 4 4 3 7 2 3" xfId="11641"/>
    <cellStyle name="Comma 4 4 3 7 2 3 2" xfId="11642"/>
    <cellStyle name="Comma 4 4 3 7 2 3 3" xfId="11643"/>
    <cellStyle name="Comma 4 4 3 7 2 4" xfId="11644"/>
    <cellStyle name="Comma 4 4 3 7 2 5" xfId="11645"/>
    <cellStyle name="Comma 4 4 3 7 3" xfId="11646"/>
    <cellStyle name="Comma 4 4 3 7 3 2" xfId="11647"/>
    <cellStyle name="Comma 4 4 3 7 3 2 2" xfId="11648"/>
    <cellStyle name="Comma 4 4 3 7 3 2 3" xfId="11649"/>
    <cellStyle name="Comma 4 4 3 7 3 3" xfId="11650"/>
    <cellStyle name="Comma 4 4 3 7 3 3 2" xfId="11651"/>
    <cellStyle name="Comma 4 4 3 7 3 3 3" xfId="11652"/>
    <cellStyle name="Comma 4 4 3 7 3 4" xfId="11653"/>
    <cellStyle name="Comma 4 4 3 7 3 5" xfId="11654"/>
    <cellStyle name="Comma 4 4 3 7 4" xfId="11655"/>
    <cellStyle name="Comma 4 4 3 7 4 2" xfId="11656"/>
    <cellStyle name="Comma 4 4 3 7 4 2 2" xfId="11657"/>
    <cellStyle name="Comma 4 4 3 7 4 2 3" xfId="11658"/>
    <cellStyle name="Comma 4 4 3 7 4 3" xfId="11659"/>
    <cellStyle name="Comma 4 4 3 7 4 3 2" xfId="11660"/>
    <cellStyle name="Comma 4 4 3 7 4 3 3" xfId="11661"/>
    <cellStyle name="Comma 4 4 3 7 4 4" xfId="11662"/>
    <cellStyle name="Comma 4 4 3 7 4 5" xfId="11663"/>
    <cellStyle name="Comma 4 4 3 7 5" xfId="11664"/>
    <cellStyle name="Comma 4 4 3 7 5 2" xfId="11665"/>
    <cellStyle name="Comma 4 4 3 7 5 2 2" xfId="11666"/>
    <cellStyle name="Comma 4 4 3 7 5 2 3" xfId="11667"/>
    <cellStyle name="Comma 4 4 3 7 5 3" xfId="11668"/>
    <cellStyle name="Comma 4 4 3 7 5 3 2" xfId="11669"/>
    <cellStyle name="Comma 4 4 3 7 5 3 3" xfId="11670"/>
    <cellStyle name="Comma 4 4 3 7 5 4" xfId="11671"/>
    <cellStyle name="Comma 4 4 3 7 5 5" xfId="11672"/>
    <cellStyle name="Comma 4 4 3 7 6" xfId="11673"/>
    <cellStyle name="Comma 4 4 3 7 6 2" xfId="11674"/>
    <cellStyle name="Comma 4 4 3 7 6 3" xfId="11675"/>
    <cellStyle name="Comma 4 4 3 7 7" xfId="11676"/>
    <cellStyle name="Comma 4 4 3 7 7 2" xfId="11677"/>
    <cellStyle name="Comma 4 4 3 7 7 3" xfId="11678"/>
    <cellStyle name="Comma 4 4 3 7 8" xfId="11679"/>
    <cellStyle name="Comma 4 4 3 7 9" xfId="11680"/>
    <cellStyle name="Comma 4 4 3 8" xfId="11681"/>
    <cellStyle name="Comma 4 4 3 8 2" xfId="11682"/>
    <cellStyle name="Comma 4 4 3 8 2 2" xfId="11683"/>
    <cellStyle name="Comma 4 4 3 8 2 3" xfId="11684"/>
    <cellStyle name="Comma 4 4 3 8 3" xfId="11685"/>
    <cellStyle name="Comma 4 4 3 8 3 2" xfId="11686"/>
    <cellStyle name="Comma 4 4 3 8 3 3" xfId="11687"/>
    <cellStyle name="Comma 4 4 3 8 4" xfId="11688"/>
    <cellStyle name="Comma 4 4 3 8 5" xfId="11689"/>
    <cellStyle name="Comma 4 4 3 9" xfId="11690"/>
    <cellStyle name="Comma 4 4 3 9 2" xfId="11691"/>
    <cellStyle name="Comma 4 4 3 9 2 2" xfId="11692"/>
    <cellStyle name="Comma 4 4 3 9 2 3" xfId="11693"/>
    <cellStyle name="Comma 4 4 3 9 3" xfId="11694"/>
    <cellStyle name="Comma 4 4 3 9 3 2" xfId="11695"/>
    <cellStyle name="Comma 4 4 3 9 3 3" xfId="11696"/>
    <cellStyle name="Comma 4 4 3 9 4" xfId="11697"/>
    <cellStyle name="Comma 4 4 3 9 5" xfId="11698"/>
    <cellStyle name="Comma 4 4 4" xfId="11699"/>
    <cellStyle name="Comma 4 4 5" xfId="11700"/>
    <cellStyle name="Comma 4 4 5 2" xfId="11701"/>
    <cellStyle name="Comma 4 4 5 2 2" xfId="11702"/>
    <cellStyle name="Comma 4 4 5 2 2 2" xfId="11703"/>
    <cellStyle name="Comma 4 4 5 2 2 3" xfId="11704"/>
    <cellStyle name="Comma 4 4 5 2 3" xfId="11705"/>
    <cellStyle name="Comma 4 4 5 2 3 2" xfId="11706"/>
    <cellStyle name="Comma 4 4 5 2 3 3" xfId="11707"/>
    <cellStyle name="Comma 4 4 5 2 4" xfId="11708"/>
    <cellStyle name="Comma 4 4 5 2 5" xfId="11709"/>
    <cellStyle name="Comma 4 4 5 3" xfId="11710"/>
    <cellStyle name="Comma 4 4 5 3 2" xfId="11711"/>
    <cellStyle name="Comma 4 4 5 3 2 2" xfId="11712"/>
    <cellStyle name="Comma 4 4 5 3 2 3" xfId="11713"/>
    <cellStyle name="Comma 4 4 5 3 3" xfId="11714"/>
    <cellStyle name="Comma 4 4 5 3 3 2" xfId="11715"/>
    <cellStyle name="Comma 4 4 5 3 3 3" xfId="11716"/>
    <cellStyle name="Comma 4 4 5 3 4" xfId="11717"/>
    <cellStyle name="Comma 4 4 5 3 5" xfId="11718"/>
    <cellStyle name="Comma 4 4 5 4" xfId="11719"/>
    <cellStyle name="Comma 4 4 5 4 2" xfId="11720"/>
    <cellStyle name="Comma 4 4 5 4 2 2" xfId="11721"/>
    <cellStyle name="Comma 4 4 5 4 2 3" xfId="11722"/>
    <cellStyle name="Comma 4 4 5 4 3" xfId="11723"/>
    <cellStyle name="Comma 4 4 5 4 3 2" xfId="11724"/>
    <cellStyle name="Comma 4 4 5 4 3 3" xfId="11725"/>
    <cellStyle name="Comma 4 4 5 4 4" xfId="11726"/>
    <cellStyle name="Comma 4 4 5 4 5" xfId="11727"/>
    <cellStyle name="Comma 4 4 5 5" xfId="11728"/>
    <cellStyle name="Comma 4 4 5 5 2" xfId="11729"/>
    <cellStyle name="Comma 4 4 5 5 2 2" xfId="11730"/>
    <cellStyle name="Comma 4 4 5 5 2 3" xfId="11731"/>
    <cellStyle name="Comma 4 4 5 5 3" xfId="11732"/>
    <cellStyle name="Comma 4 4 5 5 3 2" xfId="11733"/>
    <cellStyle name="Comma 4 4 5 5 3 3" xfId="11734"/>
    <cellStyle name="Comma 4 4 5 5 4" xfId="11735"/>
    <cellStyle name="Comma 4 4 5 5 5" xfId="11736"/>
    <cellStyle name="Comma 4 4 5 6" xfId="11737"/>
    <cellStyle name="Comma 4 4 5 6 2" xfId="11738"/>
    <cellStyle name="Comma 4 4 5 6 3" xfId="11739"/>
    <cellStyle name="Comma 4 4 5 7" xfId="11740"/>
    <cellStyle name="Comma 4 4 5 7 2" xfId="11741"/>
    <cellStyle name="Comma 4 4 5 7 3" xfId="11742"/>
    <cellStyle name="Comma 4 4 5 8" xfId="11743"/>
    <cellStyle name="Comma 4 4 5 9" xfId="11744"/>
    <cellStyle name="Comma 4 4 6" xfId="11745"/>
    <cellStyle name="Comma 4 4 6 2" xfId="11746"/>
    <cellStyle name="Comma 4 4 6 2 2" xfId="11747"/>
    <cellStyle name="Comma 4 4 6 2 2 2" xfId="11748"/>
    <cellStyle name="Comma 4 4 6 2 2 3" xfId="11749"/>
    <cellStyle name="Comma 4 4 6 2 3" xfId="11750"/>
    <cellStyle name="Comma 4 4 6 2 3 2" xfId="11751"/>
    <cellStyle name="Comma 4 4 6 2 3 3" xfId="11752"/>
    <cellStyle name="Comma 4 4 6 2 4" xfId="11753"/>
    <cellStyle name="Comma 4 4 6 2 5" xfId="11754"/>
    <cellStyle name="Comma 4 4 6 3" xfId="11755"/>
    <cellStyle name="Comma 4 4 6 3 2" xfId="11756"/>
    <cellStyle name="Comma 4 4 6 3 2 2" xfId="11757"/>
    <cellStyle name="Comma 4 4 6 3 2 3" xfId="11758"/>
    <cellStyle name="Comma 4 4 6 3 3" xfId="11759"/>
    <cellStyle name="Comma 4 4 6 3 3 2" xfId="11760"/>
    <cellStyle name="Comma 4 4 6 3 3 3" xfId="11761"/>
    <cellStyle name="Comma 4 4 6 3 4" xfId="11762"/>
    <cellStyle name="Comma 4 4 6 3 5" xfId="11763"/>
    <cellStyle name="Comma 4 4 6 4" xfId="11764"/>
    <cellStyle name="Comma 4 4 6 4 2" xfId="11765"/>
    <cellStyle name="Comma 4 4 6 4 2 2" xfId="11766"/>
    <cellStyle name="Comma 4 4 6 4 2 3" xfId="11767"/>
    <cellStyle name="Comma 4 4 6 4 3" xfId="11768"/>
    <cellStyle name="Comma 4 4 6 4 3 2" xfId="11769"/>
    <cellStyle name="Comma 4 4 6 4 3 3" xfId="11770"/>
    <cellStyle name="Comma 4 4 6 4 4" xfId="11771"/>
    <cellStyle name="Comma 4 4 6 4 5" xfId="11772"/>
    <cellStyle name="Comma 4 4 6 5" xfId="11773"/>
    <cellStyle name="Comma 4 4 6 5 2" xfId="11774"/>
    <cellStyle name="Comma 4 4 6 5 2 2" xfId="11775"/>
    <cellStyle name="Comma 4 4 6 5 2 3" xfId="11776"/>
    <cellStyle name="Comma 4 4 6 5 3" xfId="11777"/>
    <cellStyle name="Comma 4 4 6 5 3 2" xfId="11778"/>
    <cellStyle name="Comma 4 4 6 5 3 3" xfId="11779"/>
    <cellStyle name="Comma 4 4 6 5 4" xfId="11780"/>
    <cellStyle name="Comma 4 4 6 5 5" xfId="11781"/>
    <cellStyle name="Comma 4 4 6 6" xfId="11782"/>
    <cellStyle name="Comma 4 4 6 6 2" xfId="11783"/>
    <cellStyle name="Comma 4 4 6 6 3" xfId="11784"/>
    <cellStyle name="Comma 4 4 6 7" xfId="11785"/>
    <cellStyle name="Comma 4 4 6 7 2" xfId="11786"/>
    <cellStyle name="Comma 4 4 6 7 3" xfId="11787"/>
    <cellStyle name="Comma 4 4 6 8" xfId="11788"/>
    <cellStyle name="Comma 4 4 6 9" xfId="11789"/>
    <cellStyle name="Comma 4 4 7" xfId="11790"/>
    <cellStyle name="Comma 4 4 7 2" xfId="11791"/>
    <cellStyle name="Comma 4 4 7 2 2" xfId="11792"/>
    <cellStyle name="Comma 4 4 7 2 2 2" xfId="11793"/>
    <cellStyle name="Comma 4 4 7 2 2 3" xfId="11794"/>
    <cellStyle name="Comma 4 4 7 2 3" xfId="11795"/>
    <cellStyle name="Comma 4 4 7 2 3 2" xfId="11796"/>
    <cellStyle name="Comma 4 4 7 2 3 3" xfId="11797"/>
    <cellStyle name="Comma 4 4 7 2 4" xfId="11798"/>
    <cellStyle name="Comma 4 4 7 2 5" xfId="11799"/>
    <cellStyle name="Comma 4 4 7 3" xfId="11800"/>
    <cellStyle name="Comma 4 4 7 3 2" xfId="11801"/>
    <cellStyle name="Comma 4 4 7 3 2 2" xfId="11802"/>
    <cellStyle name="Comma 4 4 7 3 2 3" xfId="11803"/>
    <cellStyle name="Comma 4 4 7 3 3" xfId="11804"/>
    <cellStyle name="Comma 4 4 7 3 3 2" xfId="11805"/>
    <cellStyle name="Comma 4 4 7 3 3 3" xfId="11806"/>
    <cellStyle name="Comma 4 4 7 3 4" xfId="11807"/>
    <cellStyle name="Comma 4 4 7 3 5" xfId="11808"/>
    <cellStyle name="Comma 4 4 7 4" xfId="11809"/>
    <cellStyle name="Comma 4 4 7 4 2" xfId="11810"/>
    <cellStyle name="Comma 4 4 7 4 2 2" xfId="11811"/>
    <cellStyle name="Comma 4 4 7 4 2 3" xfId="11812"/>
    <cellStyle name="Comma 4 4 7 4 3" xfId="11813"/>
    <cellStyle name="Comma 4 4 7 4 3 2" xfId="11814"/>
    <cellStyle name="Comma 4 4 7 4 3 3" xfId="11815"/>
    <cellStyle name="Comma 4 4 7 4 4" xfId="11816"/>
    <cellStyle name="Comma 4 4 7 4 5" xfId="11817"/>
    <cellStyle name="Comma 4 4 7 5" xfId="11818"/>
    <cellStyle name="Comma 4 4 7 5 2" xfId="11819"/>
    <cellStyle name="Comma 4 4 7 5 2 2" xfId="11820"/>
    <cellStyle name="Comma 4 4 7 5 2 3" xfId="11821"/>
    <cellStyle name="Comma 4 4 7 5 3" xfId="11822"/>
    <cellStyle name="Comma 4 4 7 5 3 2" xfId="11823"/>
    <cellStyle name="Comma 4 4 7 5 3 3" xfId="11824"/>
    <cellStyle name="Comma 4 4 7 5 4" xfId="11825"/>
    <cellStyle name="Comma 4 4 7 5 5" xfId="11826"/>
    <cellStyle name="Comma 4 4 7 6" xfId="11827"/>
    <cellStyle name="Comma 4 4 7 6 2" xfId="11828"/>
    <cellStyle name="Comma 4 4 7 6 3" xfId="11829"/>
    <cellStyle name="Comma 4 4 7 7" xfId="11830"/>
    <cellStyle name="Comma 4 4 7 7 2" xfId="11831"/>
    <cellStyle name="Comma 4 4 7 7 3" xfId="11832"/>
    <cellStyle name="Comma 4 4 7 8" xfId="11833"/>
    <cellStyle name="Comma 4 4 7 9" xfId="11834"/>
    <cellStyle name="Comma 4 4 8" xfId="11835"/>
    <cellStyle name="Comma 4 4 8 2" xfId="11836"/>
    <cellStyle name="Comma 4 4 8 2 2" xfId="11837"/>
    <cellStyle name="Comma 4 4 8 2 2 2" xfId="11838"/>
    <cellStyle name="Comma 4 4 8 2 2 3" xfId="11839"/>
    <cellStyle name="Comma 4 4 8 2 3" xfId="11840"/>
    <cellStyle name="Comma 4 4 8 2 3 2" xfId="11841"/>
    <cellStyle name="Comma 4 4 8 2 3 3" xfId="11842"/>
    <cellStyle name="Comma 4 4 8 2 4" xfId="11843"/>
    <cellStyle name="Comma 4 4 8 2 5" xfId="11844"/>
    <cellStyle name="Comma 4 4 8 3" xfId="11845"/>
    <cellStyle name="Comma 4 4 8 3 2" xfId="11846"/>
    <cellStyle name="Comma 4 4 8 3 2 2" xfId="11847"/>
    <cellStyle name="Comma 4 4 8 3 2 3" xfId="11848"/>
    <cellStyle name="Comma 4 4 8 3 3" xfId="11849"/>
    <cellStyle name="Comma 4 4 8 3 3 2" xfId="11850"/>
    <cellStyle name="Comma 4 4 8 3 3 3" xfId="11851"/>
    <cellStyle name="Comma 4 4 8 3 4" xfId="11852"/>
    <cellStyle name="Comma 4 4 8 3 5" xfId="11853"/>
    <cellStyle name="Comma 4 4 8 4" xfId="11854"/>
    <cellStyle name="Comma 4 4 8 4 2" xfId="11855"/>
    <cellStyle name="Comma 4 4 8 4 2 2" xfId="11856"/>
    <cellStyle name="Comma 4 4 8 4 2 3" xfId="11857"/>
    <cellStyle name="Comma 4 4 8 4 3" xfId="11858"/>
    <cellStyle name="Comma 4 4 8 4 3 2" xfId="11859"/>
    <cellStyle name="Comma 4 4 8 4 3 3" xfId="11860"/>
    <cellStyle name="Comma 4 4 8 4 4" xfId="11861"/>
    <cellStyle name="Comma 4 4 8 4 5" xfId="11862"/>
    <cellStyle name="Comma 4 4 8 5" xfId="11863"/>
    <cellStyle name="Comma 4 4 8 5 2" xfId="11864"/>
    <cellStyle name="Comma 4 4 8 5 2 2" xfId="11865"/>
    <cellStyle name="Comma 4 4 8 5 2 3" xfId="11866"/>
    <cellStyle name="Comma 4 4 8 5 3" xfId="11867"/>
    <cellStyle name="Comma 4 4 8 5 3 2" xfId="11868"/>
    <cellStyle name="Comma 4 4 8 5 3 3" xfId="11869"/>
    <cellStyle name="Comma 4 4 8 5 4" xfId="11870"/>
    <cellStyle name="Comma 4 4 8 5 5" xfId="11871"/>
    <cellStyle name="Comma 4 4 8 6" xfId="11872"/>
    <cellStyle name="Comma 4 4 8 6 2" xfId="11873"/>
    <cellStyle name="Comma 4 4 8 6 3" xfId="11874"/>
    <cellStyle name="Comma 4 4 8 7" xfId="11875"/>
    <cellStyle name="Comma 4 4 8 7 2" xfId="11876"/>
    <cellStyle name="Comma 4 4 8 7 3" xfId="11877"/>
    <cellStyle name="Comma 4 4 8 8" xfId="11878"/>
    <cellStyle name="Comma 4 4 8 9" xfId="11879"/>
    <cellStyle name="Comma 4 4 9" xfId="11880"/>
    <cellStyle name="Comma 4 4 9 2" xfId="11881"/>
    <cellStyle name="Comma 4 4 9 2 2" xfId="11882"/>
    <cellStyle name="Comma 4 4 9 2 2 2" xfId="11883"/>
    <cellStyle name="Comma 4 4 9 2 2 3" xfId="11884"/>
    <cellStyle name="Comma 4 4 9 2 3" xfId="11885"/>
    <cellStyle name="Comma 4 4 9 2 3 2" xfId="11886"/>
    <cellStyle name="Comma 4 4 9 2 3 3" xfId="11887"/>
    <cellStyle name="Comma 4 4 9 2 4" xfId="11888"/>
    <cellStyle name="Comma 4 4 9 2 5" xfId="11889"/>
    <cellStyle name="Comma 4 4 9 3" xfId="11890"/>
    <cellStyle name="Comma 4 4 9 3 2" xfId="11891"/>
    <cellStyle name="Comma 4 4 9 3 2 2" xfId="11892"/>
    <cellStyle name="Comma 4 4 9 3 2 3" xfId="11893"/>
    <cellStyle name="Comma 4 4 9 3 3" xfId="11894"/>
    <cellStyle name="Comma 4 4 9 3 3 2" xfId="11895"/>
    <cellStyle name="Comma 4 4 9 3 3 3" xfId="11896"/>
    <cellStyle name="Comma 4 4 9 3 4" xfId="11897"/>
    <cellStyle name="Comma 4 4 9 3 5" xfId="11898"/>
    <cellStyle name="Comma 4 4 9 4" xfId="11899"/>
    <cellStyle name="Comma 4 4 9 4 2" xfId="11900"/>
    <cellStyle name="Comma 4 4 9 4 2 2" xfId="11901"/>
    <cellStyle name="Comma 4 4 9 4 2 3" xfId="11902"/>
    <cellStyle name="Comma 4 4 9 4 3" xfId="11903"/>
    <cellStyle name="Comma 4 4 9 4 3 2" xfId="11904"/>
    <cellStyle name="Comma 4 4 9 4 3 3" xfId="11905"/>
    <cellStyle name="Comma 4 4 9 4 4" xfId="11906"/>
    <cellStyle name="Comma 4 4 9 4 5" xfId="11907"/>
    <cellStyle name="Comma 4 4 9 5" xfId="11908"/>
    <cellStyle name="Comma 4 4 9 5 2" xfId="11909"/>
    <cellStyle name="Comma 4 4 9 5 2 2" xfId="11910"/>
    <cellStyle name="Comma 4 4 9 5 2 3" xfId="11911"/>
    <cellStyle name="Comma 4 4 9 5 3" xfId="11912"/>
    <cellStyle name="Comma 4 4 9 5 3 2" xfId="11913"/>
    <cellStyle name="Comma 4 4 9 5 3 3" xfId="11914"/>
    <cellStyle name="Comma 4 4 9 5 4" xfId="11915"/>
    <cellStyle name="Comma 4 4 9 5 5" xfId="11916"/>
    <cellStyle name="Comma 4 4 9 6" xfId="11917"/>
    <cellStyle name="Comma 4 4 9 6 2" xfId="11918"/>
    <cellStyle name="Comma 4 4 9 6 3" xfId="11919"/>
    <cellStyle name="Comma 4 4 9 7" xfId="11920"/>
    <cellStyle name="Comma 4 4 9 7 2" xfId="11921"/>
    <cellStyle name="Comma 4 4 9 7 3" xfId="11922"/>
    <cellStyle name="Comma 4 4 9 8" xfId="11923"/>
    <cellStyle name="Comma 4 4 9 9" xfId="11924"/>
    <cellStyle name="Comma 4 5" xfId="11925"/>
    <cellStyle name="Comma 4 5 10" xfId="11926"/>
    <cellStyle name="Comma 4 5 10 2" xfId="11927"/>
    <cellStyle name="Comma 4 5 10 2 2" xfId="11928"/>
    <cellStyle name="Comma 4 5 10 2 2 2" xfId="11929"/>
    <cellStyle name="Comma 4 5 10 2 2 3" xfId="11930"/>
    <cellStyle name="Comma 4 5 10 2 3" xfId="11931"/>
    <cellStyle name="Comma 4 5 10 2 3 2" xfId="11932"/>
    <cellStyle name="Comma 4 5 10 2 3 3" xfId="11933"/>
    <cellStyle name="Comma 4 5 10 2 4" xfId="11934"/>
    <cellStyle name="Comma 4 5 10 2 5" xfId="11935"/>
    <cellStyle name="Comma 4 5 10 3" xfId="11936"/>
    <cellStyle name="Comma 4 5 10 3 2" xfId="11937"/>
    <cellStyle name="Comma 4 5 10 3 2 2" xfId="11938"/>
    <cellStyle name="Comma 4 5 10 3 2 3" xfId="11939"/>
    <cellStyle name="Comma 4 5 10 3 3" xfId="11940"/>
    <cellStyle name="Comma 4 5 10 3 3 2" xfId="11941"/>
    <cellStyle name="Comma 4 5 10 3 3 3" xfId="11942"/>
    <cellStyle name="Comma 4 5 10 3 4" xfId="11943"/>
    <cellStyle name="Comma 4 5 10 3 5" xfId="11944"/>
    <cellStyle name="Comma 4 5 10 4" xfId="11945"/>
    <cellStyle name="Comma 4 5 10 4 2" xfId="11946"/>
    <cellStyle name="Comma 4 5 10 4 2 2" xfId="11947"/>
    <cellStyle name="Comma 4 5 10 4 2 3" xfId="11948"/>
    <cellStyle name="Comma 4 5 10 4 3" xfId="11949"/>
    <cellStyle name="Comma 4 5 10 4 3 2" xfId="11950"/>
    <cellStyle name="Comma 4 5 10 4 3 3" xfId="11951"/>
    <cellStyle name="Comma 4 5 10 4 4" xfId="11952"/>
    <cellStyle name="Comma 4 5 10 4 5" xfId="11953"/>
    <cellStyle name="Comma 4 5 10 5" xfId="11954"/>
    <cellStyle name="Comma 4 5 10 5 2" xfId="11955"/>
    <cellStyle name="Comma 4 5 10 5 2 2" xfId="11956"/>
    <cellStyle name="Comma 4 5 10 5 2 3" xfId="11957"/>
    <cellStyle name="Comma 4 5 10 5 3" xfId="11958"/>
    <cellStyle name="Comma 4 5 10 5 3 2" xfId="11959"/>
    <cellStyle name="Comma 4 5 10 5 3 3" xfId="11960"/>
    <cellStyle name="Comma 4 5 10 5 4" xfId="11961"/>
    <cellStyle name="Comma 4 5 10 5 5" xfId="11962"/>
    <cellStyle name="Comma 4 5 10 6" xfId="11963"/>
    <cellStyle name="Comma 4 5 10 6 2" xfId="11964"/>
    <cellStyle name="Comma 4 5 10 6 3" xfId="11965"/>
    <cellStyle name="Comma 4 5 10 7" xfId="11966"/>
    <cellStyle name="Comma 4 5 10 7 2" xfId="11967"/>
    <cellStyle name="Comma 4 5 10 7 3" xfId="11968"/>
    <cellStyle name="Comma 4 5 10 8" xfId="11969"/>
    <cellStyle name="Comma 4 5 10 9" xfId="11970"/>
    <cellStyle name="Comma 4 5 11" xfId="11971"/>
    <cellStyle name="Comma 4 5 11 2" xfId="11972"/>
    <cellStyle name="Comma 4 5 11 2 2" xfId="11973"/>
    <cellStyle name="Comma 4 5 11 2 3" xfId="11974"/>
    <cellStyle name="Comma 4 5 11 3" xfId="11975"/>
    <cellStyle name="Comma 4 5 11 3 2" xfId="11976"/>
    <cellStyle name="Comma 4 5 11 3 3" xfId="11977"/>
    <cellStyle name="Comma 4 5 11 4" xfId="11978"/>
    <cellStyle name="Comma 4 5 11 5" xfId="11979"/>
    <cellStyle name="Comma 4 5 12" xfId="11980"/>
    <cellStyle name="Comma 4 5 12 2" xfId="11981"/>
    <cellStyle name="Comma 4 5 12 2 2" xfId="11982"/>
    <cellStyle name="Comma 4 5 12 2 3" xfId="11983"/>
    <cellStyle name="Comma 4 5 12 3" xfId="11984"/>
    <cellStyle name="Comma 4 5 12 3 2" xfId="11985"/>
    <cellStyle name="Comma 4 5 12 3 3" xfId="11986"/>
    <cellStyle name="Comma 4 5 12 4" xfId="11987"/>
    <cellStyle name="Comma 4 5 12 5" xfId="11988"/>
    <cellStyle name="Comma 4 5 13" xfId="11989"/>
    <cellStyle name="Comma 4 5 13 2" xfId="11990"/>
    <cellStyle name="Comma 4 5 13 2 2" xfId="11991"/>
    <cellStyle name="Comma 4 5 13 2 3" xfId="11992"/>
    <cellStyle name="Comma 4 5 13 3" xfId="11993"/>
    <cellStyle name="Comma 4 5 13 3 2" xfId="11994"/>
    <cellStyle name="Comma 4 5 13 3 3" xfId="11995"/>
    <cellStyle name="Comma 4 5 13 4" xfId="11996"/>
    <cellStyle name="Comma 4 5 13 5" xfId="11997"/>
    <cellStyle name="Comma 4 5 14" xfId="11998"/>
    <cellStyle name="Comma 4 5 14 2" xfId="11999"/>
    <cellStyle name="Comma 4 5 14 2 2" xfId="12000"/>
    <cellStyle name="Comma 4 5 14 2 3" xfId="12001"/>
    <cellStyle name="Comma 4 5 14 3" xfId="12002"/>
    <cellStyle name="Comma 4 5 14 3 2" xfId="12003"/>
    <cellStyle name="Comma 4 5 14 3 3" xfId="12004"/>
    <cellStyle name="Comma 4 5 14 4" xfId="12005"/>
    <cellStyle name="Comma 4 5 14 5" xfId="12006"/>
    <cellStyle name="Comma 4 5 15" xfId="12007"/>
    <cellStyle name="Comma 4 5 15 2" xfId="12008"/>
    <cellStyle name="Comma 4 5 15 3" xfId="12009"/>
    <cellStyle name="Comma 4 5 16" xfId="12010"/>
    <cellStyle name="Comma 4 5 16 2" xfId="12011"/>
    <cellStyle name="Comma 4 5 16 3" xfId="12012"/>
    <cellStyle name="Comma 4 5 17" xfId="12013"/>
    <cellStyle name="Comma 4 5 17 2" xfId="12014"/>
    <cellStyle name="Comma 4 5 17 3" xfId="12015"/>
    <cellStyle name="Comma 4 5 18" xfId="12016"/>
    <cellStyle name="Comma 4 5 19" xfId="12017"/>
    <cellStyle name="Comma 4 5 2" xfId="12018"/>
    <cellStyle name="Comma 4 5 2 10" xfId="12019"/>
    <cellStyle name="Comma 4 5 2 10 2" xfId="12020"/>
    <cellStyle name="Comma 4 5 2 10 2 2" xfId="12021"/>
    <cellStyle name="Comma 4 5 2 10 2 3" xfId="12022"/>
    <cellStyle name="Comma 4 5 2 10 3" xfId="12023"/>
    <cellStyle name="Comma 4 5 2 10 3 2" xfId="12024"/>
    <cellStyle name="Comma 4 5 2 10 3 3" xfId="12025"/>
    <cellStyle name="Comma 4 5 2 10 4" xfId="12026"/>
    <cellStyle name="Comma 4 5 2 10 5" xfId="12027"/>
    <cellStyle name="Comma 4 5 2 11" xfId="12028"/>
    <cellStyle name="Comma 4 5 2 11 2" xfId="12029"/>
    <cellStyle name="Comma 4 5 2 11 2 2" xfId="12030"/>
    <cellStyle name="Comma 4 5 2 11 2 3" xfId="12031"/>
    <cellStyle name="Comma 4 5 2 11 3" xfId="12032"/>
    <cellStyle name="Comma 4 5 2 11 3 2" xfId="12033"/>
    <cellStyle name="Comma 4 5 2 11 3 3" xfId="12034"/>
    <cellStyle name="Comma 4 5 2 11 4" xfId="12035"/>
    <cellStyle name="Comma 4 5 2 11 5" xfId="12036"/>
    <cellStyle name="Comma 4 5 2 12" xfId="12037"/>
    <cellStyle name="Comma 4 5 2 12 2" xfId="12038"/>
    <cellStyle name="Comma 4 5 2 12 3" xfId="12039"/>
    <cellStyle name="Comma 4 5 2 13" xfId="12040"/>
    <cellStyle name="Comma 4 5 2 13 2" xfId="12041"/>
    <cellStyle name="Comma 4 5 2 13 3" xfId="12042"/>
    <cellStyle name="Comma 4 5 2 14" xfId="12043"/>
    <cellStyle name="Comma 4 5 2 14 2" xfId="12044"/>
    <cellStyle name="Comma 4 5 2 14 3" xfId="12045"/>
    <cellStyle name="Comma 4 5 2 15" xfId="12046"/>
    <cellStyle name="Comma 4 5 2 16" xfId="12047"/>
    <cellStyle name="Comma 4 5 2 2" xfId="12048"/>
    <cellStyle name="Comma 4 5 2 2 2" xfId="12049"/>
    <cellStyle name="Comma 4 5 2 2 2 2" xfId="12050"/>
    <cellStyle name="Comma 4 5 2 2 2 2 2" xfId="12051"/>
    <cellStyle name="Comma 4 5 2 2 2 2 3" xfId="12052"/>
    <cellStyle name="Comma 4 5 2 2 2 3" xfId="12053"/>
    <cellStyle name="Comma 4 5 2 2 2 3 2" xfId="12054"/>
    <cellStyle name="Comma 4 5 2 2 2 3 3" xfId="12055"/>
    <cellStyle name="Comma 4 5 2 2 2 4" xfId="12056"/>
    <cellStyle name="Comma 4 5 2 2 2 5" xfId="12057"/>
    <cellStyle name="Comma 4 5 2 2 3" xfId="12058"/>
    <cellStyle name="Comma 4 5 2 2 3 2" xfId="12059"/>
    <cellStyle name="Comma 4 5 2 2 3 2 2" xfId="12060"/>
    <cellStyle name="Comma 4 5 2 2 3 2 3" xfId="12061"/>
    <cellStyle name="Comma 4 5 2 2 3 3" xfId="12062"/>
    <cellStyle name="Comma 4 5 2 2 3 3 2" xfId="12063"/>
    <cellStyle name="Comma 4 5 2 2 3 3 3" xfId="12064"/>
    <cellStyle name="Comma 4 5 2 2 3 4" xfId="12065"/>
    <cellStyle name="Comma 4 5 2 2 3 5" xfId="12066"/>
    <cellStyle name="Comma 4 5 2 2 4" xfId="12067"/>
    <cellStyle name="Comma 4 5 2 2 4 2" xfId="12068"/>
    <cellStyle name="Comma 4 5 2 2 4 2 2" xfId="12069"/>
    <cellStyle name="Comma 4 5 2 2 4 2 3" xfId="12070"/>
    <cellStyle name="Comma 4 5 2 2 4 3" xfId="12071"/>
    <cellStyle name="Comma 4 5 2 2 4 3 2" xfId="12072"/>
    <cellStyle name="Comma 4 5 2 2 4 3 3" xfId="12073"/>
    <cellStyle name="Comma 4 5 2 2 4 4" xfId="12074"/>
    <cellStyle name="Comma 4 5 2 2 4 5" xfId="12075"/>
    <cellStyle name="Comma 4 5 2 2 5" xfId="12076"/>
    <cellStyle name="Comma 4 5 2 2 5 2" xfId="12077"/>
    <cellStyle name="Comma 4 5 2 2 5 2 2" xfId="12078"/>
    <cellStyle name="Comma 4 5 2 2 5 2 3" xfId="12079"/>
    <cellStyle name="Comma 4 5 2 2 5 3" xfId="12080"/>
    <cellStyle name="Comma 4 5 2 2 5 3 2" xfId="12081"/>
    <cellStyle name="Comma 4 5 2 2 5 3 3" xfId="12082"/>
    <cellStyle name="Comma 4 5 2 2 5 4" xfId="12083"/>
    <cellStyle name="Comma 4 5 2 2 5 5" xfId="12084"/>
    <cellStyle name="Comma 4 5 2 2 6" xfId="12085"/>
    <cellStyle name="Comma 4 5 2 2 6 2" xfId="12086"/>
    <cellStyle name="Comma 4 5 2 2 6 3" xfId="12087"/>
    <cellStyle name="Comma 4 5 2 2 7" xfId="12088"/>
    <cellStyle name="Comma 4 5 2 2 7 2" xfId="12089"/>
    <cellStyle name="Comma 4 5 2 2 7 3" xfId="12090"/>
    <cellStyle name="Comma 4 5 2 2 8" xfId="12091"/>
    <cellStyle name="Comma 4 5 2 2 9" xfId="12092"/>
    <cellStyle name="Comma 4 5 2 3" xfId="12093"/>
    <cellStyle name="Comma 4 5 2 3 2" xfId="12094"/>
    <cellStyle name="Comma 4 5 2 3 2 2" xfId="12095"/>
    <cellStyle name="Comma 4 5 2 3 2 2 2" xfId="12096"/>
    <cellStyle name="Comma 4 5 2 3 2 2 3" xfId="12097"/>
    <cellStyle name="Comma 4 5 2 3 2 3" xfId="12098"/>
    <cellStyle name="Comma 4 5 2 3 2 3 2" xfId="12099"/>
    <cellStyle name="Comma 4 5 2 3 2 3 3" xfId="12100"/>
    <cellStyle name="Comma 4 5 2 3 2 4" xfId="12101"/>
    <cellStyle name="Comma 4 5 2 3 2 5" xfId="12102"/>
    <cellStyle name="Comma 4 5 2 3 3" xfId="12103"/>
    <cellStyle name="Comma 4 5 2 3 3 2" xfId="12104"/>
    <cellStyle name="Comma 4 5 2 3 3 2 2" xfId="12105"/>
    <cellStyle name="Comma 4 5 2 3 3 2 3" xfId="12106"/>
    <cellStyle name="Comma 4 5 2 3 3 3" xfId="12107"/>
    <cellStyle name="Comma 4 5 2 3 3 3 2" xfId="12108"/>
    <cellStyle name="Comma 4 5 2 3 3 3 3" xfId="12109"/>
    <cellStyle name="Comma 4 5 2 3 3 4" xfId="12110"/>
    <cellStyle name="Comma 4 5 2 3 3 5" xfId="12111"/>
    <cellStyle name="Comma 4 5 2 3 4" xfId="12112"/>
    <cellStyle name="Comma 4 5 2 3 4 2" xfId="12113"/>
    <cellStyle name="Comma 4 5 2 3 4 2 2" xfId="12114"/>
    <cellStyle name="Comma 4 5 2 3 4 2 3" xfId="12115"/>
    <cellStyle name="Comma 4 5 2 3 4 3" xfId="12116"/>
    <cellStyle name="Comma 4 5 2 3 4 3 2" xfId="12117"/>
    <cellStyle name="Comma 4 5 2 3 4 3 3" xfId="12118"/>
    <cellStyle name="Comma 4 5 2 3 4 4" xfId="12119"/>
    <cellStyle name="Comma 4 5 2 3 4 5" xfId="12120"/>
    <cellStyle name="Comma 4 5 2 3 5" xfId="12121"/>
    <cellStyle name="Comma 4 5 2 3 5 2" xfId="12122"/>
    <cellStyle name="Comma 4 5 2 3 5 2 2" xfId="12123"/>
    <cellStyle name="Comma 4 5 2 3 5 2 3" xfId="12124"/>
    <cellStyle name="Comma 4 5 2 3 5 3" xfId="12125"/>
    <cellStyle name="Comma 4 5 2 3 5 3 2" xfId="12126"/>
    <cellStyle name="Comma 4 5 2 3 5 3 3" xfId="12127"/>
    <cellStyle name="Comma 4 5 2 3 5 4" xfId="12128"/>
    <cellStyle name="Comma 4 5 2 3 5 5" xfId="12129"/>
    <cellStyle name="Comma 4 5 2 3 6" xfId="12130"/>
    <cellStyle name="Comma 4 5 2 3 6 2" xfId="12131"/>
    <cellStyle name="Comma 4 5 2 3 6 3" xfId="12132"/>
    <cellStyle name="Comma 4 5 2 3 7" xfId="12133"/>
    <cellStyle name="Comma 4 5 2 3 7 2" xfId="12134"/>
    <cellStyle name="Comma 4 5 2 3 7 3" xfId="12135"/>
    <cellStyle name="Comma 4 5 2 3 8" xfId="12136"/>
    <cellStyle name="Comma 4 5 2 3 9" xfId="12137"/>
    <cellStyle name="Comma 4 5 2 4" xfId="12138"/>
    <cellStyle name="Comma 4 5 2 4 2" xfId="12139"/>
    <cellStyle name="Comma 4 5 2 4 2 2" xfId="12140"/>
    <cellStyle name="Comma 4 5 2 4 2 2 2" xfId="12141"/>
    <cellStyle name="Comma 4 5 2 4 2 2 3" xfId="12142"/>
    <cellStyle name="Comma 4 5 2 4 2 3" xfId="12143"/>
    <cellStyle name="Comma 4 5 2 4 2 3 2" xfId="12144"/>
    <cellStyle name="Comma 4 5 2 4 2 3 3" xfId="12145"/>
    <cellStyle name="Comma 4 5 2 4 2 4" xfId="12146"/>
    <cellStyle name="Comma 4 5 2 4 2 5" xfId="12147"/>
    <cellStyle name="Comma 4 5 2 4 3" xfId="12148"/>
    <cellStyle name="Comma 4 5 2 4 3 2" xfId="12149"/>
    <cellStyle name="Comma 4 5 2 4 3 2 2" xfId="12150"/>
    <cellStyle name="Comma 4 5 2 4 3 2 3" xfId="12151"/>
    <cellStyle name="Comma 4 5 2 4 3 3" xfId="12152"/>
    <cellStyle name="Comma 4 5 2 4 3 3 2" xfId="12153"/>
    <cellStyle name="Comma 4 5 2 4 3 3 3" xfId="12154"/>
    <cellStyle name="Comma 4 5 2 4 3 4" xfId="12155"/>
    <cellStyle name="Comma 4 5 2 4 3 5" xfId="12156"/>
    <cellStyle name="Comma 4 5 2 4 4" xfId="12157"/>
    <cellStyle name="Comma 4 5 2 4 4 2" xfId="12158"/>
    <cellStyle name="Comma 4 5 2 4 4 2 2" xfId="12159"/>
    <cellStyle name="Comma 4 5 2 4 4 2 3" xfId="12160"/>
    <cellStyle name="Comma 4 5 2 4 4 3" xfId="12161"/>
    <cellStyle name="Comma 4 5 2 4 4 3 2" xfId="12162"/>
    <cellStyle name="Comma 4 5 2 4 4 3 3" xfId="12163"/>
    <cellStyle name="Comma 4 5 2 4 4 4" xfId="12164"/>
    <cellStyle name="Comma 4 5 2 4 4 5" xfId="12165"/>
    <cellStyle name="Comma 4 5 2 4 5" xfId="12166"/>
    <cellStyle name="Comma 4 5 2 4 5 2" xfId="12167"/>
    <cellStyle name="Comma 4 5 2 4 5 2 2" xfId="12168"/>
    <cellStyle name="Comma 4 5 2 4 5 2 3" xfId="12169"/>
    <cellStyle name="Comma 4 5 2 4 5 3" xfId="12170"/>
    <cellStyle name="Comma 4 5 2 4 5 3 2" xfId="12171"/>
    <cellStyle name="Comma 4 5 2 4 5 3 3" xfId="12172"/>
    <cellStyle name="Comma 4 5 2 4 5 4" xfId="12173"/>
    <cellStyle name="Comma 4 5 2 4 5 5" xfId="12174"/>
    <cellStyle name="Comma 4 5 2 4 6" xfId="12175"/>
    <cellStyle name="Comma 4 5 2 4 6 2" xfId="12176"/>
    <cellStyle name="Comma 4 5 2 4 6 3" xfId="12177"/>
    <cellStyle name="Comma 4 5 2 4 7" xfId="12178"/>
    <cellStyle name="Comma 4 5 2 4 7 2" xfId="12179"/>
    <cellStyle name="Comma 4 5 2 4 7 3" xfId="12180"/>
    <cellStyle name="Comma 4 5 2 4 8" xfId="12181"/>
    <cellStyle name="Comma 4 5 2 4 9" xfId="12182"/>
    <cellStyle name="Comma 4 5 2 5" xfId="12183"/>
    <cellStyle name="Comma 4 5 2 5 2" xfId="12184"/>
    <cellStyle name="Comma 4 5 2 5 2 2" xfId="12185"/>
    <cellStyle name="Comma 4 5 2 5 2 2 2" xfId="12186"/>
    <cellStyle name="Comma 4 5 2 5 2 2 3" xfId="12187"/>
    <cellStyle name="Comma 4 5 2 5 2 3" xfId="12188"/>
    <cellStyle name="Comma 4 5 2 5 2 3 2" xfId="12189"/>
    <cellStyle name="Comma 4 5 2 5 2 3 3" xfId="12190"/>
    <cellStyle name="Comma 4 5 2 5 2 4" xfId="12191"/>
    <cellStyle name="Comma 4 5 2 5 2 5" xfId="12192"/>
    <cellStyle name="Comma 4 5 2 5 3" xfId="12193"/>
    <cellStyle name="Comma 4 5 2 5 3 2" xfId="12194"/>
    <cellStyle name="Comma 4 5 2 5 3 2 2" xfId="12195"/>
    <cellStyle name="Comma 4 5 2 5 3 2 3" xfId="12196"/>
    <cellStyle name="Comma 4 5 2 5 3 3" xfId="12197"/>
    <cellStyle name="Comma 4 5 2 5 3 3 2" xfId="12198"/>
    <cellStyle name="Comma 4 5 2 5 3 3 3" xfId="12199"/>
    <cellStyle name="Comma 4 5 2 5 3 4" xfId="12200"/>
    <cellStyle name="Comma 4 5 2 5 3 5" xfId="12201"/>
    <cellStyle name="Comma 4 5 2 5 4" xfId="12202"/>
    <cellStyle name="Comma 4 5 2 5 4 2" xfId="12203"/>
    <cellStyle name="Comma 4 5 2 5 4 2 2" xfId="12204"/>
    <cellStyle name="Comma 4 5 2 5 4 2 3" xfId="12205"/>
    <cellStyle name="Comma 4 5 2 5 4 3" xfId="12206"/>
    <cellStyle name="Comma 4 5 2 5 4 3 2" xfId="12207"/>
    <cellStyle name="Comma 4 5 2 5 4 3 3" xfId="12208"/>
    <cellStyle name="Comma 4 5 2 5 4 4" xfId="12209"/>
    <cellStyle name="Comma 4 5 2 5 4 5" xfId="12210"/>
    <cellStyle name="Comma 4 5 2 5 5" xfId="12211"/>
    <cellStyle name="Comma 4 5 2 5 5 2" xfId="12212"/>
    <cellStyle name="Comma 4 5 2 5 5 2 2" xfId="12213"/>
    <cellStyle name="Comma 4 5 2 5 5 2 3" xfId="12214"/>
    <cellStyle name="Comma 4 5 2 5 5 3" xfId="12215"/>
    <cellStyle name="Comma 4 5 2 5 5 3 2" xfId="12216"/>
    <cellStyle name="Comma 4 5 2 5 5 3 3" xfId="12217"/>
    <cellStyle name="Comma 4 5 2 5 5 4" xfId="12218"/>
    <cellStyle name="Comma 4 5 2 5 5 5" xfId="12219"/>
    <cellStyle name="Comma 4 5 2 5 6" xfId="12220"/>
    <cellStyle name="Comma 4 5 2 5 6 2" xfId="12221"/>
    <cellStyle name="Comma 4 5 2 5 6 3" xfId="12222"/>
    <cellStyle name="Comma 4 5 2 5 7" xfId="12223"/>
    <cellStyle name="Comma 4 5 2 5 7 2" xfId="12224"/>
    <cellStyle name="Comma 4 5 2 5 7 3" xfId="12225"/>
    <cellStyle name="Comma 4 5 2 5 8" xfId="12226"/>
    <cellStyle name="Comma 4 5 2 5 9" xfId="12227"/>
    <cellStyle name="Comma 4 5 2 6" xfId="12228"/>
    <cellStyle name="Comma 4 5 2 6 2" xfId="12229"/>
    <cellStyle name="Comma 4 5 2 6 2 2" xfId="12230"/>
    <cellStyle name="Comma 4 5 2 6 2 2 2" xfId="12231"/>
    <cellStyle name="Comma 4 5 2 6 2 2 3" xfId="12232"/>
    <cellStyle name="Comma 4 5 2 6 2 3" xfId="12233"/>
    <cellStyle name="Comma 4 5 2 6 2 3 2" xfId="12234"/>
    <cellStyle name="Comma 4 5 2 6 2 3 3" xfId="12235"/>
    <cellStyle name="Comma 4 5 2 6 2 4" xfId="12236"/>
    <cellStyle name="Comma 4 5 2 6 2 5" xfId="12237"/>
    <cellStyle name="Comma 4 5 2 6 3" xfId="12238"/>
    <cellStyle name="Comma 4 5 2 6 3 2" xfId="12239"/>
    <cellStyle name="Comma 4 5 2 6 3 2 2" xfId="12240"/>
    <cellStyle name="Comma 4 5 2 6 3 2 3" xfId="12241"/>
    <cellStyle name="Comma 4 5 2 6 3 3" xfId="12242"/>
    <cellStyle name="Comma 4 5 2 6 3 3 2" xfId="12243"/>
    <cellStyle name="Comma 4 5 2 6 3 3 3" xfId="12244"/>
    <cellStyle name="Comma 4 5 2 6 3 4" xfId="12245"/>
    <cellStyle name="Comma 4 5 2 6 3 5" xfId="12246"/>
    <cellStyle name="Comma 4 5 2 6 4" xfId="12247"/>
    <cellStyle name="Comma 4 5 2 6 4 2" xfId="12248"/>
    <cellStyle name="Comma 4 5 2 6 4 2 2" xfId="12249"/>
    <cellStyle name="Comma 4 5 2 6 4 2 3" xfId="12250"/>
    <cellStyle name="Comma 4 5 2 6 4 3" xfId="12251"/>
    <cellStyle name="Comma 4 5 2 6 4 3 2" xfId="12252"/>
    <cellStyle name="Comma 4 5 2 6 4 3 3" xfId="12253"/>
    <cellStyle name="Comma 4 5 2 6 4 4" xfId="12254"/>
    <cellStyle name="Comma 4 5 2 6 4 5" xfId="12255"/>
    <cellStyle name="Comma 4 5 2 6 5" xfId="12256"/>
    <cellStyle name="Comma 4 5 2 6 5 2" xfId="12257"/>
    <cellStyle name="Comma 4 5 2 6 5 2 2" xfId="12258"/>
    <cellStyle name="Comma 4 5 2 6 5 2 3" xfId="12259"/>
    <cellStyle name="Comma 4 5 2 6 5 3" xfId="12260"/>
    <cellStyle name="Comma 4 5 2 6 5 3 2" xfId="12261"/>
    <cellStyle name="Comma 4 5 2 6 5 3 3" xfId="12262"/>
    <cellStyle name="Comma 4 5 2 6 5 4" xfId="12263"/>
    <cellStyle name="Comma 4 5 2 6 5 5" xfId="12264"/>
    <cellStyle name="Comma 4 5 2 6 6" xfId="12265"/>
    <cellStyle name="Comma 4 5 2 6 6 2" xfId="12266"/>
    <cellStyle name="Comma 4 5 2 6 6 3" xfId="12267"/>
    <cellStyle name="Comma 4 5 2 6 7" xfId="12268"/>
    <cellStyle name="Comma 4 5 2 6 7 2" xfId="12269"/>
    <cellStyle name="Comma 4 5 2 6 7 3" xfId="12270"/>
    <cellStyle name="Comma 4 5 2 6 8" xfId="12271"/>
    <cellStyle name="Comma 4 5 2 6 9" xfId="12272"/>
    <cellStyle name="Comma 4 5 2 7" xfId="12273"/>
    <cellStyle name="Comma 4 5 2 7 2" xfId="12274"/>
    <cellStyle name="Comma 4 5 2 7 2 2" xfId="12275"/>
    <cellStyle name="Comma 4 5 2 7 2 2 2" xfId="12276"/>
    <cellStyle name="Comma 4 5 2 7 2 2 3" xfId="12277"/>
    <cellStyle name="Comma 4 5 2 7 2 3" xfId="12278"/>
    <cellStyle name="Comma 4 5 2 7 2 3 2" xfId="12279"/>
    <cellStyle name="Comma 4 5 2 7 2 3 3" xfId="12280"/>
    <cellStyle name="Comma 4 5 2 7 2 4" xfId="12281"/>
    <cellStyle name="Comma 4 5 2 7 2 5" xfId="12282"/>
    <cellStyle name="Comma 4 5 2 7 3" xfId="12283"/>
    <cellStyle name="Comma 4 5 2 7 3 2" xfId="12284"/>
    <cellStyle name="Comma 4 5 2 7 3 2 2" xfId="12285"/>
    <cellStyle name="Comma 4 5 2 7 3 2 3" xfId="12286"/>
    <cellStyle name="Comma 4 5 2 7 3 3" xfId="12287"/>
    <cellStyle name="Comma 4 5 2 7 3 3 2" xfId="12288"/>
    <cellStyle name="Comma 4 5 2 7 3 3 3" xfId="12289"/>
    <cellStyle name="Comma 4 5 2 7 3 4" xfId="12290"/>
    <cellStyle name="Comma 4 5 2 7 3 5" xfId="12291"/>
    <cellStyle name="Comma 4 5 2 7 4" xfId="12292"/>
    <cellStyle name="Comma 4 5 2 7 4 2" xfId="12293"/>
    <cellStyle name="Comma 4 5 2 7 4 2 2" xfId="12294"/>
    <cellStyle name="Comma 4 5 2 7 4 2 3" xfId="12295"/>
    <cellStyle name="Comma 4 5 2 7 4 3" xfId="12296"/>
    <cellStyle name="Comma 4 5 2 7 4 3 2" xfId="12297"/>
    <cellStyle name="Comma 4 5 2 7 4 3 3" xfId="12298"/>
    <cellStyle name="Comma 4 5 2 7 4 4" xfId="12299"/>
    <cellStyle name="Comma 4 5 2 7 4 5" xfId="12300"/>
    <cellStyle name="Comma 4 5 2 7 5" xfId="12301"/>
    <cellStyle name="Comma 4 5 2 7 5 2" xfId="12302"/>
    <cellStyle name="Comma 4 5 2 7 5 2 2" xfId="12303"/>
    <cellStyle name="Comma 4 5 2 7 5 2 3" xfId="12304"/>
    <cellStyle name="Comma 4 5 2 7 5 3" xfId="12305"/>
    <cellStyle name="Comma 4 5 2 7 5 3 2" xfId="12306"/>
    <cellStyle name="Comma 4 5 2 7 5 3 3" xfId="12307"/>
    <cellStyle name="Comma 4 5 2 7 5 4" xfId="12308"/>
    <cellStyle name="Comma 4 5 2 7 5 5" xfId="12309"/>
    <cellStyle name="Comma 4 5 2 7 6" xfId="12310"/>
    <cellStyle name="Comma 4 5 2 7 6 2" xfId="12311"/>
    <cellStyle name="Comma 4 5 2 7 6 3" xfId="12312"/>
    <cellStyle name="Comma 4 5 2 7 7" xfId="12313"/>
    <cellStyle name="Comma 4 5 2 7 7 2" xfId="12314"/>
    <cellStyle name="Comma 4 5 2 7 7 3" xfId="12315"/>
    <cellStyle name="Comma 4 5 2 7 8" xfId="12316"/>
    <cellStyle name="Comma 4 5 2 7 9" xfId="12317"/>
    <cellStyle name="Comma 4 5 2 8" xfId="12318"/>
    <cellStyle name="Comma 4 5 2 8 2" xfId="12319"/>
    <cellStyle name="Comma 4 5 2 8 2 2" xfId="12320"/>
    <cellStyle name="Comma 4 5 2 8 2 3" xfId="12321"/>
    <cellStyle name="Comma 4 5 2 8 3" xfId="12322"/>
    <cellStyle name="Comma 4 5 2 8 3 2" xfId="12323"/>
    <cellStyle name="Comma 4 5 2 8 3 3" xfId="12324"/>
    <cellStyle name="Comma 4 5 2 8 4" xfId="12325"/>
    <cellStyle name="Comma 4 5 2 8 5" xfId="12326"/>
    <cellStyle name="Comma 4 5 2 9" xfId="12327"/>
    <cellStyle name="Comma 4 5 2 9 2" xfId="12328"/>
    <cellStyle name="Comma 4 5 2 9 2 2" xfId="12329"/>
    <cellStyle name="Comma 4 5 2 9 2 3" xfId="12330"/>
    <cellStyle name="Comma 4 5 2 9 3" xfId="12331"/>
    <cellStyle name="Comma 4 5 2 9 3 2" xfId="12332"/>
    <cellStyle name="Comma 4 5 2 9 3 3" xfId="12333"/>
    <cellStyle name="Comma 4 5 2 9 4" xfId="12334"/>
    <cellStyle name="Comma 4 5 2 9 5" xfId="12335"/>
    <cellStyle name="Comma 4 5 3" xfId="12336"/>
    <cellStyle name="Comma 4 5 3 10" xfId="12337"/>
    <cellStyle name="Comma 4 5 3 10 2" xfId="12338"/>
    <cellStyle name="Comma 4 5 3 10 2 2" xfId="12339"/>
    <cellStyle name="Comma 4 5 3 10 2 3" xfId="12340"/>
    <cellStyle name="Comma 4 5 3 10 3" xfId="12341"/>
    <cellStyle name="Comma 4 5 3 10 3 2" xfId="12342"/>
    <cellStyle name="Comma 4 5 3 10 3 3" xfId="12343"/>
    <cellStyle name="Comma 4 5 3 10 4" xfId="12344"/>
    <cellStyle name="Comma 4 5 3 10 5" xfId="12345"/>
    <cellStyle name="Comma 4 5 3 11" xfId="12346"/>
    <cellStyle name="Comma 4 5 3 11 2" xfId="12347"/>
    <cellStyle name="Comma 4 5 3 11 2 2" xfId="12348"/>
    <cellStyle name="Comma 4 5 3 11 2 3" xfId="12349"/>
    <cellStyle name="Comma 4 5 3 11 3" xfId="12350"/>
    <cellStyle name="Comma 4 5 3 11 3 2" xfId="12351"/>
    <cellStyle name="Comma 4 5 3 11 3 3" xfId="12352"/>
    <cellStyle name="Comma 4 5 3 11 4" xfId="12353"/>
    <cellStyle name="Comma 4 5 3 11 5" xfId="12354"/>
    <cellStyle name="Comma 4 5 3 12" xfId="12355"/>
    <cellStyle name="Comma 4 5 3 12 2" xfId="12356"/>
    <cellStyle name="Comma 4 5 3 12 3" xfId="12357"/>
    <cellStyle name="Comma 4 5 3 13" xfId="12358"/>
    <cellStyle name="Comma 4 5 3 13 2" xfId="12359"/>
    <cellStyle name="Comma 4 5 3 13 3" xfId="12360"/>
    <cellStyle name="Comma 4 5 3 14" xfId="12361"/>
    <cellStyle name="Comma 4 5 3 14 2" xfId="12362"/>
    <cellStyle name="Comma 4 5 3 14 3" xfId="12363"/>
    <cellStyle name="Comma 4 5 3 15" xfId="12364"/>
    <cellStyle name="Comma 4 5 3 16" xfId="12365"/>
    <cellStyle name="Comma 4 5 3 2" xfId="12366"/>
    <cellStyle name="Comma 4 5 3 2 2" xfId="12367"/>
    <cellStyle name="Comma 4 5 3 2 2 2" xfId="12368"/>
    <cellStyle name="Comma 4 5 3 2 2 2 2" xfId="12369"/>
    <cellStyle name="Comma 4 5 3 2 2 2 3" xfId="12370"/>
    <cellStyle name="Comma 4 5 3 2 2 3" xfId="12371"/>
    <cellStyle name="Comma 4 5 3 2 2 3 2" xfId="12372"/>
    <cellStyle name="Comma 4 5 3 2 2 3 3" xfId="12373"/>
    <cellStyle name="Comma 4 5 3 2 2 4" xfId="12374"/>
    <cellStyle name="Comma 4 5 3 2 2 5" xfId="12375"/>
    <cellStyle name="Comma 4 5 3 2 3" xfId="12376"/>
    <cellStyle name="Comma 4 5 3 2 3 2" xfId="12377"/>
    <cellStyle name="Comma 4 5 3 2 3 2 2" xfId="12378"/>
    <cellStyle name="Comma 4 5 3 2 3 2 3" xfId="12379"/>
    <cellStyle name="Comma 4 5 3 2 3 3" xfId="12380"/>
    <cellStyle name="Comma 4 5 3 2 3 3 2" xfId="12381"/>
    <cellStyle name="Comma 4 5 3 2 3 3 3" xfId="12382"/>
    <cellStyle name="Comma 4 5 3 2 3 4" xfId="12383"/>
    <cellStyle name="Comma 4 5 3 2 3 5" xfId="12384"/>
    <cellStyle name="Comma 4 5 3 2 4" xfId="12385"/>
    <cellStyle name="Comma 4 5 3 2 4 2" xfId="12386"/>
    <cellStyle name="Comma 4 5 3 2 4 2 2" xfId="12387"/>
    <cellStyle name="Comma 4 5 3 2 4 2 3" xfId="12388"/>
    <cellStyle name="Comma 4 5 3 2 4 3" xfId="12389"/>
    <cellStyle name="Comma 4 5 3 2 4 3 2" xfId="12390"/>
    <cellStyle name="Comma 4 5 3 2 4 3 3" xfId="12391"/>
    <cellStyle name="Comma 4 5 3 2 4 4" xfId="12392"/>
    <cellStyle name="Comma 4 5 3 2 4 5" xfId="12393"/>
    <cellStyle name="Comma 4 5 3 2 5" xfId="12394"/>
    <cellStyle name="Comma 4 5 3 2 5 2" xfId="12395"/>
    <cellStyle name="Comma 4 5 3 2 5 2 2" xfId="12396"/>
    <cellStyle name="Comma 4 5 3 2 5 2 3" xfId="12397"/>
    <cellStyle name="Comma 4 5 3 2 5 3" xfId="12398"/>
    <cellStyle name="Comma 4 5 3 2 5 3 2" xfId="12399"/>
    <cellStyle name="Comma 4 5 3 2 5 3 3" xfId="12400"/>
    <cellStyle name="Comma 4 5 3 2 5 4" xfId="12401"/>
    <cellStyle name="Comma 4 5 3 2 5 5" xfId="12402"/>
    <cellStyle name="Comma 4 5 3 2 6" xfId="12403"/>
    <cellStyle name="Comma 4 5 3 2 6 2" xfId="12404"/>
    <cellStyle name="Comma 4 5 3 2 6 3" xfId="12405"/>
    <cellStyle name="Comma 4 5 3 2 7" xfId="12406"/>
    <cellStyle name="Comma 4 5 3 2 7 2" xfId="12407"/>
    <cellStyle name="Comma 4 5 3 2 7 3" xfId="12408"/>
    <cellStyle name="Comma 4 5 3 2 8" xfId="12409"/>
    <cellStyle name="Comma 4 5 3 2 9" xfId="12410"/>
    <cellStyle name="Comma 4 5 3 3" xfId="12411"/>
    <cellStyle name="Comma 4 5 3 3 2" xfId="12412"/>
    <cellStyle name="Comma 4 5 3 3 2 2" xfId="12413"/>
    <cellStyle name="Comma 4 5 3 3 2 2 2" xfId="12414"/>
    <cellStyle name="Comma 4 5 3 3 2 2 3" xfId="12415"/>
    <cellStyle name="Comma 4 5 3 3 2 3" xfId="12416"/>
    <cellStyle name="Comma 4 5 3 3 2 3 2" xfId="12417"/>
    <cellStyle name="Comma 4 5 3 3 2 3 3" xfId="12418"/>
    <cellStyle name="Comma 4 5 3 3 2 4" xfId="12419"/>
    <cellStyle name="Comma 4 5 3 3 2 5" xfId="12420"/>
    <cellStyle name="Comma 4 5 3 3 3" xfId="12421"/>
    <cellStyle name="Comma 4 5 3 3 3 2" xfId="12422"/>
    <cellStyle name="Comma 4 5 3 3 3 2 2" xfId="12423"/>
    <cellStyle name="Comma 4 5 3 3 3 2 3" xfId="12424"/>
    <cellStyle name="Comma 4 5 3 3 3 3" xfId="12425"/>
    <cellStyle name="Comma 4 5 3 3 3 3 2" xfId="12426"/>
    <cellStyle name="Comma 4 5 3 3 3 3 3" xfId="12427"/>
    <cellStyle name="Comma 4 5 3 3 3 4" xfId="12428"/>
    <cellStyle name="Comma 4 5 3 3 3 5" xfId="12429"/>
    <cellStyle name="Comma 4 5 3 3 4" xfId="12430"/>
    <cellStyle name="Comma 4 5 3 3 4 2" xfId="12431"/>
    <cellStyle name="Comma 4 5 3 3 4 2 2" xfId="12432"/>
    <cellStyle name="Comma 4 5 3 3 4 2 3" xfId="12433"/>
    <cellStyle name="Comma 4 5 3 3 4 3" xfId="12434"/>
    <cellStyle name="Comma 4 5 3 3 4 3 2" xfId="12435"/>
    <cellStyle name="Comma 4 5 3 3 4 3 3" xfId="12436"/>
    <cellStyle name="Comma 4 5 3 3 4 4" xfId="12437"/>
    <cellStyle name="Comma 4 5 3 3 4 5" xfId="12438"/>
    <cellStyle name="Comma 4 5 3 3 5" xfId="12439"/>
    <cellStyle name="Comma 4 5 3 3 5 2" xfId="12440"/>
    <cellStyle name="Comma 4 5 3 3 5 2 2" xfId="12441"/>
    <cellStyle name="Comma 4 5 3 3 5 2 3" xfId="12442"/>
    <cellStyle name="Comma 4 5 3 3 5 3" xfId="12443"/>
    <cellStyle name="Comma 4 5 3 3 5 3 2" xfId="12444"/>
    <cellStyle name="Comma 4 5 3 3 5 3 3" xfId="12445"/>
    <cellStyle name="Comma 4 5 3 3 5 4" xfId="12446"/>
    <cellStyle name="Comma 4 5 3 3 5 5" xfId="12447"/>
    <cellStyle name="Comma 4 5 3 3 6" xfId="12448"/>
    <cellStyle name="Comma 4 5 3 3 6 2" xfId="12449"/>
    <cellStyle name="Comma 4 5 3 3 6 3" xfId="12450"/>
    <cellStyle name="Comma 4 5 3 3 7" xfId="12451"/>
    <cellStyle name="Comma 4 5 3 3 7 2" xfId="12452"/>
    <cellStyle name="Comma 4 5 3 3 7 3" xfId="12453"/>
    <cellStyle name="Comma 4 5 3 3 8" xfId="12454"/>
    <cellStyle name="Comma 4 5 3 3 9" xfId="12455"/>
    <cellStyle name="Comma 4 5 3 4" xfId="12456"/>
    <cellStyle name="Comma 4 5 3 4 2" xfId="12457"/>
    <cellStyle name="Comma 4 5 3 4 2 2" xfId="12458"/>
    <cellStyle name="Comma 4 5 3 4 2 2 2" xfId="12459"/>
    <cellStyle name="Comma 4 5 3 4 2 2 3" xfId="12460"/>
    <cellStyle name="Comma 4 5 3 4 2 3" xfId="12461"/>
    <cellStyle name="Comma 4 5 3 4 2 3 2" xfId="12462"/>
    <cellStyle name="Comma 4 5 3 4 2 3 3" xfId="12463"/>
    <cellStyle name="Comma 4 5 3 4 2 4" xfId="12464"/>
    <cellStyle name="Comma 4 5 3 4 2 5" xfId="12465"/>
    <cellStyle name="Comma 4 5 3 4 3" xfId="12466"/>
    <cellStyle name="Comma 4 5 3 4 3 2" xfId="12467"/>
    <cellStyle name="Comma 4 5 3 4 3 2 2" xfId="12468"/>
    <cellStyle name="Comma 4 5 3 4 3 2 3" xfId="12469"/>
    <cellStyle name="Comma 4 5 3 4 3 3" xfId="12470"/>
    <cellStyle name="Comma 4 5 3 4 3 3 2" xfId="12471"/>
    <cellStyle name="Comma 4 5 3 4 3 3 3" xfId="12472"/>
    <cellStyle name="Comma 4 5 3 4 3 4" xfId="12473"/>
    <cellStyle name="Comma 4 5 3 4 3 5" xfId="12474"/>
    <cellStyle name="Comma 4 5 3 4 4" xfId="12475"/>
    <cellStyle name="Comma 4 5 3 4 4 2" xfId="12476"/>
    <cellStyle name="Comma 4 5 3 4 4 2 2" xfId="12477"/>
    <cellStyle name="Comma 4 5 3 4 4 2 3" xfId="12478"/>
    <cellStyle name="Comma 4 5 3 4 4 3" xfId="12479"/>
    <cellStyle name="Comma 4 5 3 4 4 3 2" xfId="12480"/>
    <cellStyle name="Comma 4 5 3 4 4 3 3" xfId="12481"/>
    <cellStyle name="Comma 4 5 3 4 4 4" xfId="12482"/>
    <cellStyle name="Comma 4 5 3 4 4 5" xfId="12483"/>
    <cellStyle name="Comma 4 5 3 4 5" xfId="12484"/>
    <cellStyle name="Comma 4 5 3 4 5 2" xfId="12485"/>
    <cellStyle name="Comma 4 5 3 4 5 2 2" xfId="12486"/>
    <cellStyle name="Comma 4 5 3 4 5 2 3" xfId="12487"/>
    <cellStyle name="Comma 4 5 3 4 5 3" xfId="12488"/>
    <cellStyle name="Comma 4 5 3 4 5 3 2" xfId="12489"/>
    <cellStyle name="Comma 4 5 3 4 5 3 3" xfId="12490"/>
    <cellStyle name="Comma 4 5 3 4 5 4" xfId="12491"/>
    <cellStyle name="Comma 4 5 3 4 5 5" xfId="12492"/>
    <cellStyle name="Comma 4 5 3 4 6" xfId="12493"/>
    <cellStyle name="Comma 4 5 3 4 6 2" xfId="12494"/>
    <cellStyle name="Comma 4 5 3 4 6 3" xfId="12495"/>
    <cellStyle name="Comma 4 5 3 4 7" xfId="12496"/>
    <cellStyle name="Comma 4 5 3 4 7 2" xfId="12497"/>
    <cellStyle name="Comma 4 5 3 4 7 3" xfId="12498"/>
    <cellStyle name="Comma 4 5 3 4 8" xfId="12499"/>
    <cellStyle name="Comma 4 5 3 4 9" xfId="12500"/>
    <cellStyle name="Comma 4 5 3 5" xfId="12501"/>
    <cellStyle name="Comma 4 5 3 5 2" xfId="12502"/>
    <cellStyle name="Comma 4 5 3 5 2 2" xfId="12503"/>
    <cellStyle name="Comma 4 5 3 5 2 2 2" xfId="12504"/>
    <cellStyle name="Comma 4 5 3 5 2 2 3" xfId="12505"/>
    <cellStyle name="Comma 4 5 3 5 2 3" xfId="12506"/>
    <cellStyle name="Comma 4 5 3 5 2 3 2" xfId="12507"/>
    <cellStyle name="Comma 4 5 3 5 2 3 3" xfId="12508"/>
    <cellStyle name="Comma 4 5 3 5 2 4" xfId="12509"/>
    <cellStyle name="Comma 4 5 3 5 2 5" xfId="12510"/>
    <cellStyle name="Comma 4 5 3 5 3" xfId="12511"/>
    <cellStyle name="Comma 4 5 3 5 3 2" xfId="12512"/>
    <cellStyle name="Comma 4 5 3 5 3 2 2" xfId="12513"/>
    <cellStyle name="Comma 4 5 3 5 3 2 3" xfId="12514"/>
    <cellStyle name="Comma 4 5 3 5 3 3" xfId="12515"/>
    <cellStyle name="Comma 4 5 3 5 3 3 2" xfId="12516"/>
    <cellStyle name="Comma 4 5 3 5 3 3 3" xfId="12517"/>
    <cellStyle name="Comma 4 5 3 5 3 4" xfId="12518"/>
    <cellStyle name="Comma 4 5 3 5 3 5" xfId="12519"/>
    <cellStyle name="Comma 4 5 3 5 4" xfId="12520"/>
    <cellStyle name="Comma 4 5 3 5 4 2" xfId="12521"/>
    <cellStyle name="Comma 4 5 3 5 4 2 2" xfId="12522"/>
    <cellStyle name="Comma 4 5 3 5 4 2 3" xfId="12523"/>
    <cellStyle name="Comma 4 5 3 5 4 3" xfId="12524"/>
    <cellStyle name="Comma 4 5 3 5 4 3 2" xfId="12525"/>
    <cellStyle name="Comma 4 5 3 5 4 3 3" xfId="12526"/>
    <cellStyle name="Comma 4 5 3 5 4 4" xfId="12527"/>
    <cellStyle name="Comma 4 5 3 5 4 5" xfId="12528"/>
    <cellStyle name="Comma 4 5 3 5 5" xfId="12529"/>
    <cellStyle name="Comma 4 5 3 5 5 2" xfId="12530"/>
    <cellStyle name="Comma 4 5 3 5 5 2 2" xfId="12531"/>
    <cellStyle name="Comma 4 5 3 5 5 2 3" xfId="12532"/>
    <cellStyle name="Comma 4 5 3 5 5 3" xfId="12533"/>
    <cellStyle name="Comma 4 5 3 5 5 3 2" xfId="12534"/>
    <cellStyle name="Comma 4 5 3 5 5 3 3" xfId="12535"/>
    <cellStyle name="Comma 4 5 3 5 5 4" xfId="12536"/>
    <cellStyle name="Comma 4 5 3 5 5 5" xfId="12537"/>
    <cellStyle name="Comma 4 5 3 5 6" xfId="12538"/>
    <cellStyle name="Comma 4 5 3 5 6 2" xfId="12539"/>
    <cellStyle name="Comma 4 5 3 5 6 3" xfId="12540"/>
    <cellStyle name="Comma 4 5 3 5 7" xfId="12541"/>
    <cellStyle name="Comma 4 5 3 5 7 2" xfId="12542"/>
    <cellStyle name="Comma 4 5 3 5 7 3" xfId="12543"/>
    <cellStyle name="Comma 4 5 3 5 8" xfId="12544"/>
    <cellStyle name="Comma 4 5 3 5 9" xfId="12545"/>
    <cellStyle name="Comma 4 5 3 6" xfId="12546"/>
    <cellStyle name="Comma 4 5 3 6 2" xfId="12547"/>
    <cellStyle name="Comma 4 5 3 6 2 2" xfId="12548"/>
    <cellStyle name="Comma 4 5 3 6 2 2 2" xfId="12549"/>
    <cellStyle name="Comma 4 5 3 6 2 2 3" xfId="12550"/>
    <cellStyle name="Comma 4 5 3 6 2 3" xfId="12551"/>
    <cellStyle name="Comma 4 5 3 6 2 3 2" xfId="12552"/>
    <cellStyle name="Comma 4 5 3 6 2 3 3" xfId="12553"/>
    <cellStyle name="Comma 4 5 3 6 2 4" xfId="12554"/>
    <cellStyle name="Comma 4 5 3 6 2 5" xfId="12555"/>
    <cellStyle name="Comma 4 5 3 6 3" xfId="12556"/>
    <cellStyle name="Comma 4 5 3 6 3 2" xfId="12557"/>
    <cellStyle name="Comma 4 5 3 6 3 2 2" xfId="12558"/>
    <cellStyle name="Comma 4 5 3 6 3 2 3" xfId="12559"/>
    <cellStyle name="Comma 4 5 3 6 3 3" xfId="12560"/>
    <cellStyle name="Comma 4 5 3 6 3 3 2" xfId="12561"/>
    <cellStyle name="Comma 4 5 3 6 3 3 3" xfId="12562"/>
    <cellStyle name="Comma 4 5 3 6 3 4" xfId="12563"/>
    <cellStyle name="Comma 4 5 3 6 3 5" xfId="12564"/>
    <cellStyle name="Comma 4 5 3 6 4" xfId="12565"/>
    <cellStyle name="Comma 4 5 3 6 4 2" xfId="12566"/>
    <cellStyle name="Comma 4 5 3 6 4 2 2" xfId="12567"/>
    <cellStyle name="Comma 4 5 3 6 4 2 3" xfId="12568"/>
    <cellStyle name="Comma 4 5 3 6 4 3" xfId="12569"/>
    <cellStyle name="Comma 4 5 3 6 4 3 2" xfId="12570"/>
    <cellStyle name="Comma 4 5 3 6 4 3 3" xfId="12571"/>
    <cellStyle name="Comma 4 5 3 6 4 4" xfId="12572"/>
    <cellStyle name="Comma 4 5 3 6 4 5" xfId="12573"/>
    <cellStyle name="Comma 4 5 3 6 5" xfId="12574"/>
    <cellStyle name="Comma 4 5 3 6 5 2" xfId="12575"/>
    <cellStyle name="Comma 4 5 3 6 5 2 2" xfId="12576"/>
    <cellStyle name="Comma 4 5 3 6 5 2 3" xfId="12577"/>
    <cellStyle name="Comma 4 5 3 6 5 3" xfId="12578"/>
    <cellStyle name="Comma 4 5 3 6 5 3 2" xfId="12579"/>
    <cellStyle name="Comma 4 5 3 6 5 3 3" xfId="12580"/>
    <cellStyle name="Comma 4 5 3 6 5 4" xfId="12581"/>
    <cellStyle name="Comma 4 5 3 6 5 5" xfId="12582"/>
    <cellStyle name="Comma 4 5 3 6 6" xfId="12583"/>
    <cellStyle name="Comma 4 5 3 6 6 2" xfId="12584"/>
    <cellStyle name="Comma 4 5 3 6 6 3" xfId="12585"/>
    <cellStyle name="Comma 4 5 3 6 7" xfId="12586"/>
    <cellStyle name="Comma 4 5 3 6 7 2" xfId="12587"/>
    <cellStyle name="Comma 4 5 3 6 7 3" xfId="12588"/>
    <cellStyle name="Comma 4 5 3 6 8" xfId="12589"/>
    <cellStyle name="Comma 4 5 3 6 9" xfId="12590"/>
    <cellStyle name="Comma 4 5 3 7" xfId="12591"/>
    <cellStyle name="Comma 4 5 3 7 2" xfId="12592"/>
    <cellStyle name="Comma 4 5 3 7 2 2" xfId="12593"/>
    <cellStyle name="Comma 4 5 3 7 2 2 2" xfId="12594"/>
    <cellStyle name="Comma 4 5 3 7 2 2 3" xfId="12595"/>
    <cellStyle name="Comma 4 5 3 7 2 3" xfId="12596"/>
    <cellStyle name="Comma 4 5 3 7 2 3 2" xfId="12597"/>
    <cellStyle name="Comma 4 5 3 7 2 3 3" xfId="12598"/>
    <cellStyle name="Comma 4 5 3 7 2 4" xfId="12599"/>
    <cellStyle name="Comma 4 5 3 7 2 5" xfId="12600"/>
    <cellStyle name="Comma 4 5 3 7 3" xfId="12601"/>
    <cellStyle name="Comma 4 5 3 7 3 2" xfId="12602"/>
    <cellStyle name="Comma 4 5 3 7 3 2 2" xfId="12603"/>
    <cellStyle name="Comma 4 5 3 7 3 2 3" xfId="12604"/>
    <cellStyle name="Comma 4 5 3 7 3 3" xfId="12605"/>
    <cellStyle name="Comma 4 5 3 7 3 3 2" xfId="12606"/>
    <cellStyle name="Comma 4 5 3 7 3 3 3" xfId="12607"/>
    <cellStyle name="Comma 4 5 3 7 3 4" xfId="12608"/>
    <cellStyle name="Comma 4 5 3 7 3 5" xfId="12609"/>
    <cellStyle name="Comma 4 5 3 7 4" xfId="12610"/>
    <cellStyle name="Comma 4 5 3 7 4 2" xfId="12611"/>
    <cellStyle name="Comma 4 5 3 7 4 2 2" xfId="12612"/>
    <cellStyle name="Comma 4 5 3 7 4 2 3" xfId="12613"/>
    <cellStyle name="Comma 4 5 3 7 4 3" xfId="12614"/>
    <cellStyle name="Comma 4 5 3 7 4 3 2" xfId="12615"/>
    <cellStyle name="Comma 4 5 3 7 4 3 3" xfId="12616"/>
    <cellStyle name="Comma 4 5 3 7 4 4" xfId="12617"/>
    <cellStyle name="Comma 4 5 3 7 4 5" xfId="12618"/>
    <cellStyle name="Comma 4 5 3 7 5" xfId="12619"/>
    <cellStyle name="Comma 4 5 3 7 5 2" xfId="12620"/>
    <cellStyle name="Comma 4 5 3 7 5 2 2" xfId="12621"/>
    <cellStyle name="Comma 4 5 3 7 5 2 3" xfId="12622"/>
    <cellStyle name="Comma 4 5 3 7 5 3" xfId="12623"/>
    <cellStyle name="Comma 4 5 3 7 5 3 2" xfId="12624"/>
    <cellStyle name="Comma 4 5 3 7 5 3 3" xfId="12625"/>
    <cellStyle name="Comma 4 5 3 7 5 4" xfId="12626"/>
    <cellStyle name="Comma 4 5 3 7 5 5" xfId="12627"/>
    <cellStyle name="Comma 4 5 3 7 6" xfId="12628"/>
    <cellStyle name="Comma 4 5 3 7 6 2" xfId="12629"/>
    <cellStyle name="Comma 4 5 3 7 6 3" xfId="12630"/>
    <cellStyle name="Comma 4 5 3 7 7" xfId="12631"/>
    <cellStyle name="Comma 4 5 3 7 7 2" xfId="12632"/>
    <cellStyle name="Comma 4 5 3 7 7 3" xfId="12633"/>
    <cellStyle name="Comma 4 5 3 7 8" xfId="12634"/>
    <cellStyle name="Comma 4 5 3 7 9" xfId="12635"/>
    <cellStyle name="Comma 4 5 3 8" xfId="12636"/>
    <cellStyle name="Comma 4 5 3 8 2" xfId="12637"/>
    <cellStyle name="Comma 4 5 3 8 2 2" xfId="12638"/>
    <cellStyle name="Comma 4 5 3 8 2 3" xfId="12639"/>
    <cellStyle name="Comma 4 5 3 8 3" xfId="12640"/>
    <cellStyle name="Comma 4 5 3 8 3 2" xfId="12641"/>
    <cellStyle name="Comma 4 5 3 8 3 3" xfId="12642"/>
    <cellStyle name="Comma 4 5 3 8 4" xfId="12643"/>
    <cellStyle name="Comma 4 5 3 8 5" xfId="12644"/>
    <cellStyle name="Comma 4 5 3 9" xfId="12645"/>
    <cellStyle name="Comma 4 5 3 9 2" xfId="12646"/>
    <cellStyle name="Comma 4 5 3 9 2 2" xfId="12647"/>
    <cellStyle name="Comma 4 5 3 9 2 3" xfId="12648"/>
    <cellStyle name="Comma 4 5 3 9 3" xfId="12649"/>
    <cellStyle name="Comma 4 5 3 9 3 2" xfId="12650"/>
    <cellStyle name="Comma 4 5 3 9 3 3" xfId="12651"/>
    <cellStyle name="Comma 4 5 3 9 4" xfId="12652"/>
    <cellStyle name="Comma 4 5 3 9 5" xfId="12653"/>
    <cellStyle name="Comma 4 5 4" xfId="12654"/>
    <cellStyle name="Comma 4 5 5" xfId="12655"/>
    <cellStyle name="Comma 4 5 5 2" xfId="12656"/>
    <cellStyle name="Comma 4 5 5 2 2" xfId="12657"/>
    <cellStyle name="Comma 4 5 5 2 2 2" xfId="12658"/>
    <cellStyle name="Comma 4 5 5 2 2 3" xfId="12659"/>
    <cellStyle name="Comma 4 5 5 2 3" xfId="12660"/>
    <cellStyle name="Comma 4 5 5 2 3 2" xfId="12661"/>
    <cellStyle name="Comma 4 5 5 2 3 3" xfId="12662"/>
    <cellStyle name="Comma 4 5 5 2 4" xfId="12663"/>
    <cellStyle name="Comma 4 5 5 2 5" xfId="12664"/>
    <cellStyle name="Comma 4 5 5 3" xfId="12665"/>
    <cellStyle name="Comma 4 5 5 3 2" xfId="12666"/>
    <cellStyle name="Comma 4 5 5 3 2 2" xfId="12667"/>
    <cellStyle name="Comma 4 5 5 3 2 3" xfId="12668"/>
    <cellStyle name="Comma 4 5 5 3 3" xfId="12669"/>
    <cellStyle name="Comma 4 5 5 3 3 2" xfId="12670"/>
    <cellStyle name="Comma 4 5 5 3 3 3" xfId="12671"/>
    <cellStyle name="Comma 4 5 5 3 4" xfId="12672"/>
    <cellStyle name="Comma 4 5 5 3 5" xfId="12673"/>
    <cellStyle name="Comma 4 5 5 4" xfId="12674"/>
    <cellStyle name="Comma 4 5 5 4 2" xfId="12675"/>
    <cellStyle name="Comma 4 5 5 4 2 2" xfId="12676"/>
    <cellStyle name="Comma 4 5 5 4 2 3" xfId="12677"/>
    <cellStyle name="Comma 4 5 5 4 3" xfId="12678"/>
    <cellStyle name="Comma 4 5 5 4 3 2" xfId="12679"/>
    <cellStyle name="Comma 4 5 5 4 3 3" xfId="12680"/>
    <cellStyle name="Comma 4 5 5 4 4" xfId="12681"/>
    <cellStyle name="Comma 4 5 5 4 5" xfId="12682"/>
    <cellStyle name="Comma 4 5 5 5" xfId="12683"/>
    <cellStyle name="Comma 4 5 5 5 2" xfId="12684"/>
    <cellStyle name="Comma 4 5 5 5 2 2" xfId="12685"/>
    <cellStyle name="Comma 4 5 5 5 2 3" xfId="12686"/>
    <cellStyle name="Comma 4 5 5 5 3" xfId="12687"/>
    <cellStyle name="Comma 4 5 5 5 3 2" xfId="12688"/>
    <cellStyle name="Comma 4 5 5 5 3 3" xfId="12689"/>
    <cellStyle name="Comma 4 5 5 5 4" xfId="12690"/>
    <cellStyle name="Comma 4 5 5 5 5" xfId="12691"/>
    <cellStyle name="Comma 4 5 5 6" xfId="12692"/>
    <cellStyle name="Comma 4 5 5 6 2" xfId="12693"/>
    <cellStyle name="Comma 4 5 5 6 3" xfId="12694"/>
    <cellStyle name="Comma 4 5 5 7" xfId="12695"/>
    <cellStyle name="Comma 4 5 5 7 2" xfId="12696"/>
    <cellStyle name="Comma 4 5 5 7 3" xfId="12697"/>
    <cellStyle name="Comma 4 5 5 8" xfId="12698"/>
    <cellStyle name="Comma 4 5 5 9" xfId="12699"/>
    <cellStyle name="Comma 4 5 6" xfId="12700"/>
    <cellStyle name="Comma 4 5 6 2" xfId="12701"/>
    <cellStyle name="Comma 4 5 6 2 2" xfId="12702"/>
    <cellStyle name="Comma 4 5 6 2 2 2" xfId="12703"/>
    <cellStyle name="Comma 4 5 6 2 2 3" xfId="12704"/>
    <cellStyle name="Comma 4 5 6 2 3" xfId="12705"/>
    <cellStyle name="Comma 4 5 6 2 3 2" xfId="12706"/>
    <cellStyle name="Comma 4 5 6 2 3 3" xfId="12707"/>
    <cellStyle name="Comma 4 5 6 2 4" xfId="12708"/>
    <cellStyle name="Comma 4 5 6 2 5" xfId="12709"/>
    <cellStyle name="Comma 4 5 6 3" xfId="12710"/>
    <cellStyle name="Comma 4 5 6 3 2" xfId="12711"/>
    <cellStyle name="Comma 4 5 6 3 2 2" xfId="12712"/>
    <cellStyle name="Comma 4 5 6 3 2 3" xfId="12713"/>
    <cellStyle name="Comma 4 5 6 3 3" xfId="12714"/>
    <cellStyle name="Comma 4 5 6 3 3 2" xfId="12715"/>
    <cellStyle name="Comma 4 5 6 3 3 3" xfId="12716"/>
    <cellStyle name="Comma 4 5 6 3 4" xfId="12717"/>
    <cellStyle name="Comma 4 5 6 3 5" xfId="12718"/>
    <cellStyle name="Comma 4 5 6 4" xfId="12719"/>
    <cellStyle name="Comma 4 5 6 4 2" xfId="12720"/>
    <cellStyle name="Comma 4 5 6 4 2 2" xfId="12721"/>
    <cellStyle name="Comma 4 5 6 4 2 3" xfId="12722"/>
    <cellStyle name="Comma 4 5 6 4 3" xfId="12723"/>
    <cellStyle name="Comma 4 5 6 4 3 2" xfId="12724"/>
    <cellStyle name="Comma 4 5 6 4 3 3" xfId="12725"/>
    <cellStyle name="Comma 4 5 6 4 4" xfId="12726"/>
    <cellStyle name="Comma 4 5 6 4 5" xfId="12727"/>
    <cellStyle name="Comma 4 5 6 5" xfId="12728"/>
    <cellStyle name="Comma 4 5 6 5 2" xfId="12729"/>
    <cellStyle name="Comma 4 5 6 5 2 2" xfId="12730"/>
    <cellStyle name="Comma 4 5 6 5 2 3" xfId="12731"/>
    <cellStyle name="Comma 4 5 6 5 3" xfId="12732"/>
    <cellStyle name="Comma 4 5 6 5 3 2" xfId="12733"/>
    <cellStyle name="Comma 4 5 6 5 3 3" xfId="12734"/>
    <cellStyle name="Comma 4 5 6 5 4" xfId="12735"/>
    <cellStyle name="Comma 4 5 6 5 5" xfId="12736"/>
    <cellStyle name="Comma 4 5 6 6" xfId="12737"/>
    <cellStyle name="Comma 4 5 6 6 2" xfId="12738"/>
    <cellStyle name="Comma 4 5 6 6 3" xfId="12739"/>
    <cellStyle name="Comma 4 5 6 7" xfId="12740"/>
    <cellStyle name="Comma 4 5 6 7 2" xfId="12741"/>
    <cellStyle name="Comma 4 5 6 7 3" xfId="12742"/>
    <cellStyle name="Comma 4 5 6 8" xfId="12743"/>
    <cellStyle name="Comma 4 5 6 9" xfId="12744"/>
    <cellStyle name="Comma 4 5 7" xfId="12745"/>
    <cellStyle name="Comma 4 5 7 2" xfId="12746"/>
    <cellStyle name="Comma 4 5 7 2 2" xfId="12747"/>
    <cellStyle name="Comma 4 5 7 2 2 2" xfId="12748"/>
    <cellStyle name="Comma 4 5 7 2 2 3" xfId="12749"/>
    <cellStyle name="Comma 4 5 7 2 3" xfId="12750"/>
    <cellStyle name="Comma 4 5 7 2 3 2" xfId="12751"/>
    <cellStyle name="Comma 4 5 7 2 3 3" xfId="12752"/>
    <cellStyle name="Comma 4 5 7 2 4" xfId="12753"/>
    <cellStyle name="Comma 4 5 7 2 5" xfId="12754"/>
    <cellStyle name="Comma 4 5 7 3" xfId="12755"/>
    <cellStyle name="Comma 4 5 7 3 2" xfId="12756"/>
    <cellStyle name="Comma 4 5 7 3 2 2" xfId="12757"/>
    <cellStyle name="Comma 4 5 7 3 2 3" xfId="12758"/>
    <cellStyle name="Comma 4 5 7 3 3" xfId="12759"/>
    <cellStyle name="Comma 4 5 7 3 3 2" xfId="12760"/>
    <cellStyle name="Comma 4 5 7 3 3 3" xfId="12761"/>
    <cellStyle name="Comma 4 5 7 3 4" xfId="12762"/>
    <cellStyle name="Comma 4 5 7 3 5" xfId="12763"/>
    <cellStyle name="Comma 4 5 7 4" xfId="12764"/>
    <cellStyle name="Comma 4 5 7 4 2" xfId="12765"/>
    <cellStyle name="Comma 4 5 7 4 2 2" xfId="12766"/>
    <cellStyle name="Comma 4 5 7 4 2 3" xfId="12767"/>
    <cellStyle name="Comma 4 5 7 4 3" xfId="12768"/>
    <cellStyle name="Comma 4 5 7 4 3 2" xfId="12769"/>
    <cellStyle name="Comma 4 5 7 4 3 3" xfId="12770"/>
    <cellStyle name="Comma 4 5 7 4 4" xfId="12771"/>
    <cellStyle name="Comma 4 5 7 4 5" xfId="12772"/>
    <cellStyle name="Comma 4 5 7 5" xfId="12773"/>
    <cellStyle name="Comma 4 5 7 5 2" xfId="12774"/>
    <cellStyle name="Comma 4 5 7 5 2 2" xfId="12775"/>
    <cellStyle name="Comma 4 5 7 5 2 3" xfId="12776"/>
    <cellStyle name="Comma 4 5 7 5 3" xfId="12777"/>
    <cellStyle name="Comma 4 5 7 5 3 2" xfId="12778"/>
    <cellStyle name="Comma 4 5 7 5 3 3" xfId="12779"/>
    <cellStyle name="Comma 4 5 7 5 4" xfId="12780"/>
    <cellStyle name="Comma 4 5 7 5 5" xfId="12781"/>
    <cellStyle name="Comma 4 5 7 6" xfId="12782"/>
    <cellStyle name="Comma 4 5 7 6 2" xfId="12783"/>
    <cellStyle name="Comma 4 5 7 6 3" xfId="12784"/>
    <cellStyle name="Comma 4 5 7 7" xfId="12785"/>
    <cellStyle name="Comma 4 5 7 7 2" xfId="12786"/>
    <cellStyle name="Comma 4 5 7 7 3" xfId="12787"/>
    <cellStyle name="Comma 4 5 7 8" xfId="12788"/>
    <cellStyle name="Comma 4 5 7 9" xfId="12789"/>
    <cellStyle name="Comma 4 5 8" xfId="12790"/>
    <cellStyle name="Comma 4 5 8 2" xfId="12791"/>
    <cellStyle name="Comma 4 5 8 2 2" xfId="12792"/>
    <cellStyle name="Comma 4 5 8 2 2 2" xfId="12793"/>
    <cellStyle name="Comma 4 5 8 2 2 3" xfId="12794"/>
    <cellStyle name="Comma 4 5 8 2 3" xfId="12795"/>
    <cellStyle name="Comma 4 5 8 2 3 2" xfId="12796"/>
    <cellStyle name="Comma 4 5 8 2 3 3" xfId="12797"/>
    <cellStyle name="Comma 4 5 8 2 4" xfId="12798"/>
    <cellStyle name="Comma 4 5 8 2 5" xfId="12799"/>
    <cellStyle name="Comma 4 5 8 3" xfId="12800"/>
    <cellStyle name="Comma 4 5 8 3 2" xfId="12801"/>
    <cellStyle name="Comma 4 5 8 3 2 2" xfId="12802"/>
    <cellStyle name="Comma 4 5 8 3 2 3" xfId="12803"/>
    <cellStyle name="Comma 4 5 8 3 3" xfId="12804"/>
    <cellStyle name="Comma 4 5 8 3 3 2" xfId="12805"/>
    <cellStyle name="Comma 4 5 8 3 3 3" xfId="12806"/>
    <cellStyle name="Comma 4 5 8 3 4" xfId="12807"/>
    <cellStyle name="Comma 4 5 8 3 5" xfId="12808"/>
    <cellStyle name="Comma 4 5 8 4" xfId="12809"/>
    <cellStyle name="Comma 4 5 8 4 2" xfId="12810"/>
    <cellStyle name="Comma 4 5 8 4 2 2" xfId="12811"/>
    <cellStyle name="Comma 4 5 8 4 2 3" xfId="12812"/>
    <cellStyle name="Comma 4 5 8 4 3" xfId="12813"/>
    <cellStyle name="Comma 4 5 8 4 3 2" xfId="12814"/>
    <cellStyle name="Comma 4 5 8 4 3 3" xfId="12815"/>
    <cellStyle name="Comma 4 5 8 4 4" xfId="12816"/>
    <cellStyle name="Comma 4 5 8 4 5" xfId="12817"/>
    <cellStyle name="Comma 4 5 8 5" xfId="12818"/>
    <cellStyle name="Comma 4 5 8 5 2" xfId="12819"/>
    <cellStyle name="Comma 4 5 8 5 2 2" xfId="12820"/>
    <cellStyle name="Comma 4 5 8 5 2 3" xfId="12821"/>
    <cellStyle name="Comma 4 5 8 5 3" xfId="12822"/>
    <cellStyle name="Comma 4 5 8 5 3 2" xfId="12823"/>
    <cellStyle name="Comma 4 5 8 5 3 3" xfId="12824"/>
    <cellStyle name="Comma 4 5 8 5 4" xfId="12825"/>
    <cellStyle name="Comma 4 5 8 5 5" xfId="12826"/>
    <cellStyle name="Comma 4 5 8 6" xfId="12827"/>
    <cellStyle name="Comma 4 5 8 6 2" xfId="12828"/>
    <cellStyle name="Comma 4 5 8 6 3" xfId="12829"/>
    <cellStyle name="Comma 4 5 8 7" xfId="12830"/>
    <cellStyle name="Comma 4 5 8 7 2" xfId="12831"/>
    <cellStyle name="Comma 4 5 8 7 3" xfId="12832"/>
    <cellStyle name="Comma 4 5 8 8" xfId="12833"/>
    <cellStyle name="Comma 4 5 8 9" xfId="12834"/>
    <cellStyle name="Comma 4 5 9" xfId="12835"/>
    <cellStyle name="Comma 4 5 9 2" xfId="12836"/>
    <cellStyle name="Comma 4 5 9 2 2" xfId="12837"/>
    <cellStyle name="Comma 4 5 9 2 2 2" xfId="12838"/>
    <cellStyle name="Comma 4 5 9 2 2 3" xfId="12839"/>
    <cellStyle name="Comma 4 5 9 2 3" xfId="12840"/>
    <cellStyle name="Comma 4 5 9 2 3 2" xfId="12841"/>
    <cellStyle name="Comma 4 5 9 2 3 3" xfId="12842"/>
    <cellStyle name="Comma 4 5 9 2 4" xfId="12843"/>
    <cellStyle name="Comma 4 5 9 2 5" xfId="12844"/>
    <cellStyle name="Comma 4 5 9 3" xfId="12845"/>
    <cellStyle name="Comma 4 5 9 3 2" xfId="12846"/>
    <cellStyle name="Comma 4 5 9 3 2 2" xfId="12847"/>
    <cellStyle name="Comma 4 5 9 3 2 3" xfId="12848"/>
    <cellStyle name="Comma 4 5 9 3 3" xfId="12849"/>
    <cellStyle name="Comma 4 5 9 3 3 2" xfId="12850"/>
    <cellStyle name="Comma 4 5 9 3 3 3" xfId="12851"/>
    <cellStyle name="Comma 4 5 9 3 4" xfId="12852"/>
    <cellStyle name="Comma 4 5 9 3 5" xfId="12853"/>
    <cellStyle name="Comma 4 5 9 4" xfId="12854"/>
    <cellStyle name="Comma 4 5 9 4 2" xfId="12855"/>
    <cellStyle name="Comma 4 5 9 4 2 2" xfId="12856"/>
    <cellStyle name="Comma 4 5 9 4 2 3" xfId="12857"/>
    <cellStyle name="Comma 4 5 9 4 3" xfId="12858"/>
    <cellStyle name="Comma 4 5 9 4 3 2" xfId="12859"/>
    <cellStyle name="Comma 4 5 9 4 3 3" xfId="12860"/>
    <cellStyle name="Comma 4 5 9 4 4" xfId="12861"/>
    <cellStyle name="Comma 4 5 9 4 5" xfId="12862"/>
    <cellStyle name="Comma 4 5 9 5" xfId="12863"/>
    <cellStyle name="Comma 4 5 9 5 2" xfId="12864"/>
    <cellStyle name="Comma 4 5 9 5 2 2" xfId="12865"/>
    <cellStyle name="Comma 4 5 9 5 2 3" xfId="12866"/>
    <cellStyle name="Comma 4 5 9 5 3" xfId="12867"/>
    <cellStyle name="Comma 4 5 9 5 3 2" xfId="12868"/>
    <cellStyle name="Comma 4 5 9 5 3 3" xfId="12869"/>
    <cellStyle name="Comma 4 5 9 5 4" xfId="12870"/>
    <cellStyle name="Comma 4 5 9 5 5" xfId="12871"/>
    <cellStyle name="Comma 4 5 9 6" xfId="12872"/>
    <cellStyle name="Comma 4 5 9 6 2" xfId="12873"/>
    <cellStyle name="Comma 4 5 9 6 3" xfId="12874"/>
    <cellStyle name="Comma 4 5 9 7" xfId="12875"/>
    <cellStyle name="Comma 4 5 9 7 2" xfId="12876"/>
    <cellStyle name="Comma 4 5 9 7 3" xfId="12877"/>
    <cellStyle name="Comma 4 5 9 8" xfId="12878"/>
    <cellStyle name="Comma 4 5 9 9" xfId="12879"/>
    <cellStyle name="Comma 4 6" xfId="12880"/>
    <cellStyle name="Comma 4 6 10" xfId="12881"/>
    <cellStyle name="Comma 4 6 10 2" xfId="12882"/>
    <cellStyle name="Comma 4 6 10 2 2" xfId="12883"/>
    <cellStyle name="Comma 4 6 10 2 2 2" xfId="12884"/>
    <cellStyle name="Comma 4 6 10 2 2 3" xfId="12885"/>
    <cellStyle name="Comma 4 6 10 2 3" xfId="12886"/>
    <cellStyle name="Comma 4 6 10 2 3 2" xfId="12887"/>
    <cellStyle name="Comma 4 6 10 2 3 3" xfId="12888"/>
    <cellStyle name="Comma 4 6 10 2 4" xfId="12889"/>
    <cellStyle name="Comma 4 6 10 2 5" xfId="12890"/>
    <cellStyle name="Comma 4 6 10 3" xfId="12891"/>
    <cellStyle name="Comma 4 6 10 3 2" xfId="12892"/>
    <cellStyle name="Comma 4 6 10 3 2 2" xfId="12893"/>
    <cellStyle name="Comma 4 6 10 3 2 3" xfId="12894"/>
    <cellStyle name="Comma 4 6 10 3 3" xfId="12895"/>
    <cellStyle name="Comma 4 6 10 3 3 2" xfId="12896"/>
    <cellStyle name="Comma 4 6 10 3 3 3" xfId="12897"/>
    <cellStyle name="Comma 4 6 10 3 4" xfId="12898"/>
    <cellStyle name="Comma 4 6 10 3 5" xfId="12899"/>
    <cellStyle name="Comma 4 6 10 4" xfId="12900"/>
    <cellStyle name="Comma 4 6 10 4 2" xfId="12901"/>
    <cellStyle name="Comma 4 6 10 4 2 2" xfId="12902"/>
    <cellStyle name="Comma 4 6 10 4 2 3" xfId="12903"/>
    <cellStyle name="Comma 4 6 10 4 3" xfId="12904"/>
    <cellStyle name="Comma 4 6 10 4 3 2" xfId="12905"/>
    <cellStyle name="Comma 4 6 10 4 3 3" xfId="12906"/>
    <cellStyle name="Comma 4 6 10 4 4" xfId="12907"/>
    <cellStyle name="Comma 4 6 10 4 5" xfId="12908"/>
    <cellStyle name="Comma 4 6 10 5" xfId="12909"/>
    <cellStyle name="Comma 4 6 10 5 2" xfId="12910"/>
    <cellStyle name="Comma 4 6 10 5 2 2" xfId="12911"/>
    <cellStyle name="Comma 4 6 10 5 2 3" xfId="12912"/>
    <cellStyle name="Comma 4 6 10 5 3" xfId="12913"/>
    <cellStyle name="Comma 4 6 10 5 3 2" xfId="12914"/>
    <cellStyle name="Comma 4 6 10 5 3 3" xfId="12915"/>
    <cellStyle name="Comma 4 6 10 5 4" xfId="12916"/>
    <cellStyle name="Comma 4 6 10 5 5" xfId="12917"/>
    <cellStyle name="Comma 4 6 10 6" xfId="12918"/>
    <cellStyle name="Comma 4 6 10 6 2" xfId="12919"/>
    <cellStyle name="Comma 4 6 10 6 3" xfId="12920"/>
    <cellStyle name="Comma 4 6 10 7" xfId="12921"/>
    <cellStyle name="Comma 4 6 10 7 2" xfId="12922"/>
    <cellStyle name="Comma 4 6 10 7 3" xfId="12923"/>
    <cellStyle name="Comma 4 6 10 8" xfId="12924"/>
    <cellStyle name="Comma 4 6 10 9" xfId="12925"/>
    <cellStyle name="Comma 4 6 11" xfId="12926"/>
    <cellStyle name="Comma 4 6 11 2" xfId="12927"/>
    <cellStyle name="Comma 4 6 11 2 2" xfId="12928"/>
    <cellStyle name="Comma 4 6 11 2 3" xfId="12929"/>
    <cellStyle name="Comma 4 6 11 3" xfId="12930"/>
    <cellStyle name="Comma 4 6 11 3 2" xfId="12931"/>
    <cellStyle name="Comma 4 6 11 3 3" xfId="12932"/>
    <cellStyle name="Comma 4 6 11 4" xfId="12933"/>
    <cellStyle name="Comma 4 6 11 5" xfId="12934"/>
    <cellStyle name="Comma 4 6 12" xfId="12935"/>
    <cellStyle name="Comma 4 6 12 2" xfId="12936"/>
    <cellStyle name="Comma 4 6 12 2 2" xfId="12937"/>
    <cellStyle name="Comma 4 6 12 2 3" xfId="12938"/>
    <cellStyle name="Comma 4 6 12 3" xfId="12939"/>
    <cellStyle name="Comma 4 6 12 3 2" xfId="12940"/>
    <cellStyle name="Comma 4 6 12 3 3" xfId="12941"/>
    <cellStyle name="Comma 4 6 12 4" xfId="12942"/>
    <cellStyle name="Comma 4 6 12 5" xfId="12943"/>
    <cellStyle name="Comma 4 6 13" xfId="12944"/>
    <cellStyle name="Comma 4 6 13 2" xfId="12945"/>
    <cellStyle name="Comma 4 6 13 2 2" xfId="12946"/>
    <cellStyle name="Comma 4 6 13 2 3" xfId="12947"/>
    <cellStyle name="Comma 4 6 13 3" xfId="12948"/>
    <cellStyle name="Comma 4 6 13 3 2" xfId="12949"/>
    <cellStyle name="Comma 4 6 13 3 3" xfId="12950"/>
    <cellStyle name="Comma 4 6 13 4" xfId="12951"/>
    <cellStyle name="Comma 4 6 13 5" xfId="12952"/>
    <cellStyle name="Comma 4 6 14" xfId="12953"/>
    <cellStyle name="Comma 4 6 14 2" xfId="12954"/>
    <cellStyle name="Comma 4 6 14 2 2" xfId="12955"/>
    <cellStyle name="Comma 4 6 14 2 3" xfId="12956"/>
    <cellStyle name="Comma 4 6 14 3" xfId="12957"/>
    <cellStyle name="Comma 4 6 14 3 2" xfId="12958"/>
    <cellStyle name="Comma 4 6 14 3 3" xfId="12959"/>
    <cellStyle name="Comma 4 6 14 4" xfId="12960"/>
    <cellStyle name="Comma 4 6 14 5" xfId="12961"/>
    <cellStyle name="Comma 4 6 15" xfId="12962"/>
    <cellStyle name="Comma 4 6 15 2" xfId="12963"/>
    <cellStyle name="Comma 4 6 15 3" xfId="12964"/>
    <cellStyle name="Comma 4 6 16" xfId="12965"/>
    <cellStyle name="Comma 4 6 16 2" xfId="12966"/>
    <cellStyle name="Comma 4 6 16 3" xfId="12967"/>
    <cellStyle name="Comma 4 6 17" xfId="12968"/>
    <cellStyle name="Comma 4 6 17 2" xfId="12969"/>
    <cellStyle name="Comma 4 6 17 3" xfId="12970"/>
    <cellStyle name="Comma 4 6 18" xfId="12971"/>
    <cellStyle name="Comma 4 6 19" xfId="12972"/>
    <cellStyle name="Comma 4 6 2" xfId="12973"/>
    <cellStyle name="Comma 4 6 2 10" xfId="12974"/>
    <cellStyle name="Comma 4 6 2 10 2" xfId="12975"/>
    <cellStyle name="Comma 4 6 2 10 2 2" xfId="12976"/>
    <cellStyle name="Comma 4 6 2 10 2 3" xfId="12977"/>
    <cellStyle name="Comma 4 6 2 10 3" xfId="12978"/>
    <cellStyle name="Comma 4 6 2 10 3 2" xfId="12979"/>
    <cellStyle name="Comma 4 6 2 10 3 3" xfId="12980"/>
    <cellStyle name="Comma 4 6 2 10 4" xfId="12981"/>
    <cellStyle name="Comma 4 6 2 10 5" xfId="12982"/>
    <cellStyle name="Comma 4 6 2 11" xfId="12983"/>
    <cellStyle name="Comma 4 6 2 11 2" xfId="12984"/>
    <cellStyle name="Comma 4 6 2 11 2 2" xfId="12985"/>
    <cellStyle name="Comma 4 6 2 11 2 3" xfId="12986"/>
    <cellStyle name="Comma 4 6 2 11 3" xfId="12987"/>
    <cellStyle name="Comma 4 6 2 11 3 2" xfId="12988"/>
    <cellStyle name="Comma 4 6 2 11 3 3" xfId="12989"/>
    <cellStyle name="Comma 4 6 2 11 4" xfId="12990"/>
    <cellStyle name="Comma 4 6 2 11 5" xfId="12991"/>
    <cellStyle name="Comma 4 6 2 12" xfId="12992"/>
    <cellStyle name="Comma 4 6 2 12 2" xfId="12993"/>
    <cellStyle name="Comma 4 6 2 12 3" xfId="12994"/>
    <cellStyle name="Comma 4 6 2 13" xfId="12995"/>
    <cellStyle name="Comma 4 6 2 13 2" xfId="12996"/>
    <cellStyle name="Comma 4 6 2 13 3" xfId="12997"/>
    <cellStyle name="Comma 4 6 2 14" xfId="12998"/>
    <cellStyle name="Comma 4 6 2 14 2" xfId="12999"/>
    <cellStyle name="Comma 4 6 2 14 3" xfId="13000"/>
    <cellStyle name="Comma 4 6 2 15" xfId="13001"/>
    <cellStyle name="Comma 4 6 2 16" xfId="13002"/>
    <cellStyle name="Comma 4 6 2 2" xfId="13003"/>
    <cellStyle name="Comma 4 6 2 2 2" xfId="13004"/>
    <cellStyle name="Comma 4 6 2 2 2 2" xfId="13005"/>
    <cellStyle name="Comma 4 6 2 2 2 2 2" xfId="13006"/>
    <cellStyle name="Comma 4 6 2 2 2 2 3" xfId="13007"/>
    <cellStyle name="Comma 4 6 2 2 2 3" xfId="13008"/>
    <cellStyle name="Comma 4 6 2 2 2 3 2" xfId="13009"/>
    <cellStyle name="Comma 4 6 2 2 2 3 3" xfId="13010"/>
    <cellStyle name="Comma 4 6 2 2 2 4" xfId="13011"/>
    <cellStyle name="Comma 4 6 2 2 2 5" xfId="13012"/>
    <cellStyle name="Comma 4 6 2 2 3" xfId="13013"/>
    <cellStyle name="Comma 4 6 2 2 3 2" xfId="13014"/>
    <cellStyle name="Comma 4 6 2 2 3 2 2" xfId="13015"/>
    <cellStyle name="Comma 4 6 2 2 3 2 3" xfId="13016"/>
    <cellStyle name="Comma 4 6 2 2 3 3" xfId="13017"/>
    <cellStyle name="Comma 4 6 2 2 3 3 2" xfId="13018"/>
    <cellStyle name="Comma 4 6 2 2 3 3 3" xfId="13019"/>
    <cellStyle name="Comma 4 6 2 2 3 4" xfId="13020"/>
    <cellStyle name="Comma 4 6 2 2 3 5" xfId="13021"/>
    <cellStyle name="Comma 4 6 2 2 4" xfId="13022"/>
    <cellStyle name="Comma 4 6 2 2 4 2" xfId="13023"/>
    <cellStyle name="Comma 4 6 2 2 4 2 2" xfId="13024"/>
    <cellStyle name="Comma 4 6 2 2 4 2 3" xfId="13025"/>
    <cellStyle name="Comma 4 6 2 2 4 3" xfId="13026"/>
    <cellStyle name="Comma 4 6 2 2 4 3 2" xfId="13027"/>
    <cellStyle name="Comma 4 6 2 2 4 3 3" xfId="13028"/>
    <cellStyle name="Comma 4 6 2 2 4 4" xfId="13029"/>
    <cellStyle name="Comma 4 6 2 2 4 5" xfId="13030"/>
    <cellStyle name="Comma 4 6 2 2 5" xfId="13031"/>
    <cellStyle name="Comma 4 6 2 2 5 2" xfId="13032"/>
    <cellStyle name="Comma 4 6 2 2 5 2 2" xfId="13033"/>
    <cellStyle name="Comma 4 6 2 2 5 2 3" xfId="13034"/>
    <cellStyle name="Comma 4 6 2 2 5 3" xfId="13035"/>
    <cellStyle name="Comma 4 6 2 2 5 3 2" xfId="13036"/>
    <cellStyle name="Comma 4 6 2 2 5 3 3" xfId="13037"/>
    <cellStyle name="Comma 4 6 2 2 5 4" xfId="13038"/>
    <cellStyle name="Comma 4 6 2 2 5 5" xfId="13039"/>
    <cellStyle name="Comma 4 6 2 2 6" xfId="13040"/>
    <cellStyle name="Comma 4 6 2 2 6 2" xfId="13041"/>
    <cellStyle name="Comma 4 6 2 2 6 3" xfId="13042"/>
    <cellStyle name="Comma 4 6 2 2 7" xfId="13043"/>
    <cellStyle name="Comma 4 6 2 2 7 2" xfId="13044"/>
    <cellStyle name="Comma 4 6 2 2 7 3" xfId="13045"/>
    <cellStyle name="Comma 4 6 2 2 8" xfId="13046"/>
    <cellStyle name="Comma 4 6 2 2 9" xfId="13047"/>
    <cellStyle name="Comma 4 6 2 3" xfId="13048"/>
    <cellStyle name="Comma 4 6 2 3 2" xfId="13049"/>
    <cellStyle name="Comma 4 6 2 3 2 2" xfId="13050"/>
    <cellStyle name="Comma 4 6 2 3 2 2 2" xfId="13051"/>
    <cellStyle name="Comma 4 6 2 3 2 2 3" xfId="13052"/>
    <cellStyle name="Comma 4 6 2 3 2 3" xfId="13053"/>
    <cellStyle name="Comma 4 6 2 3 2 3 2" xfId="13054"/>
    <cellStyle name="Comma 4 6 2 3 2 3 3" xfId="13055"/>
    <cellStyle name="Comma 4 6 2 3 2 4" xfId="13056"/>
    <cellStyle name="Comma 4 6 2 3 2 5" xfId="13057"/>
    <cellStyle name="Comma 4 6 2 3 3" xfId="13058"/>
    <cellStyle name="Comma 4 6 2 3 3 2" xfId="13059"/>
    <cellStyle name="Comma 4 6 2 3 3 2 2" xfId="13060"/>
    <cellStyle name="Comma 4 6 2 3 3 2 3" xfId="13061"/>
    <cellStyle name="Comma 4 6 2 3 3 3" xfId="13062"/>
    <cellStyle name="Comma 4 6 2 3 3 3 2" xfId="13063"/>
    <cellStyle name="Comma 4 6 2 3 3 3 3" xfId="13064"/>
    <cellStyle name="Comma 4 6 2 3 3 4" xfId="13065"/>
    <cellStyle name="Comma 4 6 2 3 3 5" xfId="13066"/>
    <cellStyle name="Comma 4 6 2 3 4" xfId="13067"/>
    <cellStyle name="Comma 4 6 2 3 4 2" xfId="13068"/>
    <cellStyle name="Comma 4 6 2 3 4 2 2" xfId="13069"/>
    <cellStyle name="Comma 4 6 2 3 4 2 3" xfId="13070"/>
    <cellStyle name="Comma 4 6 2 3 4 3" xfId="13071"/>
    <cellStyle name="Comma 4 6 2 3 4 3 2" xfId="13072"/>
    <cellStyle name="Comma 4 6 2 3 4 3 3" xfId="13073"/>
    <cellStyle name="Comma 4 6 2 3 4 4" xfId="13074"/>
    <cellStyle name="Comma 4 6 2 3 4 5" xfId="13075"/>
    <cellStyle name="Comma 4 6 2 3 5" xfId="13076"/>
    <cellStyle name="Comma 4 6 2 3 5 2" xfId="13077"/>
    <cellStyle name="Comma 4 6 2 3 5 2 2" xfId="13078"/>
    <cellStyle name="Comma 4 6 2 3 5 2 3" xfId="13079"/>
    <cellStyle name="Comma 4 6 2 3 5 3" xfId="13080"/>
    <cellStyle name="Comma 4 6 2 3 5 3 2" xfId="13081"/>
    <cellStyle name="Comma 4 6 2 3 5 3 3" xfId="13082"/>
    <cellStyle name="Comma 4 6 2 3 5 4" xfId="13083"/>
    <cellStyle name="Comma 4 6 2 3 5 5" xfId="13084"/>
    <cellStyle name="Comma 4 6 2 3 6" xfId="13085"/>
    <cellStyle name="Comma 4 6 2 3 6 2" xfId="13086"/>
    <cellStyle name="Comma 4 6 2 3 6 3" xfId="13087"/>
    <cellStyle name="Comma 4 6 2 3 7" xfId="13088"/>
    <cellStyle name="Comma 4 6 2 3 7 2" xfId="13089"/>
    <cellStyle name="Comma 4 6 2 3 7 3" xfId="13090"/>
    <cellStyle name="Comma 4 6 2 3 8" xfId="13091"/>
    <cellStyle name="Comma 4 6 2 3 9" xfId="13092"/>
    <cellStyle name="Comma 4 6 2 4" xfId="13093"/>
    <cellStyle name="Comma 4 6 2 4 2" xfId="13094"/>
    <cellStyle name="Comma 4 6 2 4 2 2" xfId="13095"/>
    <cellStyle name="Comma 4 6 2 4 2 2 2" xfId="13096"/>
    <cellStyle name="Comma 4 6 2 4 2 2 3" xfId="13097"/>
    <cellStyle name="Comma 4 6 2 4 2 3" xfId="13098"/>
    <cellStyle name="Comma 4 6 2 4 2 3 2" xfId="13099"/>
    <cellStyle name="Comma 4 6 2 4 2 3 3" xfId="13100"/>
    <cellStyle name="Comma 4 6 2 4 2 4" xfId="13101"/>
    <cellStyle name="Comma 4 6 2 4 2 5" xfId="13102"/>
    <cellStyle name="Comma 4 6 2 4 3" xfId="13103"/>
    <cellStyle name="Comma 4 6 2 4 3 2" xfId="13104"/>
    <cellStyle name="Comma 4 6 2 4 3 2 2" xfId="13105"/>
    <cellStyle name="Comma 4 6 2 4 3 2 3" xfId="13106"/>
    <cellStyle name="Comma 4 6 2 4 3 3" xfId="13107"/>
    <cellStyle name="Comma 4 6 2 4 3 3 2" xfId="13108"/>
    <cellStyle name="Comma 4 6 2 4 3 3 3" xfId="13109"/>
    <cellStyle name="Comma 4 6 2 4 3 4" xfId="13110"/>
    <cellStyle name="Comma 4 6 2 4 3 5" xfId="13111"/>
    <cellStyle name="Comma 4 6 2 4 4" xfId="13112"/>
    <cellStyle name="Comma 4 6 2 4 4 2" xfId="13113"/>
    <cellStyle name="Comma 4 6 2 4 4 2 2" xfId="13114"/>
    <cellStyle name="Comma 4 6 2 4 4 2 3" xfId="13115"/>
    <cellStyle name="Comma 4 6 2 4 4 3" xfId="13116"/>
    <cellStyle name="Comma 4 6 2 4 4 3 2" xfId="13117"/>
    <cellStyle name="Comma 4 6 2 4 4 3 3" xfId="13118"/>
    <cellStyle name="Comma 4 6 2 4 4 4" xfId="13119"/>
    <cellStyle name="Comma 4 6 2 4 4 5" xfId="13120"/>
    <cellStyle name="Comma 4 6 2 4 5" xfId="13121"/>
    <cellStyle name="Comma 4 6 2 4 5 2" xfId="13122"/>
    <cellStyle name="Comma 4 6 2 4 5 2 2" xfId="13123"/>
    <cellStyle name="Comma 4 6 2 4 5 2 3" xfId="13124"/>
    <cellStyle name="Comma 4 6 2 4 5 3" xfId="13125"/>
    <cellStyle name="Comma 4 6 2 4 5 3 2" xfId="13126"/>
    <cellStyle name="Comma 4 6 2 4 5 3 3" xfId="13127"/>
    <cellStyle name="Comma 4 6 2 4 5 4" xfId="13128"/>
    <cellStyle name="Comma 4 6 2 4 5 5" xfId="13129"/>
    <cellStyle name="Comma 4 6 2 4 6" xfId="13130"/>
    <cellStyle name="Comma 4 6 2 4 6 2" xfId="13131"/>
    <cellStyle name="Comma 4 6 2 4 6 3" xfId="13132"/>
    <cellStyle name="Comma 4 6 2 4 7" xfId="13133"/>
    <cellStyle name="Comma 4 6 2 4 7 2" xfId="13134"/>
    <cellStyle name="Comma 4 6 2 4 7 3" xfId="13135"/>
    <cellStyle name="Comma 4 6 2 4 8" xfId="13136"/>
    <cellStyle name="Comma 4 6 2 4 9" xfId="13137"/>
    <cellStyle name="Comma 4 6 2 5" xfId="13138"/>
    <cellStyle name="Comma 4 6 2 5 2" xfId="13139"/>
    <cellStyle name="Comma 4 6 2 5 2 2" xfId="13140"/>
    <cellStyle name="Comma 4 6 2 5 2 2 2" xfId="13141"/>
    <cellStyle name="Comma 4 6 2 5 2 2 3" xfId="13142"/>
    <cellStyle name="Comma 4 6 2 5 2 3" xfId="13143"/>
    <cellStyle name="Comma 4 6 2 5 2 3 2" xfId="13144"/>
    <cellStyle name="Comma 4 6 2 5 2 3 3" xfId="13145"/>
    <cellStyle name="Comma 4 6 2 5 2 4" xfId="13146"/>
    <cellStyle name="Comma 4 6 2 5 2 5" xfId="13147"/>
    <cellStyle name="Comma 4 6 2 5 3" xfId="13148"/>
    <cellStyle name="Comma 4 6 2 5 3 2" xfId="13149"/>
    <cellStyle name="Comma 4 6 2 5 3 2 2" xfId="13150"/>
    <cellStyle name="Comma 4 6 2 5 3 2 3" xfId="13151"/>
    <cellStyle name="Comma 4 6 2 5 3 3" xfId="13152"/>
    <cellStyle name="Comma 4 6 2 5 3 3 2" xfId="13153"/>
    <cellStyle name="Comma 4 6 2 5 3 3 3" xfId="13154"/>
    <cellStyle name="Comma 4 6 2 5 3 4" xfId="13155"/>
    <cellStyle name="Comma 4 6 2 5 3 5" xfId="13156"/>
    <cellStyle name="Comma 4 6 2 5 4" xfId="13157"/>
    <cellStyle name="Comma 4 6 2 5 4 2" xfId="13158"/>
    <cellStyle name="Comma 4 6 2 5 4 2 2" xfId="13159"/>
    <cellStyle name="Comma 4 6 2 5 4 2 3" xfId="13160"/>
    <cellStyle name="Comma 4 6 2 5 4 3" xfId="13161"/>
    <cellStyle name="Comma 4 6 2 5 4 3 2" xfId="13162"/>
    <cellStyle name="Comma 4 6 2 5 4 3 3" xfId="13163"/>
    <cellStyle name="Comma 4 6 2 5 4 4" xfId="13164"/>
    <cellStyle name="Comma 4 6 2 5 4 5" xfId="13165"/>
    <cellStyle name="Comma 4 6 2 5 5" xfId="13166"/>
    <cellStyle name="Comma 4 6 2 5 5 2" xfId="13167"/>
    <cellStyle name="Comma 4 6 2 5 5 2 2" xfId="13168"/>
    <cellStyle name="Comma 4 6 2 5 5 2 3" xfId="13169"/>
    <cellStyle name="Comma 4 6 2 5 5 3" xfId="13170"/>
    <cellStyle name="Comma 4 6 2 5 5 3 2" xfId="13171"/>
    <cellStyle name="Comma 4 6 2 5 5 3 3" xfId="13172"/>
    <cellStyle name="Comma 4 6 2 5 5 4" xfId="13173"/>
    <cellStyle name="Comma 4 6 2 5 5 5" xfId="13174"/>
    <cellStyle name="Comma 4 6 2 5 6" xfId="13175"/>
    <cellStyle name="Comma 4 6 2 5 6 2" xfId="13176"/>
    <cellStyle name="Comma 4 6 2 5 6 3" xfId="13177"/>
    <cellStyle name="Comma 4 6 2 5 7" xfId="13178"/>
    <cellStyle name="Comma 4 6 2 5 7 2" xfId="13179"/>
    <cellStyle name="Comma 4 6 2 5 7 3" xfId="13180"/>
    <cellStyle name="Comma 4 6 2 5 8" xfId="13181"/>
    <cellStyle name="Comma 4 6 2 5 9" xfId="13182"/>
    <cellStyle name="Comma 4 6 2 6" xfId="13183"/>
    <cellStyle name="Comma 4 6 2 6 2" xfId="13184"/>
    <cellStyle name="Comma 4 6 2 6 2 2" xfId="13185"/>
    <cellStyle name="Comma 4 6 2 6 2 2 2" xfId="13186"/>
    <cellStyle name="Comma 4 6 2 6 2 2 3" xfId="13187"/>
    <cellStyle name="Comma 4 6 2 6 2 3" xfId="13188"/>
    <cellStyle name="Comma 4 6 2 6 2 3 2" xfId="13189"/>
    <cellStyle name="Comma 4 6 2 6 2 3 3" xfId="13190"/>
    <cellStyle name="Comma 4 6 2 6 2 4" xfId="13191"/>
    <cellStyle name="Comma 4 6 2 6 2 5" xfId="13192"/>
    <cellStyle name="Comma 4 6 2 6 3" xfId="13193"/>
    <cellStyle name="Comma 4 6 2 6 3 2" xfId="13194"/>
    <cellStyle name="Comma 4 6 2 6 3 2 2" xfId="13195"/>
    <cellStyle name="Comma 4 6 2 6 3 2 3" xfId="13196"/>
    <cellStyle name="Comma 4 6 2 6 3 3" xfId="13197"/>
    <cellStyle name="Comma 4 6 2 6 3 3 2" xfId="13198"/>
    <cellStyle name="Comma 4 6 2 6 3 3 3" xfId="13199"/>
    <cellStyle name="Comma 4 6 2 6 3 4" xfId="13200"/>
    <cellStyle name="Comma 4 6 2 6 3 5" xfId="13201"/>
    <cellStyle name="Comma 4 6 2 6 4" xfId="13202"/>
    <cellStyle name="Comma 4 6 2 6 4 2" xfId="13203"/>
    <cellStyle name="Comma 4 6 2 6 4 2 2" xfId="13204"/>
    <cellStyle name="Comma 4 6 2 6 4 2 3" xfId="13205"/>
    <cellStyle name="Comma 4 6 2 6 4 3" xfId="13206"/>
    <cellStyle name="Comma 4 6 2 6 4 3 2" xfId="13207"/>
    <cellStyle name="Comma 4 6 2 6 4 3 3" xfId="13208"/>
    <cellStyle name="Comma 4 6 2 6 4 4" xfId="13209"/>
    <cellStyle name="Comma 4 6 2 6 4 5" xfId="13210"/>
    <cellStyle name="Comma 4 6 2 6 5" xfId="13211"/>
    <cellStyle name="Comma 4 6 2 6 5 2" xfId="13212"/>
    <cellStyle name="Comma 4 6 2 6 5 2 2" xfId="13213"/>
    <cellStyle name="Comma 4 6 2 6 5 2 3" xfId="13214"/>
    <cellStyle name="Comma 4 6 2 6 5 3" xfId="13215"/>
    <cellStyle name="Comma 4 6 2 6 5 3 2" xfId="13216"/>
    <cellStyle name="Comma 4 6 2 6 5 3 3" xfId="13217"/>
    <cellStyle name="Comma 4 6 2 6 5 4" xfId="13218"/>
    <cellStyle name="Comma 4 6 2 6 5 5" xfId="13219"/>
    <cellStyle name="Comma 4 6 2 6 6" xfId="13220"/>
    <cellStyle name="Comma 4 6 2 6 6 2" xfId="13221"/>
    <cellStyle name="Comma 4 6 2 6 6 3" xfId="13222"/>
    <cellStyle name="Comma 4 6 2 6 7" xfId="13223"/>
    <cellStyle name="Comma 4 6 2 6 7 2" xfId="13224"/>
    <cellStyle name="Comma 4 6 2 6 7 3" xfId="13225"/>
    <cellStyle name="Comma 4 6 2 6 8" xfId="13226"/>
    <cellStyle name="Comma 4 6 2 6 9" xfId="13227"/>
    <cellStyle name="Comma 4 6 2 7" xfId="13228"/>
    <cellStyle name="Comma 4 6 2 7 2" xfId="13229"/>
    <cellStyle name="Comma 4 6 2 7 2 2" xfId="13230"/>
    <cellStyle name="Comma 4 6 2 7 2 2 2" xfId="13231"/>
    <cellStyle name="Comma 4 6 2 7 2 2 3" xfId="13232"/>
    <cellStyle name="Comma 4 6 2 7 2 3" xfId="13233"/>
    <cellStyle name="Comma 4 6 2 7 2 3 2" xfId="13234"/>
    <cellStyle name="Comma 4 6 2 7 2 3 3" xfId="13235"/>
    <cellStyle name="Comma 4 6 2 7 2 4" xfId="13236"/>
    <cellStyle name="Comma 4 6 2 7 2 5" xfId="13237"/>
    <cellStyle name="Comma 4 6 2 7 3" xfId="13238"/>
    <cellStyle name="Comma 4 6 2 7 3 2" xfId="13239"/>
    <cellStyle name="Comma 4 6 2 7 3 2 2" xfId="13240"/>
    <cellStyle name="Comma 4 6 2 7 3 2 3" xfId="13241"/>
    <cellStyle name="Comma 4 6 2 7 3 3" xfId="13242"/>
    <cellStyle name="Comma 4 6 2 7 3 3 2" xfId="13243"/>
    <cellStyle name="Comma 4 6 2 7 3 3 3" xfId="13244"/>
    <cellStyle name="Comma 4 6 2 7 3 4" xfId="13245"/>
    <cellStyle name="Comma 4 6 2 7 3 5" xfId="13246"/>
    <cellStyle name="Comma 4 6 2 7 4" xfId="13247"/>
    <cellStyle name="Comma 4 6 2 7 4 2" xfId="13248"/>
    <cellStyle name="Comma 4 6 2 7 4 2 2" xfId="13249"/>
    <cellStyle name="Comma 4 6 2 7 4 2 3" xfId="13250"/>
    <cellStyle name="Comma 4 6 2 7 4 3" xfId="13251"/>
    <cellStyle name="Comma 4 6 2 7 4 3 2" xfId="13252"/>
    <cellStyle name="Comma 4 6 2 7 4 3 3" xfId="13253"/>
    <cellStyle name="Comma 4 6 2 7 4 4" xfId="13254"/>
    <cellStyle name="Comma 4 6 2 7 4 5" xfId="13255"/>
    <cellStyle name="Comma 4 6 2 7 5" xfId="13256"/>
    <cellStyle name="Comma 4 6 2 7 5 2" xfId="13257"/>
    <cellStyle name="Comma 4 6 2 7 5 2 2" xfId="13258"/>
    <cellStyle name="Comma 4 6 2 7 5 2 3" xfId="13259"/>
    <cellStyle name="Comma 4 6 2 7 5 3" xfId="13260"/>
    <cellStyle name="Comma 4 6 2 7 5 3 2" xfId="13261"/>
    <cellStyle name="Comma 4 6 2 7 5 3 3" xfId="13262"/>
    <cellStyle name="Comma 4 6 2 7 5 4" xfId="13263"/>
    <cellStyle name="Comma 4 6 2 7 5 5" xfId="13264"/>
    <cellStyle name="Comma 4 6 2 7 6" xfId="13265"/>
    <cellStyle name="Comma 4 6 2 7 6 2" xfId="13266"/>
    <cellStyle name="Comma 4 6 2 7 6 3" xfId="13267"/>
    <cellStyle name="Comma 4 6 2 7 7" xfId="13268"/>
    <cellStyle name="Comma 4 6 2 7 7 2" xfId="13269"/>
    <cellStyle name="Comma 4 6 2 7 7 3" xfId="13270"/>
    <cellStyle name="Comma 4 6 2 7 8" xfId="13271"/>
    <cellStyle name="Comma 4 6 2 7 9" xfId="13272"/>
    <cellStyle name="Comma 4 6 2 8" xfId="13273"/>
    <cellStyle name="Comma 4 6 2 8 2" xfId="13274"/>
    <cellStyle name="Comma 4 6 2 8 2 2" xfId="13275"/>
    <cellStyle name="Comma 4 6 2 8 2 3" xfId="13276"/>
    <cellStyle name="Comma 4 6 2 8 3" xfId="13277"/>
    <cellStyle name="Comma 4 6 2 8 3 2" xfId="13278"/>
    <cellStyle name="Comma 4 6 2 8 3 3" xfId="13279"/>
    <cellStyle name="Comma 4 6 2 8 4" xfId="13280"/>
    <cellStyle name="Comma 4 6 2 8 5" xfId="13281"/>
    <cellStyle name="Comma 4 6 2 9" xfId="13282"/>
    <cellStyle name="Comma 4 6 2 9 2" xfId="13283"/>
    <cellStyle name="Comma 4 6 2 9 2 2" xfId="13284"/>
    <cellStyle name="Comma 4 6 2 9 2 3" xfId="13285"/>
    <cellStyle name="Comma 4 6 2 9 3" xfId="13286"/>
    <cellStyle name="Comma 4 6 2 9 3 2" xfId="13287"/>
    <cellStyle name="Comma 4 6 2 9 3 3" xfId="13288"/>
    <cellStyle name="Comma 4 6 2 9 4" xfId="13289"/>
    <cellStyle name="Comma 4 6 2 9 5" xfId="13290"/>
    <cellStyle name="Comma 4 6 3" xfId="13291"/>
    <cellStyle name="Comma 4 6 3 10" xfId="13292"/>
    <cellStyle name="Comma 4 6 3 10 2" xfId="13293"/>
    <cellStyle name="Comma 4 6 3 10 2 2" xfId="13294"/>
    <cellStyle name="Comma 4 6 3 10 2 3" xfId="13295"/>
    <cellStyle name="Comma 4 6 3 10 3" xfId="13296"/>
    <cellStyle name="Comma 4 6 3 10 3 2" xfId="13297"/>
    <cellStyle name="Comma 4 6 3 10 3 3" xfId="13298"/>
    <cellStyle name="Comma 4 6 3 10 4" xfId="13299"/>
    <cellStyle name="Comma 4 6 3 10 5" xfId="13300"/>
    <cellStyle name="Comma 4 6 3 11" xfId="13301"/>
    <cellStyle name="Comma 4 6 3 11 2" xfId="13302"/>
    <cellStyle name="Comma 4 6 3 11 2 2" xfId="13303"/>
    <cellStyle name="Comma 4 6 3 11 2 3" xfId="13304"/>
    <cellStyle name="Comma 4 6 3 11 3" xfId="13305"/>
    <cellStyle name="Comma 4 6 3 11 3 2" xfId="13306"/>
    <cellStyle name="Comma 4 6 3 11 3 3" xfId="13307"/>
    <cellStyle name="Comma 4 6 3 11 4" xfId="13308"/>
    <cellStyle name="Comma 4 6 3 11 5" xfId="13309"/>
    <cellStyle name="Comma 4 6 3 12" xfId="13310"/>
    <cellStyle name="Comma 4 6 3 12 2" xfId="13311"/>
    <cellStyle name="Comma 4 6 3 12 3" xfId="13312"/>
    <cellStyle name="Comma 4 6 3 13" xfId="13313"/>
    <cellStyle name="Comma 4 6 3 13 2" xfId="13314"/>
    <cellStyle name="Comma 4 6 3 13 3" xfId="13315"/>
    <cellStyle name="Comma 4 6 3 14" xfId="13316"/>
    <cellStyle name="Comma 4 6 3 14 2" xfId="13317"/>
    <cellStyle name="Comma 4 6 3 14 3" xfId="13318"/>
    <cellStyle name="Comma 4 6 3 15" xfId="13319"/>
    <cellStyle name="Comma 4 6 3 16" xfId="13320"/>
    <cellStyle name="Comma 4 6 3 2" xfId="13321"/>
    <cellStyle name="Comma 4 6 3 2 2" xfId="13322"/>
    <cellStyle name="Comma 4 6 3 2 2 2" xfId="13323"/>
    <cellStyle name="Comma 4 6 3 2 2 2 2" xfId="13324"/>
    <cellStyle name="Comma 4 6 3 2 2 2 3" xfId="13325"/>
    <cellStyle name="Comma 4 6 3 2 2 3" xfId="13326"/>
    <cellStyle name="Comma 4 6 3 2 2 3 2" xfId="13327"/>
    <cellStyle name="Comma 4 6 3 2 2 3 3" xfId="13328"/>
    <cellStyle name="Comma 4 6 3 2 2 4" xfId="13329"/>
    <cellStyle name="Comma 4 6 3 2 2 5" xfId="13330"/>
    <cellStyle name="Comma 4 6 3 2 3" xfId="13331"/>
    <cellStyle name="Comma 4 6 3 2 3 2" xfId="13332"/>
    <cellStyle name="Comma 4 6 3 2 3 2 2" xfId="13333"/>
    <cellStyle name="Comma 4 6 3 2 3 2 3" xfId="13334"/>
    <cellStyle name="Comma 4 6 3 2 3 3" xfId="13335"/>
    <cellStyle name="Comma 4 6 3 2 3 3 2" xfId="13336"/>
    <cellStyle name="Comma 4 6 3 2 3 3 3" xfId="13337"/>
    <cellStyle name="Comma 4 6 3 2 3 4" xfId="13338"/>
    <cellStyle name="Comma 4 6 3 2 3 5" xfId="13339"/>
    <cellStyle name="Comma 4 6 3 2 4" xfId="13340"/>
    <cellStyle name="Comma 4 6 3 2 4 2" xfId="13341"/>
    <cellStyle name="Comma 4 6 3 2 4 2 2" xfId="13342"/>
    <cellStyle name="Comma 4 6 3 2 4 2 3" xfId="13343"/>
    <cellStyle name="Comma 4 6 3 2 4 3" xfId="13344"/>
    <cellStyle name="Comma 4 6 3 2 4 3 2" xfId="13345"/>
    <cellStyle name="Comma 4 6 3 2 4 3 3" xfId="13346"/>
    <cellStyle name="Comma 4 6 3 2 4 4" xfId="13347"/>
    <cellStyle name="Comma 4 6 3 2 4 5" xfId="13348"/>
    <cellStyle name="Comma 4 6 3 2 5" xfId="13349"/>
    <cellStyle name="Comma 4 6 3 2 5 2" xfId="13350"/>
    <cellStyle name="Comma 4 6 3 2 5 2 2" xfId="13351"/>
    <cellStyle name="Comma 4 6 3 2 5 2 3" xfId="13352"/>
    <cellStyle name="Comma 4 6 3 2 5 3" xfId="13353"/>
    <cellStyle name="Comma 4 6 3 2 5 3 2" xfId="13354"/>
    <cellStyle name="Comma 4 6 3 2 5 3 3" xfId="13355"/>
    <cellStyle name="Comma 4 6 3 2 5 4" xfId="13356"/>
    <cellStyle name="Comma 4 6 3 2 5 5" xfId="13357"/>
    <cellStyle name="Comma 4 6 3 2 6" xfId="13358"/>
    <cellStyle name="Comma 4 6 3 2 6 2" xfId="13359"/>
    <cellStyle name="Comma 4 6 3 2 6 3" xfId="13360"/>
    <cellStyle name="Comma 4 6 3 2 7" xfId="13361"/>
    <cellStyle name="Comma 4 6 3 2 7 2" xfId="13362"/>
    <cellStyle name="Comma 4 6 3 2 7 3" xfId="13363"/>
    <cellStyle name="Comma 4 6 3 2 8" xfId="13364"/>
    <cellStyle name="Comma 4 6 3 2 9" xfId="13365"/>
    <cellStyle name="Comma 4 6 3 3" xfId="13366"/>
    <cellStyle name="Comma 4 6 3 3 2" xfId="13367"/>
    <cellStyle name="Comma 4 6 3 3 2 2" xfId="13368"/>
    <cellStyle name="Comma 4 6 3 3 2 2 2" xfId="13369"/>
    <cellStyle name="Comma 4 6 3 3 2 2 3" xfId="13370"/>
    <cellStyle name="Comma 4 6 3 3 2 3" xfId="13371"/>
    <cellStyle name="Comma 4 6 3 3 2 3 2" xfId="13372"/>
    <cellStyle name="Comma 4 6 3 3 2 3 3" xfId="13373"/>
    <cellStyle name="Comma 4 6 3 3 2 4" xfId="13374"/>
    <cellStyle name="Comma 4 6 3 3 2 5" xfId="13375"/>
    <cellStyle name="Comma 4 6 3 3 3" xfId="13376"/>
    <cellStyle name="Comma 4 6 3 3 3 2" xfId="13377"/>
    <cellStyle name="Comma 4 6 3 3 3 2 2" xfId="13378"/>
    <cellStyle name="Comma 4 6 3 3 3 2 3" xfId="13379"/>
    <cellStyle name="Comma 4 6 3 3 3 3" xfId="13380"/>
    <cellStyle name="Comma 4 6 3 3 3 3 2" xfId="13381"/>
    <cellStyle name="Comma 4 6 3 3 3 3 3" xfId="13382"/>
    <cellStyle name="Comma 4 6 3 3 3 4" xfId="13383"/>
    <cellStyle name="Comma 4 6 3 3 3 5" xfId="13384"/>
    <cellStyle name="Comma 4 6 3 3 4" xfId="13385"/>
    <cellStyle name="Comma 4 6 3 3 4 2" xfId="13386"/>
    <cellStyle name="Comma 4 6 3 3 4 2 2" xfId="13387"/>
    <cellStyle name="Comma 4 6 3 3 4 2 3" xfId="13388"/>
    <cellStyle name="Comma 4 6 3 3 4 3" xfId="13389"/>
    <cellStyle name="Comma 4 6 3 3 4 3 2" xfId="13390"/>
    <cellStyle name="Comma 4 6 3 3 4 3 3" xfId="13391"/>
    <cellStyle name="Comma 4 6 3 3 4 4" xfId="13392"/>
    <cellStyle name="Comma 4 6 3 3 4 5" xfId="13393"/>
    <cellStyle name="Comma 4 6 3 3 5" xfId="13394"/>
    <cellStyle name="Comma 4 6 3 3 5 2" xfId="13395"/>
    <cellStyle name="Comma 4 6 3 3 5 2 2" xfId="13396"/>
    <cellStyle name="Comma 4 6 3 3 5 2 3" xfId="13397"/>
    <cellStyle name="Comma 4 6 3 3 5 3" xfId="13398"/>
    <cellStyle name="Comma 4 6 3 3 5 3 2" xfId="13399"/>
    <cellStyle name="Comma 4 6 3 3 5 3 3" xfId="13400"/>
    <cellStyle name="Comma 4 6 3 3 5 4" xfId="13401"/>
    <cellStyle name="Comma 4 6 3 3 5 5" xfId="13402"/>
    <cellStyle name="Comma 4 6 3 3 6" xfId="13403"/>
    <cellStyle name="Comma 4 6 3 3 6 2" xfId="13404"/>
    <cellStyle name="Comma 4 6 3 3 6 3" xfId="13405"/>
    <cellStyle name="Comma 4 6 3 3 7" xfId="13406"/>
    <cellStyle name="Comma 4 6 3 3 7 2" xfId="13407"/>
    <cellStyle name="Comma 4 6 3 3 7 3" xfId="13408"/>
    <cellStyle name="Comma 4 6 3 3 8" xfId="13409"/>
    <cellStyle name="Comma 4 6 3 3 9" xfId="13410"/>
    <cellStyle name="Comma 4 6 3 4" xfId="13411"/>
    <cellStyle name="Comma 4 6 3 4 2" xfId="13412"/>
    <cellStyle name="Comma 4 6 3 4 2 2" xfId="13413"/>
    <cellStyle name="Comma 4 6 3 4 2 2 2" xfId="13414"/>
    <cellStyle name="Comma 4 6 3 4 2 2 3" xfId="13415"/>
    <cellStyle name="Comma 4 6 3 4 2 3" xfId="13416"/>
    <cellStyle name="Comma 4 6 3 4 2 3 2" xfId="13417"/>
    <cellStyle name="Comma 4 6 3 4 2 3 3" xfId="13418"/>
    <cellStyle name="Comma 4 6 3 4 2 4" xfId="13419"/>
    <cellStyle name="Comma 4 6 3 4 2 5" xfId="13420"/>
    <cellStyle name="Comma 4 6 3 4 3" xfId="13421"/>
    <cellStyle name="Comma 4 6 3 4 3 2" xfId="13422"/>
    <cellStyle name="Comma 4 6 3 4 3 2 2" xfId="13423"/>
    <cellStyle name="Comma 4 6 3 4 3 2 3" xfId="13424"/>
    <cellStyle name="Comma 4 6 3 4 3 3" xfId="13425"/>
    <cellStyle name="Comma 4 6 3 4 3 3 2" xfId="13426"/>
    <cellStyle name="Comma 4 6 3 4 3 3 3" xfId="13427"/>
    <cellStyle name="Comma 4 6 3 4 3 4" xfId="13428"/>
    <cellStyle name="Comma 4 6 3 4 3 5" xfId="13429"/>
    <cellStyle name="Comma 4 6 3 4 4" xfId="13430"/>
    <cellStyle name="Comma 4 6 3 4 4 2" xfId="13431"/>
    <cellStyle name="Comma 4 6 3 4 4 2 2" xfId="13432"/>
    <cellStyle name="Comma 4 6 3 4 4 2 3" xfId="13433"/>
    <cellStyle name="Comma 4 6 3 4 4 3" xfId="13434"/>
    <cellStyle name="Comma 4 6 3 4 4 3 2" xfId="13435"/>
    <cellStyle name="Comma 4 6 3 4 4 3 3" xfId="13436"/>
    <cellStyle name="Comma 4 6 3 4 4 4" xfId="13437"/>
    <cellStyle name="Comma 4 6 3 4 4 5" xfId="13438"/>
    <cellStyle name="Comma 4 6 3 4 5" xfId="13439"/>
    <cellStyle name="Comma 4 6 3 4 5 2" xfId="13440"/>
    <cellStyle name="Comma 4 6 3 4 5 2 2" xfId="13441"/>
    <cellStyle name="Comma 4 6 3 4 5 2 3" xfId="13442"/>
    <cellStyle name="Comma 4 6 3 4 5 3" xfId="13443"/>
    <cellStyle name="Comma 4 6 3 4 5 3 2" xfId="13444"/>
    <cellStyle name="Comma 4 6 3 4 5 3 3" xfId="13445"/>
    <cellStyle name="Comma 4 6 3 4 5 4" xfId="13446"/>
    <cellStyle name="Comma 4 6 3 4 5 5" xfId="13447"/>
    <cellStyle name="Comma 4 6 3 4 6" xfId="13448"/>
    <cellStyle name="Comma 4 6 3 4 6 2" xfId="13449"/>
    <cellStyle name="Comma 4 6 3 4 6 3" xfId="13450"/>
    <cellStyle name="Comma 4 6 3 4 7" xfId="13451"/>
    <cellStyle name="Comma 4 6 3 4 7 2" xfId="13452"/>
    <cellStyle name="Comma 4 6 3 4 7 3" xfId="13453"/>
    <cellStyle name="Comma 4 6 3 4 8" xfId="13454"/>
    <cellStyle name="Comma 4 6 3 4 9" xfId="13455"/>
    <cellStyle name="Comma 4 6 3 5" xfId="13456"/>
    <cellStyle name="Comma 4 6 3 5 2" xfId="13457"/>
    <cellStyle name="Comma 4 6 3 5 2 2" xfId="13458"/>
    <cellStyle name="Comma 4 6 3 5 2 2 2" xfId="13459"/>
    <cellStyle name="Comma 4 6 3 5 2 2 3" xfId="13460"/>
    <cellStyle name="Comma 4 6 3 5 2 3" xfId="13461"/>
    <cellStyle name="Comma 4 6 3 5 2 3 2" xfId="13462"/>
    <cellStyle name="Comma 4 6 3 5 2 3 3" xfId="13463"/>
    <cellStyle name="Comma 4 6 3 5 2 4" xfId="13464"/>
    <cellStyle name="Comma 4 6 3 5 2 5" xfId="13465"/>
    <cellStyle name="Comma 4 6 3 5 3" xfId="13466"/>
    <cellStyle name="Comma 4 6 3 5 3 2" xfId="13467"/>
    <cellStyle name="Comma 4 6 3 5 3 2 2" xfId="13468"/>
    <cellStyle name="Comma 4 6 3 5 3 2 3" xfId="13469"/>
    <cellStyle name="Comma 4 6 3 5 3 3" xfId="13470"/>
    <cellStyle name="Comma 4 6 3 5 3 3 2" xfId="13471"/>
    <cellStyle name="Comma 4 6 3 5 3 3 3" xfId="13472"/>
    <cellStyle name="Comma 4 6 3 5 3 4" xfId="13473"/>
    <cellStyle name="Comma 4 6 3 5 3 5" xfId="13474"/>
    <cellStyle name="Comma 4 6 3 5 4" xfId="13475"/>
    <cellStyle name="Comma 4 6 3 5 4 2" xfId="13476"/>
    <cellStyle name="Comma 4 6 3 5 4 2 2" xfId="13477"/>
    <cellStyle name="Comma 4 6 3 5 4 2 3" xfId="13478"/>
    <cellStyle name="Comma 4 6 3 5 4 3" xfId="13479"/>
    <cellStyle name="Comma 4 6 3 5 4 3 2" xfId="13480"/>
    <cellStyle name="Comma 4 6 3 5 4 3 3" xfId="13481"/>
    <cellStyle name="Comma 4 6 3 5 4 4" xfId="13482"/>
    <cellStyle name="Comma 4 6 3 5 4 5" xfId="13483"/>
    <cellStyle name="Comma 4 6 3 5 5" xfId="13484"/>
    <cellStyle name="Comma 4 6 3 5 5 2" xfId="13485"/>
    <cellStyle name="Comma 4 6 3 5 5 2 2" xfId="13486"/>
    <cellStyle name="Comma 4 6 3 5 5 2 3" xfId="13487"/>
    <cellStyle name="Comma 4 6 3 5 5 3" xfId="13488"/>
    <cellStyle name="Comma 4 6 3 5 5 3 2" xfId="13489"/>
    <cellStyle name="Comma 4 6 3 5 5 3 3" xfId="13490"/>
    <cellStyle name="Comma 4 6 3 5 5 4" xfId="13491"/>
    <cellStyle name="Comma 4 6 3 5 5 5" xfId="13492"/>
    <cellStyle name="Comma 4 6 3 5 6" xfId="13493"/>
    <cellStyle name="Comma 4 6 3 5 6 2" xfId="13494"/>
    <cellStyle name="Comma 4 6 3 5 6 3" xfId="13495"/>
    <cellStyle name="Comma 4 6 3 5 7" xfId="13496"/>
    <cellStyle name="Comma 4 6 3 5 7 2" xfId="13497"/>
    <cellStyle name="Comma 4 6 3 5 7 3" xfId="13498"/>
    <cellStyle name="Comma 4 6 3 5 8" xfId="13499"/>
    <cellStyle name="Comma 4 6 3 5 9" xfId="13500"/>
    <cellStyle name="Comma 4 6 3 6" xfId="13501"/>
    <cellStyle name="Comma 4 6 3 6 2" xfId="13502"/>
    <cellStyle name="Comma 4 6 3 6 2 2" xfId="13503"/>
    <cellStyle name="Comma 4 6 3 6 2 2 2" xfId="13504"/>
    <cellStyle name="Comma 4 6 3 6 2 2 3" xfId="13505"/>
    <cellStyle name="Comma 4 6 3 6 2 3" xfId="13506"/>
    <cellStyle name="Comma 4 6 3 6 2 3 2" xfId="13507"/>
    <cellStyle name="Comma 4 6 3 6 2 3 3" xfId="13508"/>
    <cellStyle name="Comma 4 6 3 6 2 4" xfId="13509"/>
    <cellStyle name="Comma 4 6 3 6 2 5" xfId="13510"/>
    <cellStyle name="Comma 4 6 3 6 3" xfId="13511"/>
    <cellStyle name="Comma 4 6 3 6 3 2" xfId="13512"/>
    <cellStyle name="Comma 4 6 3 6 3 2 2" xfId="13513"/>
    <cellStyle name="Comma 4 6 3 6 3 2 3" xfId="13514"/>
    <cellStyle name="Comma 4 6 3 6 3 3" xfId="13515"/>
    <cellStyle name="Comma 4 6 3 6 3 3 2" xfId="13516"/>
    <cellStyle name="Comma 4 6 3 6 3 3 3" xfId="13517"/>
    <cellStyle name="Comma 4 6 3 6 3 4" xfId="13518"/>
    <cellStyle name="Comma 4 6 3 6 3 5" xfId="13519"/>
    <cellStyle name="Comma 4 6 3 6 4" xfId="13520"/>
    <cellStyle name="Comma 4 6 3 6 4 2" xfId="13521"/>
    <cellStyle name="Comma 4 6 3 6 4 2 2" xfId="13522"/>
    <cellStyle name="Comma 4 6 3 6 4 2 3" xfId="13523"/>
    <cellStyle name="Comma 4 6 3 6 4 3" xfId="13524"/>
    <cellStyle name="Comma 4 6 3 6 4 3 2" xfId="13525"/>
    <cellStyle name="Comma 4 6 3 6 4 3 3" xfId="13526"/>
    <cellStyle name="Comma 4 6 3 6 4 4" xfId="13527"/>
    <cellStyle name="Comma 4 6 3 6 4 5" xfId="13528"/>
    <cellStyle name="Comma 4 6 3 6 5" xfId="13529"/>
    <cellStyle name="Comma 4 6 3 6 5 2" xfId="13530"/>
    <cellStyle name="Comma 4 6 3 6 5 2 2" xfId="13531"/>
    <cellStyle name="Comma 4 6 3 6 5 2 3" xfId="13532"/>
    <cellStyle name="Comma 4 6 3 6 5 3" xfId="13533"/>
    <cellStyle name="Comma 4 6 3 6 5 3 2" xfId="13534"/>
    <cellStyle name="Comma 4 6 3 6 5 3 3" xfId="13535"/>
    <cellStyle name="Comma 4 6 3 6 5 4" xfId="13536"/>
    <cellStyle name="Comma 4 6 3 6 5 5" xfId="13537"/>
    <cellStyle name="Comma 4 6 3 6 6" xfId="13538"/>
    <cellStyle name="Comma 4 6 3 6 6 2" xfId="13539"/>
    <cellStyle name="Comma 4 6 3 6 6 3" xfId="13540"/>
    <cellStyle name="Comma 4 6 3 6 7" xfId="13541"/>
    <cellStyle name="Comma 4 6 3 6 7 2" xfId="13542"/>
    <cellStyle name="Comma 4 6 3 6 7 3" xfId="13543"/>
    <cellStyle name="Comma 4 6 3 6 8" xfId="13544"/>
    <cellStyle name="Comma 4 6 3 6 9" xfId="13545"/>
    <cellStyle name="Comma 4 6 3 7" xfId="13546"/>
    <cellStyle name="Comma 4 6 3 7 2" xfId="13547"/>
    <cellStyle name="Comma 4 6 3 7 2 2" xfId="13548"/>
    <cellStyle name="Comma 4 6 3 7 2 2 2" xfId="13549"/>
    <cellStyle name="Comma 4 6 3 7 2 2 3" xfId="13550"/>
    <cellStyle name="Comma 4 6 3 7 2 3" xfId="13551"/>
    <cellStyle name="Comma 4 6 3 7 2 3 2" xfId="13552"/>
    <cellStyle name="Comma 4 6 3 7 2 3 3" xfId="13553"/>
    <cellStyle name="Comma 4 6 3 7 2 4" xfId="13554"/>
    <cellStyle name="Comma 4 6 3 7 2 5" xfId="13555"/>
    <cellStyle name="Comma 4 6 3 7 3" xfId="13556"/>
    <cellStyle name="Comma 4 6 3 7 3 2" xfId="13557"/>
    <cellStyle name="Comma 4 6 3 7 3 2 2" xfId="13558"/>
    <cellStyle name="Comma 4 6 3 7 3 2 3" xfId="13559"/>
    <cellStyle name="Comma 4 6 3 7 3 3" xfId="13560"/>
    <cellStyle name="Comma 4 6 3 7 3 3 2" xfId="13561"/>
    <cellStyle name="Comma 4 6 3 7 3 3 3" xfId="13562"/>
    <cellStyle name="Comma 4 6 3 7 3 4" xfId="13563"/>
    <cellStyle name="Comma 4 6 3 7 3 5" xfId="13564"/>
    <cellStyle name="Comma 4 6 3 7 4" xfId="13565"/>
    <cellStyle name="Comma 4 6 3 7 4 2" xfId="13566"/>
    <cellStyle name="Comma 4 6 3 7 4 2 2" xfId="13567"/>
    <cellStyle name="Comma 4 6 3 7 4 2 3" xfId="13568"/>
    <cellStyle name="Comma 4 6 3 7 4 3" xfId="13569"/>
    <cellStyle name="Comma 4 6 3 7 4 3 2" xfId="13570"/>
    <cellStyle name="Comma 4 6 3 7 4 3 3" xfId="13571"/>
    <cellStyle name="Comma 4 6 3 7 4 4" xfId="13572"/>
    <cellStyle name="Comma 4 6 3 7 4 5" xfId="13573"/>
    <cellStyle name="Comma 4 6 3 7 5" xfId="13574"/>
    <cellStyle name="Comma 4 6 3 7 5 2" xfId="13575"/>
    <cellStyle name="Comma 4 6 3 7 5 2 2" xfId="13576"/>
    <cellStyle name="Comma 4 6 3 7 5 2 3" xfId="13577"/>
    <cellStyle name="Comma 4 6 3 7 5 3" xfId="13578"/>
    <cellStyle name="Comma 4 6 3 7 5 3 2" xfId="13579"/>
    <cellStyle name="Comma 4 6 3 7 5 3 3" xfId="13580"/>
    <cellStyle name="Comma 4 6 3 7 5 4" xfId="13581"/>
    <cellStyle name="Comma 4 6 3 7 5 5" xfId="13582"/>
    <cellStyle name="Comma 4 6 3 7 6" xfId="13583"/>
    <cellStyle name="Comma 4 6 3 7 6 2" xfId="13584"/>
    <cellStyle name="Comma 4 6 3 7 6 3" xfId="13585"/>
    <cellStyle name="Comma 4 6 3 7 7" xfId="13586"/>
    <cellStyle name="Comma 4 6 3 7 7 2" xfId="13587"/>
    <cellStyle name="Comma 4 6 3 7 7 3" xfId="13588"/>
    <cellStyle name="Comma 4 6 3 7 8" xfId="13589"/>
    <cellStyle name="Comma 4 6 3 7 9" xfId="13590"/>
    <cellStyle name="Comma 4 6 3 8" xfId="13591"/>
    <cellStyle name="Comma 4 6 3 8 2" xfId="13592"/>
    <cellStyle name="Comma 4 6 3 8 2 2" xfId="13593"/>
    <cellStyle name="Comma 4 6 3 8 2 3" xfId="13594"/>
    <cellStyle name="Comma 4 6 3 8 3" xfId="13595"/>
    <cellStyle name="Comma 4 6 3 8 3 2" xfId="13596"/>
    <cellStyle name="Comma 4 6 3 8 3 3" xfId="13597"/>
    <cellStyle name="Comma 4 6 3 8 4" xfId="13598"/>
    <cellStyle name="Comma 4 6 3 8 5" xfId="13599"/>
    <cellStyle name="Comma 4 6 3 9" xfId="13600"/>
    <cellStyle name="Comma 4 6 3 9 2" xfId="13601"/>
    <cellStyle name="Comma 4 6 3 9 2 2" xfId="13602"/>
    <cellStyle name="Comma 4 6 3 9 2 3" xfId="13603"/>
    <cellStyle name="Comma 4 6 3 9 3" xfId="13604"/>
    <cellStyle name="Comma 4 6 3 9 3 2" xfId="13605"/>
    <cellStyle name="Comma 4 6 3 9 3 3" xfId="13606"/>
    <cellStyle name="Comma 4 6 3 9 4" xfId="13607"/>
    <cellStyle name="Comma 4 6 3 9 5" xfId="13608"/>
    <cellStyle name="Comma 4 6 4" xfId="13609"/>
    <cellStyle name="Comma 4 6 5" xfId="13610"/>
    <cellStyle name="Comma 4 6 5 2" xfId="13611"/>
    <cellStyle name="Comma 4 6 5 2 2" xfId="13612"/>
    <cellStyle name="Comma 4 6 5 2 2 2" xfId="13613"/>
    <cellStyle name="Comma 4 6 5 2 2 3" xfId="13614"/>
    <cellStyle name="Comma 4 6 5 2 3" xfId="13615"/>
    <cellStyle name="Comma 4 6 5 2 3 2" xfId="13616"/>
    <cellStyle name="Comma 4 6 5 2 3 3" xfId="13617"/>
    <cellStyle name="Comma 4 6 5 2 4" xfId="13618"/>
    <cellStyle name="Comma 4 6 5 2 5" xfId="13619"/>
    <cellStyle name="Comma 4 6 5 3" xfId="13620"/>
    <cellStyle name="Comma 4 6 5 3 2" xfId="13621"/>
    <cellStyle name="Comma 4 6 5 3 2 2" xfId="13622"/>
    <cellStyle name="Comma 4 6 5 3 2 3" xfId="13623"/>
    <cellStyle name="Comma 4 6 5 3 3" xfId="13624"/>
    <cellStyle name="Comma 4 6 5 3 3 2" xfId="13625"/>
    <cellStyle name="Comma 4 6 5 3 3 3" xfId="13626"/>
    <cellStyle name="Comma 4 6 5 3 4" xfId="13627"/>
    <cellStyle name="Comma 4 6 5 3 5" xfId="13628"/>
    <cellStyle name="Comma 4 6 5 4" xfId="13629"/>
    <cellStyle name="Comma 4 6 5 4 2" xfId="13630"/>
    <cellStyle name="Comma 4 6 5 4 2 2" xfId="13631"/>
    <cellStyle name="Comma 4 6 5 4 2 3" xfId="13632"/>
    <cellStyle name="Comma 4 6 5 4 3" xfId="13633"/>
    <cellStyle name="Comma 4 6 5 4 3 2" xfId="13634"/>
    <cellStyle name="Comma 4 6 5 4 3 3" xfId="13635"/>
    <cellStyle name="Comma 4 6 5 4 4" xfId="13636"/>
    <cellStyle name="Comma 4 6 5 4 5" xfId="13637"/>
    <cellStyle name="Comma 4 6 5 5" xfId="13638"/>
    <cellStyle name="Comma 4 6 5 5 2" xfId="13639"/>
    <cellStyle name="Comma 4 6 5 5 2 2" xfId="13640"/>
    <cellStyle name="Comma 4 6 5 5 2 3" xfId="13641"/>
    <cellStyle name="Comma 4 6 5 5 3" xfId="13642"/>
    <cellStyle name="Comma 4 6 5 5 3 2" xfId="13643"/>
    <cellStyle name="Comma 4 6 5 5 3 3" xfId="13644"/>
    <cellStyle name="Comma 4 6 5 5 4" xfId="13645"/>
    <cellStyle name="Comma 4 6 5 5 5" xfId="13646"/>
    <cellStyle name="Comma 4 6 5 6" xfId="13647"/>
    <cellStyle name="Comma 4 6 5 6 2" xfId="13648"/>
    <cellStyle name="Comma 4 6 5 6 3" xfId="13649"/>
    <cellStyle name="Comma 4 6 5 7" xfId="13650"/>
    <cellStyle name="Comma 4 6 5 7 2" xfId="13651"/>
    <cellStyle name="Comma 4 6 5 7 3" xfId="13652"/>
    <cellStyle name="Comma 4 6 5 8" xfId="13653"/>
    <cellStyle name="Comma 4 6 5 9" xfId="13654"/>
    <cellStyle name="Comma 4 6 6" xfId="13655"/>
    <cellStyle name="Comma 4 6 6 2" xfId="13656"/>
    <cellStyle name="Comma 4 6 6 2 2" xfId="13657"/>
    <cellStyle name="Comma 4 6 6 2 2 2" xfId="13658"/>
    <cellStyle name="Comma 4 6 6 2 2 3" xfId="13659"/>
    <cellStyle name="Comma 4 6 6 2 3" xfId="13660"/>
    <cellStyle name="Comma 4 6 6 2 3 2" xfId="13661"/>
    <cellStyle name="Comma 4 6 6 2 3 3" xfId="13662"/>
    <cellStyle name="Comma 4 6 6 2 4" xfId="13663"/>
    <cellStyle name="Comma 4 6 6 2 5" xfId="13664"/>
    <cellStyle name="Comma 4 6 6 3" xfId="13665"/>
    <cellStyle name="Comma 4 6 6 3 2" xfId="13666"/>
    <cellStyle name="Comma 4 6 6 3 2 2" xfId="13667"/>
    <cellStyle name="Comma 4 6 6 3 2 3" xfId="13668"/>
    <cellStyle name="Comma 4 6 6 3 3" xfId="13669"/>
    <cellStyle name="Comma 4 6 6 3 3 2" xfId="13670"/>
    <cellStyle name="Comma 4 6 6 3 3 3" xfId="13671"/>
    <cellStyle name="Comma 4 6 6 3 4" xfId="13672"/>
    <cellStyle name="Comma 4 6 6 3 5" xfId="13673"/>
    <cellStyle name="Comma 4 6 6 4" xfId="13674"/>
    <cellStyle name="Comma 4 6 6 4 2" xfId="13675"/>
    <cellStyle name="Comma 4 6 6 4 2 2" xfId="13676"/>
    <cellStyle name="Comma 4 6 6 4 2 3" xfId="13677"/>
    <cellStyle name="Comma 4 6 6 4 3" xfId="13678"/>
    <cellStyle name="Comma 4 6 6 4 3 2" xfId="13679"/>
    <cellStyle name="Comma 4 6 6 4 3 3" xfId="13680"/>
    <cellStyle name="Comma 4 6 6 4 4" xfId="13681"/>
    <cellStyle name="Comma 4 6 6 4 5" xfId="13682"/>
    <cellStyle name="Comma 4 6 6 5" xfId="13683"/>
    <cellStyle name="Comma 4 6 6 5 2" xfId="13684"/>
    <cellStyle name="Comma 4 6 6 5 2 2" xfId="13685"/>
    <cellStyle name="Comma 4 6 6 5 2 3" xfId="13686"/>
    <cellStyle name="Comma 4 6 6 5 3" xfId="13687"/>
    <cellStyle name="Comma 4 6 6 5 3 2" xfId="13688"/>
    <cellStyle name="Comma 4 6 6 5 3 3" xfId="13689"/>
    <cellStyle name="Comma 4 6 6 5 4" xfId="13690"/>
    <cellStyle name="Comma 4 6 6 5 5" xfId="13691"/>
    <cellStyle name="Comma 4 6 6 6" xfId="13692"/>
    <cellStyle name="Comma 4 6 6 6 2" xfId="13693"/>
    <cellStyle name="Comma 4 6 6 6 3" xfId="13694"/>
    <cellStyle name="Comma 4 6 6 7" xfId="13695"/>
    <cellStyle name="Comma 4 6 6 7 2" xfId="13696"/>
    <cellStyle name="Comma 4 6 6 7 3" xfId="13697"/>
    <cellStyle name="Comma 4 6 6 8" xfId="13698"/>
    <cellStyle name="Comma 4 6 6 9" xfId="13699"/>
    <cellStyle name="Comma 4 6 7" xfId="13700"/>
    <cellStyle name="Comma 4 6 7 2" xfId="13701"/>
    <cellStyle name="Comma 4 6 7 2 2" xfId="13702"/>
    <cellStyle name="Comma 4 6 7 2 2 2" xfId="13703"/>
    <cellStyle name="Comma 4 6 7 2 2 3" xfId="13704"/>
    <cellStyle name="Comma 4 6 7 2 3" xfId="13705"/>
    <cellStyle name="Comma 4 6 7 2 3 2" xfId="13706"/>
    <cellStyle name="Comma 4 6 7 2 3 3" xfId="13707"/>
    <cellStyle name="Comma 4 6 7 2 4" xfId="13708"/>
    <cellStyle name="Comma 4 6 7 2 5" xfId="13709"/>
    <cellStyle name="Comma 4 6 7 3" xfId="13710"/>
    <cellStyle name="Comma 4 6 7 3 2" xfId="13711"/>
    <cellStyle name="Comma 4 6 7 3 2 2" xfId="13712"/>
    <cellStyle name="Comma 4 6 7 3 2 3" xfId="13713"/>
    <cellStyle name="Comma 4 6 7 3 3" xfId="13714"/>
    <cellStyle name="Comma 4 6 7 3 3 2" xfId="13715"/>
    <cellStyle name="Comma 4 6 7 3 3 3" xfId="13716"/>
    <cellStyle name="Comma 4 6 7 3 4" xfId="13717"/>
    <cellStyle name="Comma 4 6 7 3 5" xfId="13718"/>
    <cellStyle name="Comma 4 6 7 4" xfId="13719"/>
    <cellStyle name="Comma 4 6 7 4 2" xfId="13720"/>
    <cellStyle name="Comma 4 6 7 4 2 2" xfId="13721"/>
    <cellStyle name="Comma 4 6 7 4 2 3" xfId="13722"/>
    <cellStyle name="Comma 4 6 7 4 3" xfId="13723"/>
    <cellStyle name="Comma 4 6 7 4 3 2" xfId="13724"/>
    <cellStyle name="Comma 4 6 7 4 3 3" xfId="13725"/>
    <cellStyle name="Comma 4 6 7 4 4" xfId="13726"/>
    <cellStyle name="Comma 4 6 7 4 5" xfId="13727"/>
    <cellStyle name="Comma 4 6 7 5" xfId="13728"/>
    <cellStyle name="Comma 4 6 7 5 2" xfId="13729"/>
    <cellStyle name="Comma 4 6 7 5 2 2" xfId="13730"/>
    <cellStyle name="Comma 4 6 7 5 2 3" xfId="13731"/>
    <cellStyle name="Comma 4 6 7 5 3" xfId="13732"/>
    <cellStyle name="Comma 4 6 7 5 3 2" xfId="13733"/>
    <cellStyle name="Comma 4 6 7 5 3 3" xfId="13734"/>
    <cellStyle name="Comma 4 6 7 5 4" xfId="13735"/>
    <cellStyle name="Comma 4 6 7 5 5" xfId="13736"/>
    <cellStyle name="Comma 4 6 7 6" xfId="13737"/>
    <cellStyle name="Comma 4 6 7 6 2" xfId="13738"/>
    <cellStyle name="Comma 4 6 7 6 3" xfId="13739"/>
    <cellStyle name="Comma 4 6 7 7" xfId="13740"/>
    <cellStyle name="Comma 4 6 7 7 2" xfId="13741"/>
    <cellStyle name="Comma 4 6 7 7 3" xfId="13742"/>
    <cellStyle name="Comma 4 6 7 8" xfId="13743"/>
    <cellStyle name="Comma 4 6 7 9" xfId="13744"/>
    <cellStyle name="Comma 4 6 8" xfId="13745"/>
    <cellStyle name="Comma 4 6 8 2" xfId="13746"/>
    <cellStyle name="Comma 4 6 8 2 2" xfId="13747"/>
    <cellStyle name="Comma 4 6 8 2 2 2" xfId="13748"/>
    <cellStyle name="Comma 4 6 8 2 2 3" xfId="13749"/>
    <cellStyle name="Comma 4 6 8 2 3" xfId="13750"/>
    <cellStyle name="Comma 4 6 8 2 3 2" xfId="13751"/>
    <cellStyle name="Comma 4 6 8 2 3 3" xfId="13752"/>
    <cellStyle name="Comma 4 6 8 2 4" xfId="13753"/>
    <cellStyle name="Comma 4 6 8 2 5" xfId="13754"/>
    <cellStyle name="Comma 4 6 8 3" xfId="13755"/>
    <cellStyle name="Comma 4 6 8 3 2" xfId="13756"/>
    <cellStyle name="Comma 4 6 8 3 2 2" xfId="13757"/>
    <cellStyle name="Comma 4 6 8 3 2 3" xfId="13758"/>
    <cellStyle name="Comma 4 6 8 3 3" xfId="13759"/>
    <cellStyle name="Comma 4 6 8 3 3 2" xfId="13760"/>
    <cellStyle name="Comma 4 6 8 3 3 3" xfId="13761"/>
    <cellStyle name="Comma 4 6 8 3 4" xfId="13762"/>
    <cellStyle name="Comma 4 6 8 3 5" xfId="13763"/>
    <cellStyle name="Comma 4 6 8 4" xfId="13764"/>
    <cellStyle name="Comma 4 6 8 4 2" xfId="13765"/>
    <cellStyle name="Comma 4 6 8 4 2 2" xfId="13766"/>
    <cellStyle name="Comma 4 6 8 4 2 3" xfId="13767"/>
    <cellStyle name="Comma 4 6 8 4 3" xfId="13768"/>
    <cellStyle name="Comma 4 6 8 4 3 2" xfId="13769"/>
    <cellStyle name="Comma 4 6 8 4 3 3" xfId="13770"/>
    <cellStyle name="Comma 4 6 8 4 4" xfId="13771"/>
    <cellStyle name="Comma 4 6 8 4 5" xfId="13772"/>
    <cellStyle name="Comma 4 6 8 5" xfId="13773"/>
    <cellStyle name="Comma 4 6 8 5 2" xfId="13774"/>
    <cellStyle name="Comma 4 6 8 5 2 2" xfId="13775"/>
    <cellStyle name="Comma 4 6 8 5 2 3" xfId="13776"/>
    <cellStyle name="Comma 4 6 8 5 3" xfId="13777"/>
    <cellStyle name="Comma 4 6 8 5 3 2" xfId="13778"/>
    <cellStyle name="Comma 4 6 8 5 3 3" xfId="13779"/>
    <cellStyle name="Comma 4 6 8 5 4" xfId="13780"/>
    <cellStyle name="Comma 4 6 8 5 5" xfId="13781"/>
    <cellStyle name="Comma 4 6 8 6" xfId="13782"/>
    <cellStyle name="Comma 4 6 8 6 2" xfId="13783"/>
    <cellStyle name="Comma 4 6 8 6 3" xfId="13784"/>
    <cellStyle name="Comma 4 6 8 7" xfId="13785"/>
    <cellStyle name="Comma 4 6 8 7 2" xfId="13786"/>
    <cellStyle name="Comma 4 6 8 7 3" xfId="13787"/>
    <cellStyle name="Comma 4 6 8 8" xfId="13788"/>
    <cellStyle name="Comma 4 6 8 9" xfId="13789"/>
    <cellStyle name="Comma 4 6 9" xfId="13790"/>
    <cellStyle name="Comma 4 6 9 2" xfId="13791"/>
    <cellStyle name="Comma 4 6 9 2 2" xfId="13792"/>
    <cellStyle name="Comma 4 6 9 2 2 2" xfId="13793"/>
    <cellStyle name="Comma 4 6 9 2 2 3" xfId="13794"/>
    <cellStyle name="Comma 4 6 9 2 3" xfId="13795"/>
    <cellStyle name="Comma 4 6 9 2 3 2" xfId="13796"/>
    <cellStyle name="Comma 4 6 9 2 3 3" xfId="13797"/>
    <cellStyle name="Comma 4 6 9 2 4" xfId="13798"/>
    <cellStyle name="Comma 4 6 9 2 5" xfId="13799"/>
    <cellStyle name="Comma 4 6 9 3" xfId="13800"/>
    <cellStyle name="Comma 4 6 9 3 2" xfId="13801"/>
    <cellStyle name="Comma 4 6 9 3 2 2" xfId="13802"/>
    <cellStyle name="Comma 4 6 9 3 2 3" xfId="13803"/>
    <cellStyle name="Comma 4 6 9 3 3" xfId="13804"/>
    <cellStyle name="Comma 4 6 9 3 3 2" xfId="13805"/>
    <cellStyle name="Comma 4 6 9 3 3 3" xfId="13806"/>
    <cellStyle name="Comma 4 6 9 3 4" xfId="13807"/>
    <cellStyle name="Comma 4 6 9 3 5" xfId="13808"/>
    <cellStyle name="Comma 4 6 9 4" xfId="13809"/>
    <cellStyle name="Comma 4 6 9 4 2" xfId="13810"/>
    <cellStyle name="Comma 4 6 9 4 2 2" xfId="13811"/>
    <cellStyle name="Comma 4 6 9 4 2 3" xfId="13812"/>
    <cellStyle name="Comma 4 6 9 4 3" xfId="13813"/>
    <cellStyle name="Comma 4 6 9 4 3 2" xfId="13814"/>
    <cellStyle name="Comma 4 6 9 4 3 3" xfId="13815"/>
    <cellStyle name="Comma 4 6 9 4 4" xfId="13816"/>
    <cellStyle name="Comma 4 6 9 4 5" xfId="13817"/>
    <cellStyle name="Comma 4 6 9 5" xfId="13818"/>
    <cellStyle name="Comma 4 6 9 5 2" xfId="13819"/>
    <cellStyle name="Comma 4 6 9 5 2 2" xfId="13820"/>
    <cellStyle name="Comma 4 6 9 5 2 3" xfId="13821"/>
    <cellStyle name="Comma 4 6 9 5 3" xfId="13822"/>
    <cellStyle name="Comma 4 6 9 5 3 2" xfId="13823"/>
    <cellStyle name="Comma 4 6 9 5 3 3" xfId="13824"/>
    <cellStyle name="Comma 4 6 9 5 4" xfId="13825"/>
    <cellStyle name="Comma 4 6 9 5 5" xfId="13826"/>
    <cellStyle name="Comma 4 6 9 6" xfId="13827"/>
    <cellStyle name="Comma 4 6 9 6 2" xfId="13828"/>
    <cellStyle name="Comma 4 6 9 6 3" xfId="13829"/>
    <cellStyle name="Comma 4 6 9 7" xfId="13830"/>
    <cellStyle name="Comma 4 6 9 7 2" xfId="13831"/>
    <cellStyle name="Comma 4 6 9 7 3" xfId="13832"/>
    <cellStyle name="Comma 4 6 9 8" xfId="13833"/>
    <cellStyle name="Comma 4 6 9 9" xfId="13834"/>
    <cellStyle name="Comma 4 7" xfId="13835"/>
    <cellStyle name="Comma 4 7 10" xfId="13836"/>
    <cellStyle name="Comma 4 7 10 2" xfId="13837"/>
    <cellStyle name="Comma 4 7 10 2 2" xfId="13838"/>
    <cellStyle name="Comma 4 7 10 2 2 2" xfId="13839"/>
    <cellStyle name="Comma 4 7 10 2 2 3" xfId="13840"/>
    <cellStyle name="Comma 4 7 10 2 3" xfId="13841"/>
    <cellStyle name="Comma 4 7 10 2 3 2" xfId="13842"/>
    <cellStyle name="Comma 4 7 10 2 3 3" xfId="13843"/>
    <cellStyle name="Comma 4 7 10 2 4" xfId="13844"/>
    <cellStyle name="Comma 4 7 10 2 5" xfId="13845"/>
    <cellStyle name="Comma 4 7 10 3" xfId="13846"/>
    <cellStyle name="Comma 4 7 10 3 2" xfId="13847"/>
    <cellStyle name="Comma 4 7 10 3 2 2" xfId="13848"/>
    <cellStyle name="Comma 4 7 10 3 2 3" xfId="13849"/>
    <cellStyle name="Comma 4 7 10 3 3" xfId="13850"/>
    <cellStyle name="Comma 4 7 10 3 3 2" xfId="13851"/>
    <cellStyle name="Comma 4 7 10 3 3 3" xfId="13852"/>
    <cellStyle name="Comma 4 7 10 3 4" xfId="13853"/>
    <cellStyle name="Comma 4 7 10 3 5" xfId="13854"/>
    <cellStyle name="Comma 4 7 10 4" xfId="13855"/>
    <cellStyle name="Comma 4 7 10 4 2" xfId="13856"/>
    <cellStyle name="Comma 4 7 10 4 2 2" xfId="13857"/>
    <cellStyle name="Comma 4 7 10 4 2 3" xfId="13858"/>
    <cellStyle name="Comma 4 7 10 4 3" xfId="13859"/>
    <cellStyle name="Comma 4 7 10 4 3 2" xfId="13860"/>
    <cellStyle name="Comma 4 7 10 4 3 3" xfId="13861"/>
    <cellStyle name="Comma 4 7 10 4 4" xfId="13862"/>
    <cellStyle name="Comma 4 7 10 4 5" xfId="13863"/>
    <cellStyle name="Comma 4 7 10 5" xfId="13864"/>
    <cellStyle name="Comma 4 7 10 5 2" xfId="13865"/>
    <cellStyle name="Comma 4 7 10 5 2 2" xfId="13866"/>
    <cellStyle name="Comma 4 7 10 5 2 3" xfId="13867"/>
    <cellStyle name="Comma 4 7 10 5 3" xfId="13868"/>
    <cellStyle name="Comma 4 7 10 5 3 2" xfId="13869"/>
    <cellStyle name="Comma 4 7 10 5 3 3" xfId="13870"/>
    <cellStyle name="Comma 4 7 10 5 4" xfId="13871"/>
    <cellStyle name="Comma 4 7 10 5 5" xfId="13872"/>
    <cellStyle name="Comma 4 7 10 6" xfId="13873"/>
    <cellStyle name="Comma 4 7 10 6 2" xfId="13874"/>
    <cellStyle name="Comma 4 7 10 6 3" xfId="13875"/>
    <cellStyle name="Comma 4 7 10 7" xfId="13876"/>
    <cellStyle name="Comma 4 7 10 7 2" xfId="13877"/>
    <cellStyle name="Comma 4 7 10 7 3" xfId="13878"/>
    <cellStyle name="Comma 4 7 10 8" xfId="13879"/>
    <cellStyle name="Comma 4 7 10 9" xfId="13880"/>
    <cellStyle name="Comma 4 7 11" xfId="13881"/>
    <cellStyle name="Comma 4 7 11 2" xfId="13882"/>
    <cellStyle name="Comma 4 7 11 2 2" xfId="13883"/>
    <cellStyle name="Comma 4 7 11 2 3" xfId="13884"/>
    <cellStyle name="Comma 4 7 11 3" xfId="13885"/>
    <cellStyle name="Comma 4 7 11 3 2" xfId="13886"/>
    <cellStyle name="Comma 4 7 11 3 3" xfId="13887"/>
    <cellStyle name="Comma 4 7 11 4" xfId="13888"/>
    <cellStyle name="Comma 4 7 11 5" xfId="13889"/>
    <cellStyle name="Comma 4 7 12" xfId="13890"/>
    <cellStyle name="Comma 4 7 12 2" xfId="13891"/>
    <cellStyle name="Comma 4 7 12 2 2" xfId="13892"/>
    <cellStyle name="Comma 4 7 12 2 3" xfId="13893"/>
    <cellStyle name="Comma 4 7 12 3" xfId="13894"/>
    <cellStyle name="Comma 4 7 12 3 2" xfId="13895"/>
    <cellStyle name="Comma 4 7 12 3 3" xfId="13896"/>
    <cellStyle name="Comma 4 7 12 4" xfId="13897"/>
    <cellStyle name="Comma 4 7 12 5" xfId="13898"/>
    <cellStyle name="Comma 4 7 13" xfId="13899"/>
    <cellStyle name="Comma 4 7 13 2" xfId="13900"/>
    <cellStyle name="Comma 4 7 13 2 2" xfId="13901"/>
    <cellStyle name="Comma 4 7 13 2 3" xfId="13902"/>
    <cellStyle name="Comma 4 7 13 3" xfId="13903"/>
    <cellStyle name="Comma 4 7 13 3 2" xfId="13904"/>
    <cellStyle name="Comma 4 7 13 3 3" xfId="13905"/>
    <cellStyle name="Comma 4 7 13 4" xfId="13906"/>
    <cellStyle name="Comma 4 7 13 5" xfId="13907"/>
    <cellStyle name="Comma 4 7 14" xfId="13908"/>
    <cellStyle name="Comma 4 7 14 2" xfId="13909"/>
    <cellStyle name="Comma 4 7 14 2 2" xfId="13910"/>
    <cellStyle name="Comma 4 7 14 2 3" xfId="13911"/>
    <cellStyle name="Comma 4 7 14 3" xfId="13912"/>
    <cellStyle name="Comma 4 7 14 3 2" xfId="13913"/>
    <cellStyle name="Comma 4 7 14 3 3" xfId="13914"/>
    <cellStyle name="Comma 4 7 14 4" xfId="13915"/>
    <cellStyle name="Comma 4 7 14 5" xfId="13916"/>
    <cellStyle name="Comma 4 7 15" xfId="13917"/>
    <cellStyle name="Comma 4 7 15 2" xfId="13918"/>
    <cellStyle name="Comma 4 7 15 3" xfId="13919"/>
    <cellStyle name="Comma 4 7 16" xfId="13920"/>
    <cellStyle name="Comma 4 7 16 2" xfId="13921"/>
    <cellStyle name="Comma 4 7 16 3" xfId="13922"/>
    <cellStyle name="Comma 4 7 17" xfId="13923"/>
    <cellStyle name="Comma 4 7 17 2" xfId="13924"/>
    <cellStyle name="Comma 4 7 17 3" xfId="13925"/>
    <cellStyle name="Comma 4 7 18" xfId="13926"/>
    <cellStyle name="Comma 4 7 19" xfId="13927"/>
    <cellStyle name="Comma 4 7 2" xfId="13928"/>
    <cellStyle name="Comma 4 7 2 10" xfId="13929"/>
    <cellStyle name="Comma 4 7 2 10 2" xfId="13930"/>
    <cellStyle name="Comma 4 7 2 10 2 2" xfId="13931"/>
    <cellStyle name="Comma 4 7 2 10 2 3" xfId="13932"/>
    <cellStyle name="Comma 4 7 2 10 3" xfId="13933"/>
    <cellStyle name="Comma 4 7 2 10 3 2" xfId="13934"/>
    <cellStyle name="Comma 4 7 2 10 3 3" xfId="13935"/>
    <cellStyle name="Comma 4 7 2 10 4" xfId="13936"/>
    <cellStyle name="Comma 4 7 2 10 5" xfId="13937"/>
    <cellStyle name="Comma 4 7 2 11" xfId="13938"/>
    <cellStyle name="Comma 4 7 2 11 2" xfId="13939"/>
    <cellStyle name="Comma 4 7 2 11 2 2" xfId="13940"/>
    <cellStyle name="Comma 4 7 2 11 2 3" xfId="13941"/>
    <cellStyle name="Comma 4 7 2 11 3" xfId="13942"/>
    <cellStyle name="Comma 4 7 2 11 3 2" xfId="13943"/>
    <cellStyle name="Comma 4 7 2 11 3 3" xfId="13944"/>
    <cellStyle name="Comma 4 7 2 11 4" xfId="13945"/>
    <cellStyle name="Comma 4 7 2 11 5" xfId="13946"/>
    <cellStyle name="Comma 4 7 2 12" xfId="13947"/>
    <cellStyle name="Comma 4 7 2 12 2" xfId="13948"/>
    <cellStyle name="Comma 4 7 2 12 3" xfId="13949"/>
    <cellStyle name="Comma 4 7 2 13" xfId="13950"/>
    <cellStyle name="Comma 4 7 2 13 2" xfId="13951"/>
    <cellStyle name="Comma 4 7 2 13 3" xfId="13952"/>
    <cellStyle name="Comma 4 7 2 14" xfId="13953"/>
    <cellStyle name="Comma 4 7 2 14 2" xfId="13954"/>
    <cellStyle name="Comma 4 7 2 14 3" xfId="13955"/>
    <cellStyle name="Comma 4 7 2 15" xfId="13956"/>
    <cellStyle name="Comma 4 7 2 16" xfId="13957"/>
    <cellStyle name="Comma 4 7 2 2" xfId="13958"/>
    <cellStyle name="Comma 4 7 2 2 2" xfId="13959"/>
    <cellStyle name="Comma 4 7 2 2 2 2" xfId="13960"/>
    <cellStyle name="Comma 4 7 2 2 2 2 2" xfId="13961"/>
    <cellStyle name="Comma 4 7 2 2 2 2 3" xfId="13962"/>
    <cellStyle name="Comma 4 7 2 2 2 3" xfId="13963"/>
    <cellStyle name="Comma 4 7 2 2 2 3 2" xfId="13964"/>
    <cellStyle name="Comma 4 7 2 2 2 3 3" xfId="13965"/>
    <cellStyle name="Comma 4 7 2 2 2 4" xfId="13966"/>
    <cellStyle name="Comma 4 7 2 2 2 5" xfId="13967"/>
    <cellStyle name="Comma 4 7 2 2 3" xfId="13968"/>
    <cellStyle name="Comma 4 7 2 2 3 2" xfId="13969"/>
    <cellStyle name="Comma 4 7 2 2 3 2 2" xfId="13970"/>
    <cellStyle name="Comma 4 7 2 2 3 2 3" xfId="13971"/>
    <cellStyle name="Comma 4 7 2 2 3 3" xfId="13972"/>
    <cellStyle name="Comma 4 7 2 2 3 3 2" xfId="13973"/>
    <cellStyle name="Comma 4 7 2 2 3 3 3" xfId="13974"/>
    <cellStyle name="Comma 4 7 2 2 3 4" xfId="13975"/>
    <cellStyle name="Comma 4 7 2 2 3 5" xfId="13976"/>
    <cellStyle name="Comma 4 7 2 2 4" xfId="13977"/>
    <cellStyle name="Comma 4 7 2 2 4 2" xfId="13978"/>
    <cellStyle name="Comma 4 7 2 2 4 2 2" xfId="13979"/>
    <cellStyle name="Comma 4 7 2 2 4 2 3" xfId="13980"/>
    <cellStyle name="Comma 4 7 2 2 4 3" xfId="13981"/>
    <cellStyle name="Comma 4 7 2 2 4 3 2" xfId="13982"/>
    <cellStyle name="Comma 4 7 2 2 4 3 3" xfId="13983"/>
    <cellStyle name="Comma 4 7 2 2 4 4" xfId="13984"/>
    <cellStyle name="Comma 4 7 2 2 4 5" xfId="13985"/>
    <cellStyle name="Comma 4 7 2 2 5" xfId="13986"/>
    <cellStyle name="Comma 4 7 2 2 5 2" xfId="13987"/>
    <cellStyle name="Comma 4 7 2 2 5 2 2" xfId="13988"/>
    <cellStyle name="Comma 4 7 2 2 5 2 3" xfId="13989"/>
    <cellStyle name="Comma 4 7 2 2 5 3" xfId="13990"/>
    <cellStyle name="Comma 4 7 2 2 5 3 2" xfId="13991"/>
    <cellStyle name="Comma 4 7 2 2 5 3 3" xfId="13992"/>
    <cellStyle name="Comma 4 7 2 2 5 4" xfId="13993"/>
    <cellStyle name="Comma 4 7 2 2 5 5" xfId="13994"/>
    <cellStyle name="Comma 4 7 2 2 6" xfId="13995"/>
    <cellStyle name="Comma 4 7 2 2 6 2" xfId="13996"/>
    <cellStyle name="Comma 4 7 2 2 6 3" xfId="13997"/>
    <cellStyle name="Comma 4 7 2 2 7" xfId="13998"/>
    <cellStyle name="Comma 4 7 2 2 7 2" xfId="13999"/>
    <cellStyle name="Comma 4 7 2 2 7 3" xfId="14000"/>
    <cellStyle name="Comma 4 7 2 2 8" xfId="14001"/>
    <cellStyle name="Comma 4 7 2 2 9" xfId="14002"/>
    <cellStyle name="Comma 4 7 2 3" xfId="14003"/>
    <cellStyle name="Comma 4 7 2 3 2" xfId="14004"/>
    <cellStyle name="Comma 4 7 2 3 2 2" xfId="14005"/>
    <cellStyle name="Comma 4 7 2 3 2 2 2" xfId="14006"/>
    <cellStyle name="Comma 4 7 2 3 2 2 3" xfId="14007"/>
    <cellStyle name="Comma 4 7 2 3 2 3" xfId="14008"/>
    <cellStyle name="Comma 4 7 2 3 2 3 2" xfId="14009"/>
    <cellStyle name="Comma 4 7 2 3 2 3 3" xfId="14010"/>
    <cellStyle name="Comma 4 7 2 3 2 4" xfId="14011"/>
    <cellStyle name="Comma 4 7 2 3 2 5" xfId="14012"/>
    <cellStyle name="Comma 4 7 2 3 3" xfId="14013"/>
    <cellStyle name="Comma 4 7 2 3 3 2" xfId="14014"/>
    <cellStyle name="Comma 4 7 2 3 3 2 2" xfId="14015"/>
    <cellStyle name="Comma 4 7 2 3 3 2 3" xfId="14016"/>
    <cellStyle name="Comma 4 7 2 3 3 3" xfId="14017"/>
    <cellStyle name="Comma 4 7 2 3 3 3 2" xfId="14018"/>
    <cellStyle name="Comma 4 7 2 3 3 3 3" xfId="14019"/>
    <cellStyle name="Comma 4 7 2 3 3 4" xfId="14020"/>
    <cellStyle name="Comma 4 7 2 3 3 5" xfId="14021"/>
    <cellStyle name="Comma 4 7 2 3 4" xfId="14022"/>
    <cellStyle name="Comma 4 7 2 3 4 2" xfId="14023"/>
    <cellStyle name="Comma 4 7 2 3 4 2 2" xfId="14024"/>
    <cellStyle name="Comma 4 7 2 3 4 2 3" xfId="14025"/>
    <cellStyle name="Comma 4 7 2 3 4 3" xfId="14026"/>
    <cellStyle name="Comma 4 7 2 3 4 3 2" xfId="14027"/>
    <cellStyle name="Comma 4 7 2 3 4 3 3" xfId="14028"/>
    <cellStyle name="Comma 4 7 2 3 4 4" xfId="14029"/>
    <cellStyle name="Comma 4 7 2 3 4 5" xfId="14030"/>
    <cellStyle name="Comma 4 7 2 3 5" xfId="14031"/>
    <cellStyle name="Comma 4 7 2 3 5 2" xfId="14032"/>
    <cellStyle name="Comma 4 7 2 3 5 2 2" xfId="14033"/>
    <cellStyle name="Comma 4 7 2 3 5 2 3" xfId="14034"/>
    <cellStyle name="Comma 4 7 2 3 5 3" xfId="14035"/>
    <cellStyle name="Comma 4 7 2 3 5 3 2" xfId="14036"/>
    <cellStyle name="Comma 4 7 2 3 5 3 3" xfId="14037"/>
    <cellStyle name="Comma 4 7 2 3 5 4" xfId="14038"/>
    <cellStyle name="Comma 4 7 2 3 5 5" xfId="14039"/>
    <cellStyle name="Comma 4 7 2 3 6" xfId="14040"/>
    <cellStyle name="Comma 4 7 2 3 6 2" xfId="14041"/>
    <cellStyle name="Comma 4 7 2 3 6 3" xfId="14042"/>
    <cellStyle name="Comma 4 7 2 3 7" xfId="14043"/>
    <cellStyle name="Comma 4 7 2 3 7 2" xfId="14044"/>
    <cellStyle name="Comma 4 7 2 3 7 3" xfId="14045"/>
    <cellStyle name="Comma 4 7 2 3 8" xfId="14046"/>
    <cellStyle name="Comma 4 7 2 3 9" xfId="14047"/>
    <cellStyle name="Comma 4 7 2 4" xfId="14048"/>
    <cellStyle name="Comma 4 7 2 4 2" xfId="14049"/>
    <cellStyle name="Comma 4 7 2 4 2 2" xfId="14050"/>
    <cellStyle name="Comma 4 7 2 4 2 2 2" xfId="14051"/>
    <cellStyle name="Comma 4 7 2 4 2 2 3" xfId="14052"/>
    <cellStyle name="Comma 4 7 2 4 2 3" xfId="14053"/>
    <cellStyle name="Comma 4 7 2 4 2 3 2" xfId="14054"/>
    <cellStyle name="Comma 4 7 2 4 2 3 3" xfId="14055"/>
    <cellStyle name="Comma 4 7 2 4 2 4" xfId="14056"/>
    <cellStyle name="Comma 4 7 2 4 2 5" xfId="14057"/>
    <cellStyle name="Comma 4 7 2 4 3" xfId="14058"/>
    <cellStyle name="Comma 4 7 2 4 3 2" xfId="14059"/>
    <cellStyle name="Comma 4 7 2 4 3 2 2" xfId="14060"/>
    <cellStyle name="Comma 4 7 2 4 3 2 3" xfId="14061"/>
    <cellStyle name="Comma 4 7 2 4 3 3" xfId="14062"/>
    <cellStyle name="Comma 4 7 2 4 3 3 2" xfId="14063"/>
    <cellStyle name="Comma 4 7 2 4 3 3 3" xfId="14064"/>
    <cellStyle name="Comma 4 7 2 4 3 4" xfId="14065"/>
    <cellStyle name="Comma 4 7 2 4 3 5" xfId="14066"/>
    <cellStyle name="Comma 4 7 2 4 4" xfId="14067"/>
    <cellStyle name="Comma 4 7 2 4 4 2" xfId="14068"/>
    <cellStyle name="Comma 4 7 2 4 4 2 2" xfId="14069"/>
    <cellStyle name="Comma 4 7 2 4 4 2 3" xfId="14070"/>
    <cellStyle name="Comma 4 7 2 4 4 3" xfId="14071"/>
    <cellStyle name="Comma 4 7 2 4 4 3 2" xfId="14072"/>
    <cellStyle name="Comma 4 7 2 4 4 3 3" xfId="14073"/>
    <cellStyle name="Comma 4 7 2 4 4 4" xfId="14074"/>
    <cellStyle name="Comma 4 7 2 4 4 5" xfId="14075"/>
    <cellStyle name="Comma 4 7 2 4 5" xfId="14076"/>
    <cellStyle name="Comma 4 7 2 4 5 2" xfId="14077"/>
    <cellStyle name="Comma 4 7 2 4 5 2 2" xfId="14078"/>
    <cellStyle name="Comma 4 7 2 4 5 2 3" xfId="14079"/>
    <cellStyle name="Comma 4 7 2 4 5 3" xfId="14080"/>
    <cellStyle name="Comma 4 7 2 4 5 3 2" xfId="14081"/>
    <cellStyle name="Comma 4 7 2 4 5 3 3" xfId="14082"/>
    <cellStyle name="Comma 4 7 2 4 5 4" xfId="14083"/>
    <cellStyle name="Comma 4 7 2 4 5 5" xfId="14084"/>
    <cellStyle name="Comma 4 7 2 4 6" xfId="14085"/>
    <cellStyle name="Comma 4 7 2 4 6 2" xfId="14086"/>
    <cellStyle name="Comma 4 7 2 4 6 3" xfId="14087"/>
    <cellStyle name="Comma 4 7 2 4 7" xfId="14088"/>
    <cellStyle name="Comma 4 7 2 4 7 2" xfId="14089"/>
    <cellStyle name="Comma 4 7 2 4 7 3" xfId="14090"/>
    <cellStyle name="Comma 4 7 2 4 8" xfId="14091"/>
    <cellStyle name="Comma 4 7 2 4 9" xfId="14092"/>
    <cellStyle name="Comma 4 7 2 5" xfId="14093"/>
    <cellStyle name="Comma 4 7 2 5 2" xfId="14094"/>
    <cellStyle name="Comma 4 7 2 5 2 2" xfId="14095"/>
    <cellStyle name="Comma 4 7 2 5 2 2 2" xfId="14096"/>
    <cellStyle name="Comma 4 7 2 5 2 2 3" xfId="14097"/>
    <cellStyle name="Comma 4 7 2 5 2 3" xfId="14098"/>
    <cellStyle name="Comma 4 7 2 5 2 3 2" xfId="14099"/>
    <cellStyle name="Comma 4 7 2 5 2 3 3" xfId="14100"/>
    <cellStyle name="Comma 4 7 2 5 2 4" xfId="14101"/>
    <cellStyle name="Comma 4 7 2 5 2 5" xfId="14102"/>
    <cellStyle name="Comma 4 7 2 5 3" xfId="14103"/>
    <cellStyle name="Comma 4 7 2 5 3 2" xfId="14104"/>
    <cellStyle name="Comma 4 7 2 5 3 2 2" xfId="14105"/>
    <cellStyle name="Comma 4 7 2 5 3 2 3" xfId="14106"/>
    <cellStyle name="Comma 4 7 2 5 3 3" xfId="14107"/>
    <cellStyle name="Comma 4 7 2 5 3 3 2" xfId="14108"/>
    <cellStyle name="Comma 4 7 2 5 3 3 3" xfId="14109"/>
    <cellStyle name="Comma 4 7 2 5 3 4" xfId="14110"/>
    <cellStyle name="Comma 4 7 2 5 3 5" xfId="14111"/>
    <cellStyle name="Comma 4 7 2 5 4" xfId="14112"/>
    <cellStyle name="Comma 4 7 2 5 4 2" xfId="14113"/>
    <cellStyle name="Comma 4 7 2 5 4 2 2" xfId="14114"/>
    <cellStyle name="Comma 4 7 2 5 4 2 3" xfId="14115"/>
    <cellStyle name="Comma 4 7 2 5 4 3" xfId="14116"/>
    <cellStyle name="Comma 4 7 2 5 4 3 2" xfId="14117"/>
    <cellStyle name="Comma 4 7 2 5 4 3 3" xfId="14118"/>
    <cellStyle name="Comma 4 7 2 5 4 4" xfId="14119"/>
    <cellStyle name="Comma 4 7 2 5 4 5" xfId="14120"/>
    <cellStyle name="Comma 4 7 2 5 5" xfId="14121"/>
    <cellStyle name="Comma 4 7 2 5 5 2" xfId="14122"/>
    <cellStyle name="Comma 4 7 2 5 5 2 2" xfId="14123"/>
    <cellStyle name="Comma 4 7 2 5 5 2 3" xfId="14124"/>
    <cellStyle name="Comma 4 7 2 5 5 3" xfId="14125"/>
    <cellStyle name="Comma 4 7 2 5 5 3 2" xfId="14126"/>
    <cellStyle name="Comma 4 7 2 5 5 3 3" xfId="14127"/>
    <cellStyle name="Comma 4 7 2 5 5 4" xfId="14128"/>
    <cellStyle name="Comma 4 7 2 5 5 5" xfId="14129"/>
    <cellStyle name="Comma 4 7 2 5 6" xfId="14130"/>
    <cellStyle name="Comma 4 7 2 5 6 2" xfId="14131"/>
    <cellStyle name="Comma 4 7 2 5 6 3" xfId="14132"/>
    <cellStyle name="Comma 4 7 2 5 7" xfId="14133"/>
    <cellStyle name="Comma 4 7 2 5 7 2" xfId="14134"/>
    <cellStyle name="Comma 4 7 2 5 7 3" xfId="14135"/>
    <cellStyle name="Comma 4 7 2 5 8" xfId="14136"/>
    <cellStyle name="Comma 4 7 2 5 9" xfId="14137"/>
    <cellStyle name="Comma 4 7 2 6" xfId="14138"/>
    <cellStyle name="Comma 4 7 2 6 2" xfId="14139"/>
    <cellStyle name="Comma 4 7 2 6 2 2" xfId="14140"/>
    <cellStyle name="Comma 4 7 2 6 2 2 2" xfId="14141"/>
    <cellStyle name="Comma 4 7 2 6 2 2 3" xfId="14142"/>
    <cellStyle name="Comma 4 7 2 6 2 3" xfId="14143"/>
    <cellStyle name="Comma 4 7 2 6 2 3 2" xfId="14144"/>
    <cellStyle name="Comma 4 7 2 6 2 3 3" xfId="14145"/>
    <cellStyle name="Comma 4 7 2 6 2 4" xfId="14146"/>
    <cellStyle name="Comma 4 7 2 6 2 5" xfId="14147"/>
    <cellStyle name="Comma 4 7 2 6 3" xfId="14148"/>
    <cellStyle name="Comma 4 7 2 6 3 2" xfId="14149"/>
    <cellStyle name="Comma 4 7 2 6 3 2 2" xfId="14150"/>
    <cellStyle name="Comma 4 7 2 6 3 2 3" xfId="14151"/>
    <cellStyle name="Comma 4 7 2 6 3 3" xfId="14152"/>
    <cellStyle name="Comma 4 7 2 6 3 3 2" xfId="14153"/>
    <cellStyle name="Comma 4 7 2 6 3 3 3" xfId="14154"/>
    <cellStyle name="Comma 4 7 2 6 3 4" xfId="14155"/>
    <cellStyle name="Comma 4 7 2 6 3 5" xfId="14156"/>
    <cellStyle name="Comma 4 7 2 6 4" xfId="14157"/>
    <cellStyle name="Comma 4 7 2 6 4 2" xfId="14158"/>
    <cellStyle name="Comma 4 7 2 6 4 2 2" xfId="14159"/>
    <cellStyle name="Comma 4 7 2 6 4 2 3" xfId="14160"/>
    <cellStyle name="Comma 4 7 2 6 4 3" xfId="14161"/>
    <cellStyle name="Comma 4 7 2 6 4 3 2" xfId="14162"/>
    <cellStyle name="Comma 4 7 2 6 4 3 3" xfId="14163"/>
    <cellStyle name="Comma 4 7 2 6 4 4" xfId="14164"/>
    <cellStyle name="Comma 4 7 2 6 4 5" xfId="14165"/>
    <cellStyle name="Comma 4 7 2 6 5" xfId="14166"/>
    <cellStyle name="Comma 4 7 2 6 5 2" xfId="14167"/>
    <cellStyle name="Comma 4 7 2 6 5 2 2" xfId="14168"/>
    <cellStyle name="Comma 4 7 2 6 5 2 3" xfId="14169"/>
    <cellStyle name="Comma 4 7 2 6 5 3" xfId="14170"/>
    <cellStyle name="Comma 4 7 2 6 5 3 2" xfId="14171"/>
    <cellStyle name="Comma 4 7 2 6 5 3 3" xfId="14172"/>
    <cellStyle name="Comma 4 7 2 6 5 4" xfId="14173"/>
    <cellStyle name="Comma 4 7 2 6 5 5" xfId="14174"/>
    <cellStyle name="Comma 4 7 2 6 6" xfId="14175"/>
    <cellStyle name="Comma 4 7 2 6 6 2" xfId="14176"/>
    <cellStyle name="Comma 4 7 2 6 6 3" xfId="14177"/>
    <cellStyle name="Comma 4 7 2 6 7" xfId="14178"/>
    <cellStyle name="Comma 4 7 2 6 7 2" xfId="14179"/>
    <cellStyle name="Comma 4 7 2 6 7 3" xfId="14180"/>
    <cellStyle name="Comma 4 7 2 6 8" xfId="14181"/>
    <cellStyle name="Comma 4 7 2 6 9" xfId="14182"/>
    <cellStyle name="Comma 4 7 2 7" xfId="14183"/>
    <cellStyle name="Comma 4 7 2 7 2" xfId="14184"/>
    <cellStyle name="Comma 4 7 2 7 2 2" xfId="14185"/>
    <cellStyle name="Comma 4 7 2 7 2 2 2" xfId="14186"/>
    <cellStyle name="Comma 4 7 2 7 2 2 3" xfId="14187"/>
    <cellStyle name="Comma 4 7 2 7 2 3" xfId="14188"/>
    <cellStyle name="Comma 4 7 2 7 2 3 2" xfId="14189"/>
    <cellStyle name="Comma 4 7 2 7 2 3 3" xfId="14190"/>
    <cellStyle name="Comma 4 7 2 7 2 4" xfId="14191"/>
    <cellStyle name="Comma 4 7 2 7 2 5" xfId="14192"/>
    <cellStyle name="Comma 4 7 2 7 3" xfId="14193"/>
    <cellStyle name="Comma 4 7 2 7 3 2" xfId="14194"/>
    <cellStyle name="Comma 4 7 2 7 3 2 2" xfId="14195"/>
    <cellStyle name="Comma 4 7 2 7 3 2 3" xfId="14196"/>
    <cellStyle name="Comma 4 7 2 7 3 3" xfId="14197"/>
    <cellStyle name="Comma 4 7 2 7 3 3 2" xfId="14198"/>
    <cellStyle name="Comma 4 7 2 7 3 3 3" xfId="14199"/>
    <cellStyle name="Comma 4 7 2 7 3 4" xfId="14200"/>
    <cellStyle name="Comma 4 7 2 7 3 5" xfId="14201"/>
    <cellStyle name="Comma 4 7 2 7 4" xfId="14202"/>
    <cellStyle name="Comma 4 7 2 7 4 2" xfId="14203"/>
    <cellStyle name="Comma 4 7 2 7 4 2 2" xfId="14204"/>
    <cellStyle name="Comma 4 7 2 7 4 2 3" xfId="14205"/>
    <cellStyle name="Comma 4 7 2 7 4 3" xfId="14206"/>
    <cellStyle name="Comma 4 7 2 7 4 3 2" xfId="14207"/>
    <cellStyle name="Comma 4 7 2 7 4 3 3" xfId="14208"/>
    <cellStyle name="Comma 4 7 2 7 4 4" xfId="14209"/>
    <cellStyle name="Comma 4 7 2 7 4 5" xfId="14210"/>
    <cellStyle name="Comma 4 7 2 7 5" xfId="14211"/>
    <cellStyle name="Comma 4 7 2 7 5 2" xfId="14212"/>
    <cellStyle name="Comma 4 7 2 7 5 2 2" xfId="14213"/>
    <cellStyle name="Comma 4 7 2 7 5 2 3" xfId="14214"/>
    <cellStyle name="Comma 4 7 2 7 5 3" xfId="14215"/>
    <cellStyle name="Comma 4 7 2 7 5 3 2" xfId="14216"/>
    <cellStyle name="Comma 4 7 2 7 5 3 3" xfId="14217"/>
    <cellStyle name="Comma 4 7 2 7 5 4" xfId="14218"/>
    <cellStyle name="Comma 4 7 2 7 5 5" xfId="14219"/>
    <cellStyle name="Comma 4 7 2 7 6" xfId="14220"/>
    <cellStyle name="Comma 4 7 2 7 6 2" xfId="14221"/>
    <cellStyle name="Comma 4 7 2 7 6 3" xfId="14222"/>
    <cellStyle name="Comma 4 7 2 7 7" xfId="14223"/>
    <cellStyle name="Comma 4 7 2 7 7 2" xfId="14224"/>
    <cellStyle name="Comma 4 7 2 7 7 3" xfId="14225"/>
    <cellStyle name="Comma 4 7 2 7 8" xfId="14226"/>
    <cellStyle name="Comma 4 7 2 7 9" xfId="14227"/>
    <cellStyle name="Comma 4 7 2 8" xfId="14228"/>
    <cellStyle name="Comma 4 7 2 8 2" xfId="14229"/>
    <cellStyle name="Comma 4 7 2 8 2 2" xfId="14230"/>
    <cellStyle name="Comma 4 7 2 8 2 3" xfId="14231"/>
    <cellStyle name="Comma 4 7 2 8 3" xfId="14232"/>
    <cellStyle name="Comma 4 7 2 8 3 2" xfId="14233"/>
    <cellStyle name="Comma 4 7 2 8 3 3" xfId="14234"/>
    <cellStyle name="Comma 4 7 2 8 4" xfId="14235"/>
    <cellStyle name="Comma 4 7 2 8 5" xfId="14236"/>
    <cellStyle name="Comma 4 7 2 9" xfId="14237"/>
    <cellStyle name="Comma 4 7 2 9 2" xfId="14238"/>
    <cellStyle name="Comma 4 7 2 9 2 2" xfId="14239"/>
    <cellStyle name="Comma 4 7 2 9 2 3" xfId="14240"/>
    <cellStyle name="Comma 4 7 2 9 3" xfId="14241"/>
    <cellStyle name="Comma 4 7 2 9 3 2" xfId="14242"/>
    <cellStyle name="Comma 4 7 2 9 3 3" xfId="14243"/>
    <cellStyle name="Comma 4 7 2 9 4" xfId="14244"/>
    <cellStyle name="Comma 4 7 2 9 5" xfId="14245"/>
    <cellStyle name="Comma 4 7 3" xfId="14246"/>
    <cellStyle name="Comma 4 7 3 10" xfId="14247"/>
    <cellStyle name="Comma 4 7 3 10 2" xfId="14248"/>
    <cellStyle name="Comma 4 7 3 10 2 2" xfId="14249"/>
    <cellStyle name="Comma 4 7 3 10 2 3" xfId="14250"/>
    <cellStyle name="Comma 4 7 3 10 3" xfId="14251"/>
    <cellStyle name="Comma 4 7 3 10 3 2" xfId="14252"/>
    <cellStyle name="Comma 4 7 3 10 3 3" xfId="14253"/>
    <cellStyle name="Comma 4 7 3 10 4" xfId="14254"/>
    <cellStyle name="Comma 4 7 3 10 5" xfId="14255"/>
    <cellStyle name="Comma 4 7 3 11" xfId="14256"/>
    <cellStyle name="Comma 4 7 3 11 2" xfId="14257"/>
    <cellStyle name="Comma 4 7 3 11 2 2" xfId="14258"/>
    <cellStyle name="Comma 4 7 3 11 2 3" xfId="14259"/>
    <cellStyle name="Comma 4 7 3 11 3" xfId="14260"/>
    <cellStyle name="Comma 4 7 3 11 3 2" xfId="14261"/>
    <cellStyle name="Comma 4 7 3 11 3 3" xfId="14262"/>
    <cellStyle name="Comma 4 7 3 11 4" xfId="14263"/>
    <cellStyle name="Comma 4 7 3 11 5" xfId="14264"/>
    <cellStyle name="Comma 4 7 3 12" xfId="14265"/>
    <cellStyle name="Comma 4 7 3 12 2" xfId="14266"/>
    <cellStyle name="Comma 4 7 3 12 3" xfId="14267"/>
    <cellStyle name="Comma 4 7 3 13" xfId="14268"/>
    <cellStyle name="Comma 4 7 3 13 2" xfId="14269"/>
    <cellStyle name="Comma 4 7 3 13 3" xfId="14270"/>
    <cellStyle name="Comma 4 7 3 14" xfId="14271"/>
    <cellStyle name="Comma 4 7 3 14 2" xfId="14272"/>
    <cellStyle name="Comma 4 7 3 14 3" xfId="14273"/>
    <cellStyle name="Comma 4 7 3 15" xfId="14274"/>
    <cellStyle name="Comma 4 7 3 16" xfId="14275"/>
    <cellStyle name="Comma 4 7 3 2" xfId="14276"/>
    <cellStyle name="Comma 4 7 3 2 2" xfId="14277"/>
    <cellStyle name="Comma 4 7 3 2 2 2" xfId="14278"/>
    <cellStyle name="Comma 4 7 3 2 2 2 2" xfId="14279"/>
    <cellStyle name="Comma 4 7 3 2 2 2 3" xfId="14280"/>
    <cellStyle name="Comma 4 7 3 2 2 3" xfId="14281"/>
    <cellStyle name="Comma 4 7 3 2 2 3 2" xfId="14282"/>
    <cellStyle name="Comma 4 7 3 2 2 3 3" xfId="14283"/>
    <cellStyle name="Comma 4 7 3 2 2 4" xfId="14284"/>
    <cellStyle name="Comma 4 7 3 2 2 5" xfId="14285"/>
    <cellStyle name="Comma 4 7 3 2 3" xfId="14286"/>
    <cellStyle name="Comma 4 7 3 2 3 2" xfId="14287"/>
    <cellStyle name="Comma 4 7 3 2 3 2 2" xfId="14288"/>
    <cellStyle name="Comma 4 7 3 2 3 2 3" xfId="14289"/>
    <cellStyle name="Comma 4 7 3 2 3 3" xfId="14290"/>
    <cellStyle name="Comma 4 7 3 2 3 3 2" xfId="14291"/>
    <cellStyle name="Comma 4 7 3 2 3 3 3" xfId="14292"/>
    <cellStyle name="Comma 4 7 3 2 3 4" xfId="14293"/>
    <cellStyle name="Comma 4 7 3 2 3 5" xfId="14294"/>
    <cellStyle name="Comma 4 7 3 2 4" xfId="14295"/>
    <cellStyle name="Comma 4 7 3 2 4 2" xfId="14296"/>
    <cellStyle name="Comma 4 7 3 2 4 2 2" xfId="14297"/>
    <cellStyle name="Comma 4 7 3 2 4 2 3" xfId="14298"/>
    <cellStyle name="Comma 4 7 3 2 4 3" xfId="14299"/>
    <cellStyle name="Comma 4 7 3 2 4 3 2" xfId="14300"/>
    <cellStyle name="Comma 4 7 3 2 4 3 3" xfId="14301"/>
    <cellStyle name="Comma 4 7 3 2 4 4" xfId="14302"/>
    <cellStyle name="Comma 4 7 3 2 4 5" xfId="14303"/>
    <cellStyle name="Comma 4 7 3 2 5" xfId="14304"/>
    <cellStyle name="Comma 4 7 3 2 5 2" xfId="14305"/>
    <cellStyle name="Comma 4 7 3 2 5 2 2" xfId="14306"/>
    <cellStyle name="Comma 4 7 3 2 5 2 3" xfId="14307"/>
    <cellStyle name="Comma 4 7 3 2 5 3" xfId="14308"/>
    <cellStyle name="Comma 4 7 3 2 5 3 2" xfId="14309"/>
    <cellStyle name="Comma 4 7 3 2 5 3 3" xfId="14310"/>
    <cellStyle name="Comma 4 7 3 2 5 4" xfId="14311"/>
    <cellStyle name="Comma 4 7 3 2 5 5" xfId="14312"/>
    <cellStyle name="Comma 4 7 3 2 6" xfId="14313"/>
    <cellStyle name="Comma 4 7 3 2 6 2" xfId="14314"/>
    <cellStyle name="Comma 4 7 3 2 6 3" xfId="14315"/>
    <cellStyle name="Comma 4 7 3 2 7" xfId="14316"/>
    <cellStyle name="Comma 4 7 3 2 7 2" xfId="14317"/>
    <cellStyle name="Comma 4 7 3 2 7 3" xfId="14318"/>
    <cellStyle name="Comma 4 7 3 2 8" xfId="14319"/>
    <cellStyle name="Comma 4 7 3 2 9" xfId="14320"/>
    <cellStyle name="Comma 4 7 3 3" xfId="14321"/>
    <cellStyle name="Comma 4 7 3 3 2" xfId="14322"/>
    <cellStyle name="Comma 4 7 3 3 2 2" xfId="14323"/>
    <cellStyle name="Comma 4 7 3 3 2 2 2" xfId="14324"/>
    <cellStyle name="Comma 4 7 3 3 2 2 3" xfId="14325"/>
    <cellStyle name="Comma 4 7 3 3 2 3" xfId="14326"/>
    <cellStyle name="Comma 4 7 3 3 2 3 2" xfId="14327"/>
    <cellStyle name="Comma 4 7 3 3 2 3 3" xfId="14328"/>
    <cellStyle name="Comma 4 7 3 3 2 4" xfId="14329"/>
    <cellStyle name="Comma 4 7 3 3 2 5" xfId="14330"/>
    <cellStyle name="Comma 4 7 3 3 3" xfId="14331"/>
    <cellStyle name="Comma 4 7 3 3 3 2" xfId="14332"/>
    <cellStyle name="Comma 4 7 3 3 3 2 2" xfId="14333"/>
    <cellStyle name="Comma 4 7 3 3 3 2 3" xfId="14334"/>
    <cellStyle name="Comma 4 7 3 3 3 3" xfId="14335"/>
    <cellStyle name="Comma 4 7 3 3 3 3 2" xfId="14336"/>
    <cellStyle name="Comma 4 7 3 3 3 3 3" xfId="14337"/>
    <cellStyle name="Comma 4 7 3 3 3 4" xfId="14338"/>
    <cellStyle name="Comma 4 7 3 3 3 5" xfId="14339"/>
    <cellStyle name="Comma 4 7 3 3 4" xfId="14340"/>
    <cellStyle name="Comma 4 7 3 3 4 2" xfId="14341"/>
    <cellStyle name="Comma 4 7 3 3 4 2 2" xfId="14342"/>
    <cellStyle name="Comma 4 7 3 3 4 2 3" xfId="14343"/>
    <cellStyle name="Comma 4 7 3 3 4 3" xfId="14344"/>
    <cellStyle name="Comma 4 7 3 3 4 3 2" xfId="14345"/>
    <cellStyle name="Comma 4 7 3 3 4 3 3" xfId="14346"/>
    <cellStyle name="Comma 4 7 3 3 4 4" xfId="14347"/>
    <cellStyle name="Comma 4 7 3 3 4 5" xfId="14348"/>
    <cellStyle name="Comma 4 7 3 3 5" xfId="14349"/>
    <cellStyle name="Comma 4 7 3 3 5 2" xfId="14350"/>
    <cellStyle name="Comma 4 7 3 3 5 2 2" xfId="14351"/>
    <cellStyle name="Comma 4 7 3 3 5 2 3" xfId="14352"/>
    <cellStyle name="Comma 4 7 3 3 5 3" xfId="14353"/>
    <cellStyle name="Comma 4 7 3 3 5 3 2" xfId="14354"/>
    <cellStyle name="Comma 4 7 3 3 5 3 3" xfId="14355"/>
    <cellStyle name="Comma 4 7 3 3 5 4" xfId="14356"/>
    <cellStyle name="Comma 4 7 3 3 5 5" xfId="14357"/>
    <cellStyle name="Comma 4 7 3 3 6" xfId="14358"/>
    <cellStyle name="Comma 4 7 3 3 6 2" xfId="14359"/>
    <cellStyle name="Comma 4 7 3 3 6 3" xfId="14360"/>
    <cellStyle name="Comma 4 7 3 3 7" xfId="14361"/>
    <cellStyle name="Comma 4 7 3 3 7 2" xfId="14362"/>
    <cellStyle name="Comma 4 7 3 3 7 3" xfId="14363"/>
    <cellStyle name="Comma 4 7 3 3 8" xfId="14364"/>
    <cellStyle name="Comma 4 7 3 3 9" xfId="14365"/>
    <cellStyle name="Comma 4 7 3 4" xfId="14366"/>
    <cellStyle name="Comma 4 7 3 4 2" xfId="14367"/>
    <cellStyle name="Comma 4 7 3 4 2 2" xfId="14368"/>
    <cellStyle name="Comma 4 7 3 4 2 2 2" xfId="14369"/>
    <cellStyle name="Comma 4 7 3 4 2 2 3" xfId="14370"/>
    <cellStyle name="Comma 4 7 3 4 2 3" xfId="14371"/>
    <cellStyle name="Comma 4 7 3 4 2 3 2" xfId="14372"/>
    <cellStyle name="Comma 4 7 3 4 2 3 3" xfId="14373"/>
    <cellStyle name="Comma 4 7 3 4 2 4" xfId="14374"/>
    <cellStyle name="Comma 4 7 3 4 2 5" xfId="14375"/>
    <cellStyle name="Comma 4 7 3 4 3" xfId="14376"/>
    <cellStyle name="Comma 4 7 3 4 3 2" xfId="14377"/>
    <cellStyle name="Comma 4 7 3 4 3 2 2" xfId="14378"/>
    <cellStyle name="Comma 4 7 3 4 3 2 3" xfId="14379"/>
    <cellStyle name="Comma 4 7 3 4 3 3" xfId="14380"/>
    <cellStyle name="Comma 4 7 3 4 3 3 2" xfId="14381"/>
    <cellStyle name="Comma 4 7 3 4 3 3 3" xfId="14382"/>
    <cellStyle name="Comma 4 7 3 4 3 4" xfId="14383"/>
    <cellStyle name="Comma 4 7 3 4 3 5" xfId="14384"/>
    <cellStyle name="Comma 4 7 3 4 4" xfId="14385"/>
    <cellStyle name="Comma 4 7 3 4 4 2" xfId="14386"/>
    <cellStyle name="Comma 4 7 3 4 4 2 2" xfId="14387"/>
    <cellStyle name="Comma 4 7 3 4 4 2 3" xfId="14388"/>
    <cellStyle name="Comma 4 7 3 4 4 3" xfId="14389"/>
    <cellStyle name="Comma 4 7 3 4 4 3 2" xfId="14390"/>
    <cellStyle name="Comma 4 7 3 4 4 3 3" xfId="14391"/>
    <cellStyle name="Comma 4 7 3 4 4 4" xfId="14392"/>
    <cellStyle name="Comma 4 7 3 4 4 5" xfId="14393"/>
    <cellStyle name="Comma 4 7 3 4 5" xfId="14394"/>
    <cellStyle name="Comma 4 7 3 4 5 2" xfId="14395"/>
    <cellStyle name="Comma 4 7 3 4 5 2 2" xfId="14396"/>
    <cellStyle name="Comma 4 7 3 4 5 2 3" xfId="14397"/>
    <cellStyle name="Comma 4 7 3 4 5 3" xfId="14398"/>
    <cellStyle name="Comma 4 7 3 4 5 3 2" xfId="14399"/>
    <cellStyle name="Comma 4 7 3 4 5 3 3" xfId="14400"/>
    <cellStyle name="Comma 4 7 3 4 5 4" xfId="14401"/>
    <cellStyle name="Comma 4 7 3 4 5 5" xfId="14402"/>
    <cellStyle name="Comma 4 7 3 4 6" xfId="14403"/>
    <cellStyle name="Comma 4 7 3 4 6 2" xfId="14404"/>
    <cellStyle name="Comma 4 7 3 4 6 3" xfId="14405"/>
    <cellStyle name="Comma 4 7 3 4 7" xfId="14406"/>
    <cellStyle name="Comma 4 7 3 4 7 2" xfId="14407"/>
    <cellStyle name="Comma 4 7 3 4 7 3" xfId="14408"/>
    <cellStyle name="Comma 4 7 3 4 8" xfId="14409"/>
    <cellStyle name="Comma 4 7 3 4 9" xfId="14410"/>
    <cellStyle name="Comma 4 7 3 5" xfId="14411"/>
    <cellStyle name="Comma 4 7 3 5 2" xfId="14412"/>
    <cellStyle name="Comma 4 7 3 5 2 2" xfId="14413"/>
    <cellStyle name="Comma 4 7 3 5 2 2 2" xfId="14414"/>
    <cellStyle name="Comma 4 7 3 5 2 2 3" xfId="14415"/>
    <cellStyle name="Comma 4 7 3 5 2 3" xfId="14416"/>
    <cellStyle name="Comma 4 7 3 5 2 3 2" xfId="14417"/>
    <cellStyle name="Comma 4 7 3 5 2 3 3" xfId="14418"/>
    <cellStyle name="Comma 4 7 3 5 2 4" xfId="14419"/>
    <cellStyle name="Comma 4 7 3 5 2 5" xfId="14420"/>
    <cellStyle name="Comma 4 7 3 5 3" xfId="14421"/>
    <cellStyle name="Comma 4 7 3 5 3 2" xfId="14422"/>
    <cellStyle name="Comma 4 7 3 5 3 2 2" xfId="14423"/>
    <cellStyle name="Comma 4 7 3 5 3 2 3" xfId="14424"/>
    <cellStyle name="Comma 4 7 3 5 3 3" xfId="14425"/>
    <cellStyle name="Comma 4 7 3 5 3 3 2" xfId="14426"/>
    <cellStyle name="Comma 4 7 3 5 3 3 3" xfId="14427"/>
    <cellStyle name="Comma 4 7 3 5 3 4" xfId="14428"/>
    <cellStyle name="Comma 4 7 3 5 3 5" xfId="14429"/>
    <cellStyle name="Comma 4 7 3 5 4" xfId="14430"/>
    <cellStyle name="Comma 4 7 3 5 4 2" xfId="14431"/>
    <cellStyle name="Comma 4 7 3 5 4 2 2" xfId="14432"/>
    <cellStyle name="Comma 4 7 3 5 4 2 3" xfId="14433"/>
    <cellStyle name="Comma 4 7 3 5 4 3" xfId="14434"/>
    <cellStyle name="Comma 4 7 3 5 4 3 2" xfId="14435"/>
    <cellStyle name="Comma 4 7 3 5 4 3 3" xfId="14436"/>
    <cellStyle name="Comma 4 7 3 5 4 4" xfId="14437"/>
    <cellStyle name="Comma 4 7 3 5 4 5" xfId="14438"/>
    <cellStyle name="Comma 4 7 3 5 5" xfId="14439"/>
    <cellStyle name="Comma 4 7 3 5 5 2" xfId="14440"/>
    <cellStyle name="Comma 4 7 3 5 5 2 2" xfId="14441"/>
    <cellStyle name="Comma 4 7 3 5 5 2 3" xfId="14442"/>
    <cellStyle name="Comma 4 7 3 5 5 3" xfId="14443"/>
    <cellStyle name="Comma 4 7 3 5 5 3 2" xfId="14444"/>
    <cellStyle name="Comma 4 7 3 5 5 3 3" xfId="14445"/>
    <cellStyle name="Comma 4 7 3 5 5 4" xfId="14446"/>
    <cellStyle name="Comma 4 7 3 5 5 5" xfId="14447"/>
    <cellStyle name="Comma 4 7 3 5 6" xfId="14448"/>
    <cellStyle name="Comma 4 7 3 5 6 2" xfId="14449"/>
    <cellStyle name="Comma 4 7 3 5 6 3" xfId="14450"/>
    <cellStyle name="Comma 4 7 3 5 7" xfId="14451"/>
    <cellStyle name="Comma 4 7 3 5 7 2" xfId="14452"/>
    <cellStyle name="Comma 4 7 3 5 7 3" xfId="14453"/>
    <cellStyle name="Comma 4 7 3 5 8" xfId="14454"/>
    <cellStyle name="Comma 4 7 3 5 9" xfId="14455"/>
    <cellStyle name="Comma 4 7 3 6" xfId="14456"/>
    <cellStyle name="Comma 4 7 3 6 2" xfId="14457"/>
    <cellStyle name="Comma 4 7 3 6 2 2" xfId="14458"/>
    <cellStyle name="Comma 4 7 3 6 2 2 2" xfId="14459"/>
    <cellStyle name="Comma 4 7 3 6 2 2 3" xfId="14460"/>
    <cellStyle name="Comma 4 7 3 6 2 3" xfId="14461"/>
    <cellStyle name="Comma 4 7 3 6 2 3 2" xfId="14462"/>
    <cellStyle name="Comma 4 7 3 6 2 3 3" xfId="14463"/>
    <cellStyle name="Comma 4 7 3 6 2 4" xfId="14464"/>
    <cellStyle name="Comma 4 7 3 6 2 5" xfId="14465"/>
    <cellStyle name="Comma 4 7 3 6 3" xfId="14466"/>
    <cellStyle name="Comma 4 7 3 6 3 2" xfId="14467"/>
    <cellStyle name="Comma 4 7 3 6 3 2 2" xfId="14468"/>
    <cellStyle name="Comma 4 7 3 6 3 2 3" xfId="14469"/>
    <cellStyle name="Comma 4 7 3 6 3 3" xfId="14470"/>
    <cellStyle name="Comma 4 7 3 6 3 3 2" xfId="14471"/>
    <cellStyle name="Comma 4 7 3 6 3 3 3" xfId="14472"/>
    <cellStyle name="Comma 4 7 3 6 3 4" xfId="14473"/>
    <cellStyle name="Comma 4 7 3 6 3 5" xfId="14474"/>
    <cellStyle name="Comma 4 7 3 6 4" xfId="14475"/>
    <cellStyle name="Comma 4 7 3 6 4 2" xfId="14476"/>
    <cellStyle name="Comma 4 7 3 6 4 2 2" xfId="14477"/>
    <cellStyle name="Comma 4 7 3 6 4 2 3" xfId="14478"/>
    <cellStyle name="Comma 4 7 3 6 4 3" xfId="14479"/>
    <cellStyle name="Comma 4 7 3 6 4 3 2" xfId="14480"/>
    <cellStyle name="Comma 4 7 3 6 4 3 3" xfId="14481"/>
    <cellStyle name="Comma 4 7 3 6 4 4" xfId="14482"/>
    <cellStyle name="Comma 4 7 3 6 4 5" xfId="14483"/>
    <cellStyle name="Comma 4 7 3 6 5" xfId="14484"/>
    <cellStyle name="Comma 4 7 3 6 5 2" xfId="14485"/>
    <cellStyle name="Comma 4 7 3 6 5 2 2" xfId="14486"/>
    <cellStyle name="Comma 4 7 3 6 5 2 3" xfId="14487"/>
    <cellStyle name="Comma 4 7 3 6 5 3" xfId="14488"/>
    <cellStyle name="Comma 4 7 3 6 5 3 2" xfId="14489"/>
    <cellStyle name="Comma 4 7 3 6 5 3 3" xfId="14490"/>
    <cellStyle name="Comma 4 7 3 6 5 4" xfId="14491"/>
    <cellStyle name="Comma 4 7 3 6 5 5" xfId="14492"/>
    <cellStyle name="Comma 4 7 3 6 6" xfId="14493"/>
    <cellStyle name="Comma 4 7 3 6 6 2" xfId="14494"/>
    <cellStyle name="Comma 4 7 3 6 6 3" xfId="14495"/>
    <cellStyle name="Comma 4 7 3 6 7" xfId="14496"/>
    <cellStyle name="Comma 4 7 3 6 7 2" xfId="14497"/>
    <cellStyle name="Comma 4 7 3 6 7 3" xfId="14498"/>
    <cellStyle name="Comma 4 7 3 6 8" xfId="14499"/>
    <cellStyle name="Comma 4 7 3 6 9" xfId="14500"/>
    <cellStyle name="Comma 4 7 3 7" xfId="14501"/>
    <cellStyle name="Comma 4 7 3 7 2" xfId="14502"/>
    <cellStyle name="Comma 4 7 3 7 2 2" xfId="14503"/>
    <cellStyle name="Comma 4 7 3 7 2 2 2" xfId="14504"/>
    <cellStyle name="Comma 4 7 3 7 2 2 3" xfId="14505"/>
    <cellStyle name="Comma 4 7 3 7 2 3" xfId="14506"/>
    <cellStyle name="Comma 4 7 3 7 2 3 2" xfId="14507"/>
    <cellStyle name="Comma 4 7 3 7 2 3 3" xfId="14508"/>
    <cellStyle name="Comma 4 7 3 7 2 4" xfId="14509"/>
    <cellStyle name="Comma 4 7 3 7 2 5" xfId="14510"/>
    <cellStyle name="Comma 4 7 3 7 3" xfId="14511"/>
    <cellStyle name="Comma 4 7 3 7 3 2" xfId="14512"/>
    <cellStyle name="Comma 4 7 3 7 3 2 2" xfId="14513"/>
    <cellStyle name="Comma 4 7 3 7 3 2 3" xfId="14514"/>
    <cellStyle name="Comma 4 7 3 7 3 3" xfId="14515"/>
    <cellStyle name="Comma 4 7 3 7 3 3 2" xfId="14516"/>
    <cellStyle name="Comma 4 7 3 7 3 3 3" xfId="14517"/>
    <cellStyle name="Comma 4 7 3 7 3 4" xfId="14518"/>
    <cellStyle name="Comma 4 7 3 7 3 5" xfId="14519"/>
    <cellStyle name="Comma 4 7 3 7 4" xfId="14520"/>
    <cellStyle name="Comma 4 7 3 7 4 2" xfId="14521"/>
    <cellStyle name="Comma 4 7 3 7 4 2 2" xfId="14522"/>
    <cellStyle name="Comma 4 7 3 7 4 2 3" xfId="14523"/>
    <cellStyle name="Comma 4 7 3 7 4 3" xfId="14524"/>
    <cellStyle name="Comma 4 7 3 7 4 3 2" xfId="14525"/>
    <cellStyle name="Comma 4 7 3 7 4 3 3" xfId="14526"/>
    <cellStyle name="Comma 4 7 3 7 4 4" xfId="14527"/>
    <cellStyle name="Comma 4 7 3 7 4 5" xfId="14528"/>
    <cellStyle name="Comma 4 7 3 7 5" xfId="14529"/>
    <cellStyle name="Comma 4 7 3 7 5 2" xfId="14530"/>
    <cellStyle name="Comma 4 7 3 7 5 2 2" xfId="14531"/>
    <cellStyle name="Comma 4 7 3 7 5 2 3" xfId="14532"/>
    <cellStyle name="Comma 4 7 3 7 5 3" xfId="14533"/>
    <cellStyle name="Comma 4 7 3 7 5 3 2" xfId="14534"/>
    <cellStyle name="Comma 4 7 3 7 5 3 3" xfId="14535"/>
    <cellStyle name="Comma 4 7 3 7 5 4" xfId="14536"/>
    <cellStyle name="Comma 4 7 3 7 5 5" xfId="14537"/>
    <cellStyle name="Comma 4 7 3 7 6" xfId="14538"/>
    <cellStyle name="Comma 4 7 3 7 6 2" xfId="14539"/>
    <cellStyle name="Comma 4 7 3 7 6 3" xfId="14540"/>
    <cellStyle name="Comma 4 7 3 7 7" xfId="14541"/>
    <cellStyle name="Comma 4 7 3 7 7 2" xfId="14542"/>
    <cellStyle name="Comma 4 7 3 7 7 3" xfId="14543"/>
    <cellStyle name="Comma 4 7 3 7 8" xfId="14544"/>
    <cellStyle name="Comma 4 7 3 7 9" xfId="14545"/>
    <cellStyle name="Comma 4 7 3 8" xfId="14546"/>
    <cellStyle name="Comma 4 7 3 8 2" xfId="14547"/>
    <cellStyle name="Comma 4 7 3 8 2 2" xfId="14548"/>
    <cellStyle name="Comma 4 7 3 8 2 3" xfId="14549"/>
    <cellStyle name="Comma 4 7 3 8 3" xfId="14550"/>
    <cellStyle name="Comma 4 7 3 8 3 2" xfId="14551"/>
    <cellStyle name="Comma 4 7 3 8 3 3" xfId="14552"/>
    <cellStyle name="Comma 4 7 3 8 4" xfId="14553"/>
    <cellStyle name="Comma 4 7 3 8 5" xfId="14554"/>
    <cellStyle name="Comma 4 7 3 9" xfId="14555"/>
    <cellStyle name="Comma 4 7 3 9 2" xfId="14556"/>
    <cellStyle name="Comma 4 7 3 9 2 2" xfId="14557"/>
    <cellStyle name="Comma 4 7 3 9 2 3" xfId="14558"/>
    <cellStyle name="Comma 4 7 3 9 3" xfId="14559"/>
    <cellStyle name="Comma 4 7 3 9 3 2" xfId="14560"/>
    <cellStyle name="Comma 4 7 3 9 3 3" xfId="14561"/>
    <cellStyle name="Comma 4 7 3 9 4" xfId="14562"/>
    <cellStyle name="Comma 4 7 3 9 5" xfId="14563"/>
    <cellStyle name="Comma 4 7 4" xfId="14564"/>
    <cellStyle name="Comma 4 7 5" xfId="14565"/>
    <cellStyle name="Comma 4 7 5 2" xfId="14566"/>
    <cellStyle name="Comma 4 7 5 2 2" xfId="14567"/>
    <cellStyle name="Comma 4 7 5 2 2 2" xfId="14568"/>
    <cellStyle name="Comma 4 7 5 2 2 3" xfId="14569"/>
    <cellStyle name="Comma 4 7 5 2 3" xfId="14570"/>
    <cellStyle name="Comma 4 7 5 2 3 2" xfId="14571"/>
    <cellStyle name="Comma 4 7 5 2 3 3" xfId="14572"/>
    <cellStyle name="Comma 4 7 5 2 4" xfId="14573"/>
    <cellStyle name="Comma 4 7 5 2 5" xfId="14574"/>
    <cellStyle name="Comma 4 7 5 3" xfId="14575"/>
    <cellStyle name="Comma 4 7 5 3 2" xfId="14576"/>
    <cellStyle name="Comma 4 7 5 3 2 2" xfId="14577"/>
    <cellStyle name="Comma 4 7 5 3 2 3" xfId="14578"/>
    <cellStyle name="Comma 4 7 5 3 3" xfId="14579"/>
    <cellStyle name="Comma 4 7 5 3 3 2" xfId="14580"/>
    <cellStyle name="Comma 4 7 5 3 3 3" xfId="14581"/>
    <cellStyle name="Comma 4 7 5 3 4" xfId="14582"/>
    <cellStyle name="Comma 4 7 5 3 5" xfId="14583"/>
    <cellStyle name="Comma 4 7 5 4" xfId="14584"/>
    <cellStyle name="Comma 4 7 5 4 2" xfId="14585"/>
    <cellStyle name="Comma 4 7 5 4 2 2" xfId="14586"/>
    <cellStyle name="Comma 4 7 5 4 2 3" xfId="14587"/>
    <cellStyle name="Comma 4 7 5 4 3" xfId="14588"/>
    <cellStyle name="Comma 4 7 5 4 3 2" xfId="14589"/>
    <cellStyle name="Comma 4 7 5 4 3 3" xfId="14590"/>
    <cellStyle name="Comma 4 7 5 4 4" xfId="14591"/>
    <cellStyle name="Comma 4 7 5 4 5" xfId="14592"/>
    <cellStyle name="Comma 4 7 5 5" xfId="14593"/>
    <cellStyle name="Comma 4 7 5 5 2" xfId="14594"/>
    <cellStyle name="Comma 4 7 5 5 2 2" xfId="14595"/>
    <cellStyle name="Comma 4 7 5 5 2 3" xfId="14596"/>
    <cellStyle name="Comma 4 7 5 5 3" xfId="14597"/>
    <cellStyle name="Comma 4 7 5 5 3 2" xfId="14598"/>
    <cellStyle name="Comma 4 7 5 5 3 3" xfId="14599"/>
    <cellStyle name="Comma 4 7 5 5 4" xfId="14600"/>
    <cellStyle name="Comma 4 7 5 5 5" xfId="14601"/>
    <cellStyle name="Comma 4 7 5 6" xfId="14602"/>
    <cellStyle name="Comma 4 7 5 6 2" xfId="14603"/>
    <cellStyle name="Comma 4 7 5 6 3" xfId="14604"/>
    <cellStyle name="Comma 4 7 5 7" xfId="14605"/>
    <cellStyle name="Comma 4 7 5 7 2" xfId="14606"/>
    <cellStyle name="Comma 4 7 5 7 3" xfId="14607"/>
    <cellStyle name="Comma 4 7 5 8" xfId="14608"/>
    <cellStyle name="Comma 4 7 5 9" xfId="14609"/>
    <cellStyle name="Comma 4 7 6" xfId="14610"/>
    <cellStyle name="Comma 4 7 6 2" xfId="14611"/>
    <cellStyle name="Comma 4 7 6 2 2" xfId="14612"/>
    <cellStyle name="Comma 4 7 6 2 2 2" xfId="14613"/>
    <cellStyle name="Comma 4 7 6 2 2 3" xfId="14614"/>
    <cellStyle name="Comma 4 7 6 2 3" xfId="14615"/>
    <cellStyle name="Comma 4 7 6 2 3 2" xfId="14616"/>
    <cellStyle name="Comma 4 7 6 2 3 3" xfId="14617"/>
    <cellStyle name="Comma 4 7 6 2 4" xfId="14618"/>
    <cellStyle name="Comma 4 7 6 2 5" xfId="14619"/>
    <cellStyle name="Comma 4 7 6 3" xfId="14620"/>
    <cellStyle name="Comma 4 7 6 3 2" xfId="14621"/>
    <cellStyle name="Comma 4 7 6 3 2 2" xfId="14622"/>
    <cellStyle name="Comma 4 7 6 3 2 3" xfId="14623"/>
    <cellStyle name="Comma 4 7 6 3 3" xfId="14624"/>
    <cellStyle name="Comma 4 7 6 3 3 2" xfId="14625"/>
    <cellStyle name="Comma 4 7 6 3 3 3" xfId="14626"/>
    <cellStyle name="Comma 4 7 6 3 4" xfId="14627"/>
    <cellStyle name="Comma 4 7 6 3 5" xfId="14628"/>
    <cellStyle name="Comma 4 7 6 4" xfId="14629"/>
    <cellStyle name="Comma 4 7 6 4 2" xfId="14630"/>
    <cellStyle name="Comma 4 7 6 4 2 2" xfId="14631"/>
    <cellStyle name="Comma 4 7 6 4 2 3" xfId="14632"/>
    <cellStyle name="Comma 4 7 6 4 3" xfId="14633"/>
    <cellStyle name="Comma 4 7 6 4 3 2" xfId="14634"/>
    <cellStyle name="Comma 4 7 6 4 3 3" xfId="14635"/>
    <cellStyle name="Comma 4 7 6 4 4" xfId="14636"/>
    <cellStyle name="Comma 4 7 6 4 5" xfId="14637"/>
    <cellStyle name="Comma 4 7 6 5" xfId="14638"/>
    <cellStyle name="Comma 4 7 6 5 2" xfId="14639"/>
    <cellStyle name="Comma 4 7 6 5 2 2" xfId="14640"/>
    <cellStyle name="Comma 4 7 6 5 2 3" xfId="14641"/>
    <cellStyle name="Comma 4 7 6 5 3" xfId="14642"/>
    <cellStyle name="Comma 4 7 6 5 3 2" xfId="14643"/>
    <cellStyle name="Comma 4 7 6 5 3 3" xfId="14644"/>
    <cellStyle name="Comma 4 7 6 5 4" xfId="14645"/>
    <cellStyle name="Comma 4 7 6 5 5" xfId="14646"/>
    <cellStyle name="Comma 4 7 6 6" xfId="14647"/>
    <cellStyle name="Comma 4 7 6 6 2" xfId="14648"/>
    <cellStyle name="Comma 4 7 6 6 3" xfId="14649"/>
    <cellStyle name="Comma 4 7 6 7" xfId="14650"/>
    <cellStyle name="Comma 4 7 6 7 2" xfId="14651"/>
    <cellStyle name="Comma 4 7 6 7 3" xfId="14652"/>
    <cellStyle name="Comma 4 7 6 8" xfId="14653"/>
    <cellStyle name="Comma 4 7 6 9" xfId="14654"/>
    <cellStyle name="Comma 4 7 7" xfId="14655"/>
    <cellStyle name="Comma 4 7 7 2" xfId="14656"/>
    <cellStyle name="Comma 4 7 7 2 2" xfId="14657"/>
    <cellStyle name="Comma 4 7 7 2 2 2" xfId="14658"/>
    <cellStyle name="Comma 4 7 7 2 2 3" xfId="14659"/>
    <cellStyle name="Comma 4 7 7 2 3" xfId="14660"/>
    <cellStyle name="Comma 4 7 7 2 3 2" xfId="14661"/>
    <cellStyle name="Comma 4 7 7 2 3 3" xfId="14662"/>
    <cellStyle name="Comma 4 7 7 2 4" xfId="14663"/>
    <cellStyle name="Comma 4 7 7 2 5" xfId="14664"/>
    <cellStyle name="Comma 4 7 7 3" xfId="14665"/>
    <cellStyle name="Comma 4 7 7 3 2" xfId="14666"/>
    <cellStyle name="Comma 4 7 7 3 2 2" xfId="14667"/>
    <cellStyle name="Comma 4 7 7 3 2 3" xfId="14668"/>
    <cellStyle name="Comma 4 7 7 3 3" xfId="14669"/>
    <cellStyle name="Comma 4 7 7 3 3 2" xfId="14670"/>
    <cellStyle name="Comma 4 7 7 3 3 3" xfId="14671"/>
    <cellStyle name="Comma 4 7 7 3 4" xfId="14672"/>
    <cellStyle name="Comma 4 7 7 3 5" xfId="14673"/>
    <cellStyle name="Comma 4 7 7 4" xfId="14674"/>
    <cellStyle name="Comma 4 7 7 4 2" xfId="14675"/>
    <cellStyle name="Comma 4 7 7 4 2 2" xfId="14676"/>
    <cellStyle name="Comma 4 7 7 4 2 3" xfId="14677"/>
    <cellStyle name="Comma 4 7 7 4 3" xfId="14678"/>
    <cellStyle name="Comma 4 7 7 4 3 2" xfId="14679"/>
    <cellStyle name="Comma 4 7 7 4 3 3" xfId="14680"/>
    <cellStyle name="Comma 4 7 7 4 4" xfId="14681"/>
    <cellStyle name="Comma 4 7 7 4 5" xfId="14682"/>
    <cellStyle name="Comma 4 7 7 5" xfId="14683"/>
    <cellStyle name="Comma 4 7 7 5 2" xfId="14684"/>
    <cellStyle name="Comma 4 7 7 5 2 2" xfId="14685"/>
    <cellStyle name="Comma 4 7 7 5 2 3" xfId="14686"/>
    <cellStyle name="Comma 4 7 7 5 3" xfId="14687"/>
    <cellStyle name="Comma 4 7 7 5 3 2" xfId="14688"/>
    <cellStyle name="Comma 4 7 7 5 3 3" xfId="14689"/>
    <cellStyle name="Comma 4 7 7 5 4" xfId="14690"/>
    <cellStyle name="Comma 4 7 7 5 5" xfId="14691"/>
    <cellStyle name="Comma 4 7 7 6" xfId="14692"/>
    <cellStyle name="Comma 4 7 7 6 2" xfId="14693"/>
    <cellStyle name="Comma 4 7 7 6 3" xfId="14694"/>
    <cellStyle name="Comma 4 7 7 7" xfId="14695"/>
    <cellStyle name="Comma 4 7 7 7 2" xfId="14696"/>
    <cellStyle name="Comma 4 7 7 7 3" xfId="14697"/>
    <cellStyle name="Comma 4 7 7 8" xfId="14698"/>
    <cellStyle name="Comma 4 7 7 9" xfId="14699"/>
    <cellStyle name="Comma 4 7 8" xfId="14700"/>
    <cellStyle name="Comma 4 7 8 2" xfId="14701"/>
    <cellStyle name="Comma 4 7 8 2 2" xfId="14702"/>
    <cellStyle name="Comma 4 7 8 2 2 2" xfId="14703"/>
    <cellStyle name="Comma 4 7 8 2 2 3" xfId="14704"/>
    <cellStyle name="Comma 4 7 8 2 3" xfId="14705"/>
    <cellStyle name="Comma 4 7 8 2 3 2" xfId="14706"/>
    <cellStyle name="Comma 4 7 8 2 3 3" xfId="14707"/>
    <cellStyle name="Comma 4 7 8 2 4" xfId="14708"/>
    <cellStyle name="Comma 4 7 8 2 5" xfId="14709"/>
    <cellStyle name="Comma 4 7 8 3" xfId="14710"/>
    <cellStyle name="Comma 4 7 8 3 2" xfId="14711"/>
    <cellStyle name="Comma 4 7 8 3 2 2" xfId="14712"/>
    <cellStyle name="Comma 4 7 8 3 2 3" xfId="14713"/>
    <cellStyle name="Comma 4 7 8 3 3" xfId="14714"/>
    <cellStyle name="Comma 4 7 8 3 3 2" xfId="14715"/>
    <cellStyle name="Comma 4 7 8 3 3 3" xfId="14716"/>
    <cellStyle name="Comma 4 7 8 3 4" xfId="14717"/>
    <cellStyle name="Comma 4 7 8 3 5" xfId="14718"/>
    <cellStyle name="Comma 4 7 8 4" xfId="14719"/>
    <cellStyle name="Comma 4 7 8 4 2" xfId="14720"/>
    <cellStyle name="Comma 4 7 8 4 2 2" xfId="14721"/>
    <cellStyle name="Comma 4 7 8 4 2 3" xfId="14722"/>
    <cellStyle name="Comma 4 7 8 4 3" xfId="14723"/>
    <cellStyle name="Comma 4 7 8 4 3 2" xfId="14724"/>
    <cellStyle name="Comma 4 7 8 4 3 3" xfId="14725"/>
    <cellStyle name="Comma 4 7 8 4 4" xfId="14726"/>
    <cellStyle name="Comma 4 7 8 4 5" xfId="14727"/>
    <cellStyle name="Comma 4 7 8 5" xfId="14728"/>
    <cellStyle name="Comma 4 7 8 5 2" xfId="14729"/>
    <cellStyle name="Comma 4 7 8 5 2 2" xfId="14730"/>
    <cellStyle name="Comma 4 7 8 5 2 3" xfId="14731"/>
    <cellStyle name="Comma 4 7 8 5 3" xfId="14732"/>
    <cellStyle name="Comma 4 7 8 5 3 2" xfId="14733"/>
    <cellStyle name="Comma 4 7 8 5 3 3" xfId="14734"/>
    <cellStyle name="Comma 4 7 8 5 4" xfId="14735"/>
    <cellStyle name="Comma 4 7 8 5 5" xfId="14736"/>
    <cellStyle name="Comma 4 7 8 6" xfId="14737"/>
    <cellStyle name="Comma 4 7 8 6 2" xfId="14738"/>
    <cellStyle name="Comma 4 7 8 6 3" xfId="14739"/>
    <cellStyle name="Comma 4 7 8 7" xfId="14740"/>
    <cellStyle name="Comma 4 7 8 7 2" xfId="14741"/>
    <cellStyle name="Comma 4 7 8 7 3" xfId="14742"/>
    <cellStyle name="Comma 4 7 8 8" xfId="14743"/>
    <cellStyle name="Comma 4 7 8 9" xfId="14744"/>
    <cellStyle name="Comma 4 7 9" xfId="14745"/>
    <cellStyle name="Comma 4 7 9 2" xfId="14746"/>
    <cellStyle name="Comma 4 7 9 2 2" xfId="14747"/>
    <cellStyle name="Comma 4 7 9 2 2 2" xfId="14748"/>
    <cellStyle name="Comma 4 7 9 2 2 3" xfId="14749"/>
    <cellStyle name="Comma 4 7 9 2 3" xfId="14750"/>
    <cellStyle name="Comma 4 7 9 2 3 2" xfId="14751"/>
    <cellStyle name="Comma 4 7 9 2 3 3" xfId="14752"/>
    <cellStyle name="Comma 4 7 9 2 4" xfId="14753"/>
    <cellStyle name="Comma 4 7 9 2 5" xfId="14754"/>
    <cellStyle name="Comma 4 7 9 3" xfId="14755"/>
    <cellStyle name="Comma 4 7 9 3 2" xfId="14756"/>
    <cellStyle name="Comma 4 7 9 3 2 2" xfId="14757"/>
    <cellStyle name="Comma 4 7 9 3 2 3" xfId="14758"/>
    <cellStyle name="Comma 4 7 9 3 3" xfId="14759"/>
    <cellStyle name="Comma 4 7 9 3 3 2" xfId="14760"/>
    <cellStyle name="Comma 4 7 9 3 3 3" xfId="14761"/>
    <cellStyle name="Comma 4 7 9 3 4" xfId="14762"/>
    <cellStyle name="Comma 4 7 9 3 5" xfId="14763"/>
    <cellStyle name="Comma 4 7 9 4" xfId="14764"/>
    <cellStyle name="Comma 4 7 9 4 2" xfId="14765"/>
    <cellStyle name="Comma 4 7 9 4 2 2" xfId="14766"/>
    <cellStyle name="Comma 4 7 9 4 2 3" xfId="14767"/>
    <cellStyle name="Comma 4 7 9 4 3" xfId="14768"/>
    <cellStyle name="Comma 4 7 9 4 3 2" xfId="14769"/>
    <cellStyle name="Comma 4 7 9 4 3 3" xfId="14770"/>
    <cellStyle name="Comma 4 7 9 4 4" xfId="14771"/>
    <cellStyle name="Comma 4 7 9 4 5" xfId="14772"/>
    <cellStyle name="Comma 4 7 9 5" xfId="14773"/>
    <cellStyle name="Comma 4 7 9 5 2" xfId="14774"/>
    <cellStyle name="Comma 4 7 9 5 2 2" xfId="14775"/>
    <cellStyle name="Comma 4 7 9 5 2 3" xfId="14776"/>
    <cellStyle name="Comma 4 7 9 5 3" xfId="14777"/>
    <cellStyle name="Comma 4 7 9 5 3 2" xfId="14778"/>
    <cellStyle name="Comma 4 7 9 5 3 3" xfId="14779"/>
    <cellStyle name="Comma 4 7 9 5 4" xfId="14780"/>
    <cellStyle name="Comma 4 7 9 5 5" xfId="14781"/>
    <cellStyle name="Comma 4 7 9 6" xfId="14782"/>
    <cellStyle name="Comma 4 7 9 6 2" xfId="14783"/>
    <cellStyle name="Comma 4 7 9 6 3" xfId="14784"/>
    <cellStyle name="Comma 4 7 9 7" xfId="14785"/>
    <cellStyle name="Comma 4 7 9 7 2" xfId="14786"/>
    <cellStyle name="Comma 4 7 9 7 3" xfId="14787"/>
    <cellStyle name="Comma 4 7 9 8" xfId="14788"/>
    <cellStyle name="Comma 4 7 9 9" xfId="14789"/>
    <cellStyle name="Comma 4 8" xfId="14790"/>
    <cellStyle name="Comma 4 8 10" xfId="14791"/>
    <cellStyle name="Comma 4 8 10 2" xfId="14792"/>
    <cellStyle name="Comma 4 8 10 2 2" xfId="14793"/>
    <cellStyle name="Comma 4 8 10 2 3" xfId="14794"/>
    <cellStyle name="Comma 4 8 10 3" xfId="14795"/>
    <cellStyle name="Comma 4 8 10 3 2" xfId="14796"/>
    <cellStyle name="Comma 4 8 10 3 3" xfId="14797"/>
    <cellStyle name="Comma 4 8 10 4" xfId="14798"/>
    <cellStyle name="Comma 4 8 10 5" xfId="14799"/>
    <cellStyle name="Comma 4 8 11" xfId="14800"/>
    <cellStyle name="Comma 4 8 11 2" xfId="14801"/>
    <cellStyle name="Comma 4 8 11 2 2" xfId="14802"/>
    <cellStyle name="Comma 4 8 11 2 3" xfId="14803"/>
    <cellStyle name="Comma 4 8 11 3" xfId="14804"/>
    <cellStyle name="Comma 4 8 11 3 2" xfId="14805"/>
    <cellStyle name="Comma 4 8 11 3 3" xfId="14806"/>
    <cellStyle name="Comma 4 8 11 4" xfId="14807"/>
    <cellStyle name="Comma 4 8 11 5" xfId="14808"/>
    <cellStyle name="Comma 4 8 12" xfId="14809"/>
    <cellStyle name="Comma 4 8 12 2" xfId="14810"/>
    <cellStyle name="Comma 4 8 12 3" xfId="14811"/>
    <cellStyle name="Comma 4 8 13" xfId="14812"/>
    <cellStyle name="Comma 4 8 13 2" xfId="14813"/>
    <cellStyle name="Comma 4 8 13 3" xfId="14814"/>
    <cellStyle name="Comma 4 8 14" xfId="14815"/>
    <cellStyle name="Comma 4 8 14 2" xfId="14816"/>
    <cellStyle name="Comma 4 8 14 3" xfId="14817"/>
    <cellStyle name="Comma 4 8 15" xfId="14818"/>
    <cellStyle name="Comma 4 8 16" xfId="14819"/>
    <cellStyle name="Comma 4 8 2" xfId="14820"/>
    <cellStyle name="Comma 4 8 2 2" xfId="14821"/>
    <cellStyle name="Comma 4 8 2 2 2" xfId="14822"/>
    <cellStyle name="Comma 4 8 2 2 2 2" xfId="14823"/>
    <cellStyle name="Comma 4 8 2 2 2 3" xfId="14824"/>
    <cellStyle name="Comma 4 8 2 2 3" xfId="14825"/>
    <cellStyle name="Comma 4 8 2 2 3 2" xfId="14826"/>
    <cellStyle name="Comma 4 8 2 2 3 3" xfId="14827"/>
    <cellStyle name="Comma 4 8 2 2 4" xfId="14828"/>
    <cellStyle name="Comma 4 8 2 2 5" xfId="14829"/>
    <cellStyle name="Comma 4 8 2 3" xfId="14830"/>
    <cellStyle name="Comma 4 8 2 3 2" xfId="14831"/>
    <cellStyle name="Comma 4 8 2 3 2 2" xfId="14832"/>
    <cellStyle name="Comma 4 8 2 3 2 3" xfId="14833"/>
    <cellStyle name="Comma 4 8 2 3 3" xfId="14834"/>
    <cellStyle name="Comma 4 8 2 3 3 2" xfId="14835"/>
    <cellStyle name="Comma 4 8 2 3 3 3" xfId="14836"/>
    <cellStyle name="Comma 4 8 2 3 4" xfId="14837"/>
    <cellStyle name="Comma 4 8 2 3 5" xfId="14838"/>
    <cellStyle name="Comma 4 8 2 4" xfId="14839"/>
    <cellStyle name="Comma 4 8 2 4 2" xfId="14840"/>
    <cellStyle name="Comma 4 8 2 4 2 2" xfId="14841"/>
    <cellStyle name="Comma 4 8 2 4 2 3" xfId="14842"/>
    <cellStyle name="Comma 4 8 2 4 3" xfId="14843"/>
    <cellStyle name="Comma 4 8 2 4 3 2" xfId="14844"/>
    <cellStyle name="Comma 4 8 2 4 3 3" xfId="14845"/>
    <cellStyle name="Comma 4 8 2 4 4" xfId="14846"/>
    <cellStyle name="Comma 4 8 2 4 5" xfId="14847"/>
    <cellStyle name="Comma 4 8 2 5" xfId="14848"/>
    <cellStyle name="Comma 4 8 2 5 2" xfId="14849"/>
    <cellStyle name="Comma 4 8 2 5 2 2" xfId="14850"/>
    <cellStyle name="Comma 4 8 2 5 2 3" xfId="14851"/>
    <cellStyle name="Comma 4 8 2 5 3" xfId="14852"/>
    <cellStyle name="Comma 4 8 2 5 3 2" xfId="14853"/>
    <cellStyle name="Comma 4 8 2 5 3 3" xfId="14854"/>
    <cellStyle name="Comma 4 8 2 5 4" xfId="14855"/>
    <cellStyle name="Comma 4 8 2 5 5" xfId="14856"/>
    <cellStyle name="Comma 4 8 2 6" xfId="14857"/>
    <cellStyle name="Comma 4 8 2 6 2" xfId="14858"/>
    <cellStyle name="Comma 4 8 2 6 3" xfId="14859"/>
    <cellStyle name="Comma 4 8 2 7" xfId="14860"/>
    <cellStyle name="Comma 4 8 2 7 2" xfId="14861"/>
    <cellStyle name="Comma 4 8 2 7 3" xfId="14862"/>
    <cellStyle name="Comma 4 8 2 8" xfId="14863"/>
    <cellStyle name="Comma 4 8 2 9" xfId="14864"/>
    <cellStyle name="Comma 4 8 3" xfId="14865"/>
    <cellStyle name="Comma 4 8 3 2" xfId="14866"/>
    <cellStyle name="Comma 4 8 3 2 2" xfId="14867"/>
    <cellStyle name="Comma 4 8 3 2 2 2" xfId="14868"/>
    <cellStyle name="Comma 4 8 3 2 2 3" xfId="14869"/>
    <cellStyle name="Comma 4 8 3 2 3" xfId="14870"/>
    <cellStyle name="Comma 4 8 3 2 3 2" xfId="14871"/>
    <cellStyle name="Comma 4 8 3 2 3 3" xfId="14872"/>
    <cellStyle name="Comma 4 8 3 2 4" xfId="14873"/>
    <cellStyle name="Comma 4 8 3 2 5" xfId="14874"/>
    <cellStyle name="Comma 4 8 3 3" xfId="14875"/>
    <cellStyle name="Comma 4 8 3 3 2" xfId="14876"/>
    <cellStyle name="Comma 4 8 3 3 2 2" xfId="14877"/>
    <cellStyle name="Comma 4 8 3 3 2 3" xfId="14878"/>
    <cellStyle name="Comma 4 8 3 3 3" xfId="14879"/>
    <cellStyle name="Comma 4 8 3 3 3 2" xfId="14880"/>
    <cellStyle name="Comma 4 8 3 3 3 3" xfId="14881"/>
    <cellStyle name="Comma 4 8 3 3 4" xfId="14882"/>
    <cellStyle name="Comma 4 8 3 3 5" xfId="14883"/>
    <cellStyle name="Comma 4 8 3 4" xfId="14884"/>
    <cellStyle name="Comma 4 8 3 4 2" xfId="14885"/>
    <cellStyle name="Comma 4 8 3 4 2 2" xfId="14886"/>
    <cellStyle name="Comma 4 8 3 4 2 3" xfId="14887"/>
    <cellStyle name="Comma 4 8 3 4 3" xfId="14888"/>
    <cellStyle name="Comma 4 8 3 4 3 2" xfId="14889"/>
    <cellStyle name="Comma 4 8 3 4 3 3" xfId="14890"/>
    <cellStyle name="Comma 4 8 3 4 4" xfId="14891"/>
    <cellStyle name="Comma 4 8 3 4 5" xfId="14892"/>
    <cellStyle name="Comma 4 8 3 5" xfId="14893"/>
    <cellStyle name="Comma 4 8 3 5 2" xfId="14894"/>
    <cellStyle name="Comma 4 8 3 5 2 2" xfId="14895"/>
    <cellStyle name="Comma 4 8 3 5 2 3" xfId="14896"/>
    <cellStyle name="Comma 4 8 3 5 3" xfId="14897"/>
    <cellStyle name="Comma 4 8 3 5 3 2" xfId="14898"/>
    <cellStyle name="Comma 4 8 3 5 3 3" xfId="14899"/>
    <cellStyle name="Comma 4 8 3 5 4" xfId="14900"/>
    <cellStyle name="Comma 4 8 3 5 5" xfId="14901"/>
    <cellStyle name="Comma 4 8 3 6" xfId="14902"/>
    <cellStyle name="Comma 4 8 3 6 2" xfId="14903"/>
    <cellStyle name="Comma 4 8 3 6 3" xfId="14904"/>
    <cellStyle name="Comma 4 8 3 7" xfId="14905"/>
    <cellStyle name="Comma 4 8 3 7 2" xfId="14906"/>
    <cellStyle name="Comma 4 8 3 7 3" xfId="14907"/>
    <cellStyle name="Comma 4 8 3 8" xfId="14908"/>
    <cellStyle name="Comma 4 8 3 9" xfId="14909"/>
    <cellStyle name="Comma 4 8 4" xfId="14910"/>
    <cellStyle name="Comma 4 8 4 2" xfId="14911"/>
    <cellStyle name="Comma 4 8 4 2 2" xfId="14912"/>
    <cellStyle name="Comma 4 8 4 2 2 2" xfId="14913"/>
    <cellStyle name="Comma 4 8 4 2 2 3" xfId="14914"/>
    <cellStyle name="Comma 4 8 4 2 3" xfId="14915"/>
    <cellStyle name="Comma 4 8 4 2 3 2" xfId="14916"/>
    <cellStyle name="Comma 4 8 4 2 3 3" xfId="14917"/>
    <cellStyle name="Comma 4 8 4 2 4" xfId="14918"/>
    <cellStyle name="Comma 4 8 4 2 5" xfId="14919"/>
    <cellStyle name="Comma 4 8 4 3" xfId="14920"/>
    <cellStyle name="Comma 4 8 4 3 2" xfId="14921"/>
    <cellStyle name="Comma 4 8 4 3 2 2" xfId="14922"/>
    <cellStyle name="Comma 4 8 4 3 2 3" xfId="14923"/>
    <cellStyle name="Comma 4 8 4 3 3" xfId="14924"/>
    <cellStyle name="Comma 4 8 4 3 3 2" xfId="14925"/>
    <cellStyle name="Comma 4 8 4 3 3 3" xfId="14926"/>
    <cellStyle name="Comma 4 8 4 3 4" xfId="14927"/>
    <cellStyle name="Comma 4 8 4 3 5" xfId="14928"/>
    <cellStyle name="Comma 4 8 4 4" xfId="14929"/>
    <cellStyle name="Comma 4 8 4 4 2" xfId="14930"/>
    <cellStyle name="Comma 4 8 4 4 2 2" xfId="14931"/>
    <cellStyle name="Comma 4 8 4 4 2 3" xfId="14932"/>
    <cellStyle name="Comma 4 8 4 4 3" xfId="14933"/>
    <cellStyle name="Comma 4 8 4 4 3 2" xfId="14934"/>
    <cellStyle name="Comma 4 8 4 4 3 3" xfId="14935"/>
    <cellStyle name="Comma 4 8 4 4 4" xfId="14936"/>
    <cellStyle name="Comma 4 8 4 4 5" xfId="14937"/>
    <cellStyle name="Comma 4 8 4 5" xfId="14938"/>
    <cellStyle name="Comma 4 8 4 5 2" xfId="14939"/>
    <cellStyle name="Comma 4 8 4 5 2 2" xfId="14940"/>
    <cellStyle name="Comma 4 8 4 5 2 3" xfId="14941"/>
    <cellStyle name="Comma 4 8 4 5 3" xfId="14942"/>
    <cellStyle name="Comma 4 8 4 5 3 2" xfId="14943"/>
    <cellStyle name="Comma 4 8 4 5 3 3" xfId="14944"/>
    <cellStyle name="Comma 4 8 4 5 4" xfId="14945"/>
    <cellStyle name="Comma 4 8 4 5 5" xfId="14946"/>
    <cellStyle name="Comma 4 8 4 6" xfId="14947"/>
    <cellStyle name="Comma 4 8 4 6 2" xfId="14948"/>
    <cellStyle name="Comma 4 8 4 6 3" xfId="14949"/>
    <cellStyle name="Comma 4 8 4 7" xfId="14950"/>
    <cellStyle name="Comma 4 8 4 7 2" xfId="14951"/>
    <cellStyle name="Comma 4 8 4 7 3" xfId="14952"/>
    <cellStyle name="Comma 4 8 4 8" xfId="14953"/>
    <cellStyle name="Comma 4 8 4 9" xfId="14954"/>
    <cellStyle name="Comma 4 8 5" xfId="14955"/>
    <cellStyle name="Comma 4 8 5 2" xfId="14956"/>
    <cellStyle name="Comma 4 8 5 2 2" xfId="14957"/>
    <cellStyle name="Comma 4 8 5 2 2 2" xfId="14958"/>
    <cellStyle name="Comma 4 8 5 2 2 3" xfId="14959"/>
    <cellStyle name="Comma 4 8 5 2 3" xfId="14960"/>
    <cellStyle name="Comma 4 8 5 2 3 2" xfId="14961"/>
    <cellStyle name="Comma 4 8 5 2 3 3" xfId="14962"/>
    <cellStyle name="Comma 4 8 5 2 4" xfId="14963"/>
    <cellStyle name="Comma 4 8 5 2 5" xfId="14964"/>
    <cellStyle name="Comma 4 8 5 3" xfId="14965"/>
    <cellStyle name="Comma 4 8 5 3 2" xfId="14966"/>
    <cellStyle name="Comma 4 8 5 3 2 2" xfId="14967"/>
    <cellStyle name="Comma 4 8 5 3 2 3" xfId="14968"/>
    <cellStyle name="Comma 4 8 5 3 3" xfId="14969"/>
    <cellStyle name="Comma 4 8 5 3 3 2" xfId="14970"/>
    <cellStyle name="Comma 4 8 5 3 3 3" xfId="14971"/>
    <cellStyle name="Comma 4 8 5 3 4" xfId="14972"/>
    <cellStyle name="Comma 4 8 5 3 5" xfId="14973"/>
    <cellStyle name="Comma 4 8 5 4" xfId="14974"/>
    <cellStyle name="Comma 4 8 5 4 2" xfId="14975"/>
    <cellStyle name="Comma 4 8 5 4 2 2" xfId="14976"/>
    <cellStyle name="Comma 4 8 5 4 2 3" xfId="14977"/>
    <cellStyle name="Comma 4 8 5 4 3" xfId="14978"/>
    <cellStyle name="Comma 4 8 5 4 3 2" xfId="14979"/>
    <cellStyle name="Comma 4 8 5 4 3 3" xfId="14980"/>
    <cellStyle name="Comma 4 8 5 4 4" xfId="14981"/>
    <cellStyle name="Comma 4 8 5 4 5" xfId="14982"/>
    <cellStyle name="Comma 4 8 5 5" xfId="14983"/>
    <cellStyle name="Comma 4 8 5 5 2" xfId="14984"/>
    <cellStyle name="Comma 4 8 5 5 2 2" xfId="14985"/>
    <cellStyle name="Comma 4 8 5 5 2 3" xfId="14986"/>
    <cellStyle name="Comma 4 8 5 5 3" xfId="14987"/>
    <cellStyle name="Comma 4 8 5 5 3 2" xfId="14988"/>
    <cellStyle name="Comma 4 8 5 5 3 3" xfId="14989"/>
    <cellStyle name="Comma 4 8 5 5 4" xfId="14990"/>
    <cellStyle name="Comma 4 8 5 5 5" xfId="14991"/>
    <cellStyle name="Comma 4 8 5 6" xfId="14992"/>
    <cellStyle name="Comma 4 8 5 6 2" xfId="14993"/>
    <cellStyle name="Comma 4 8 5 6 3" xfId="14994"/>
    <cellStyle name="Comma 4 8 5 7" xfId="14995"/>
    <cellStyle name="Comma 4 8 5 7 2" xfId="14996"/>
    <cellStyle name="Comma 4 8 5 7 3" xfId="14997"/>
    <cellStyle name="Comma 4 8 5 8" xfId="14998"/>
    <cellStyle name="Comma 4 8 5 9" xfId="14999"/>
    <cellStyle name="Comma 4 8 6" xfId="15000"/>
    <cellStyle name="Comma 4 8 6 2" xfId="15001"/>
    <cellStyle name="Comma 4 8 6 2 2" xfId="15002"/>
    <cellStyle name="Comma 4 8 6 2 2 2" xfId="15003"/>
    <cellStyle name="Comma 4 8 6 2 2 3" xfId="15004"/>
    <cellStyle name="Comma 4 8 6 2 3" xfId="15005"/>
    <cellStyle name="Comma 4 8 6 2 3 2" xfId="15006"/>
    <cellStyle name="Comma 4 8 6 2 3 3" xfId="15007"/>
    <cellStyle name="Comma 4 8 6 2 4" xfId="15008"/>
    <cellStyle name="Comma 4 8 6 2 5" xfId="15009"/>
    <cellStyle name="Comma 4 8 6 3" xfId="15010"/>
    <cellStyle name="Comma 4 8 6 3 2" xfId="15011"/>
    <cellStyle name="Comma 4 8 6 3 2 2" xfId="15012"/>
    <cellStyle name="Comma 4 8 6 3 2 3" xfId="15013"/>
    <cellStyle name="Comma 4 8 6 3 3" xfId="15014"/>
    <cellStyle name="Comma 4 8 6 3 3 2" xfId="15015"/>
    <cellStyle name="Comma 4 8 6 3 3 3" xfId="15016"/>
    <cellStyle name="Comma 4 8 6 3 4" xfId="15017"/>
    <cellStyle name="Comma 4 8 6 3 5" xfId="15018"/>
    <cellStyle name="Comma 4 8 6 4" xfId="15019"/>
    <cellStyle name="Comma 4 8 6 4 2" xfId="15020"/>
    <cellStyle name="Comma 4 8 6 4 2 2" xfId="15021"/>
    <cellStyle name="Comma 4 8 6 4 2 3" xfId="15022"/>
    <cellStyle name="Comma 4 8 6 4 3" xfId="15023"/>
    <cellStyle name="Comma 4 8 6 4 3 2" xfId="15024"/>
    <cellStyle name="Comma 4 8 6 4 3 3" xfId="15025"/>
    <cellStyle name="Comma 4 8 6 4 4" xfId="15026"/>
    <cellStyle name="Comma 4 8 6 4 5" xfId="15027"/>
    <cellStyle name="Comma 4 8 6 5" xfId="15028"/>
    <cellStyle name="Comma 4 8 6 5 2" xfId="15029"/>
    <cellStyle name="Comma 4 8 6 5 2 2" xfId="15030"/>
    <cellStyle name="Comma 4 8 6 5 2 3" xfId="15031"/>
    <cellStyle name="Comma 4 8 6 5 3" xfId="15032"/>
    <cellStyle name="Comma 4 8 6 5 3 2" xfId="15033"/>
    <cellStyle name="Comma 4 8 6 5 3 3" xfId="15034"/>
    <cellStyle name="Comma 4 8 6 5 4" xfId="15035"/>
    <cellStyle name="Comma 4 8 6 5 5" xfId="15036"/>
    <cellStyle name="Comma 4 8 6 6" xfId="15037"/>
    <cellStyle name="Comma 4 8 6 6 2" xfId="15038"/>
    <cellStyle name="Comma 4 8 6 6 3" xfId="15039"/>
    <cellStyle name="Comma 4 8 6 7" xfId="15040"/>
    <cellStyle name="Comma 4 8 6 7 2" xfId="15041"/>
    <cellStyle name="Comma 4 8 6 7 3" xfId="15042"/>
    <cellStyle name="Comma 4 8 6 8" xfId="15043"/>
    <cellStyle name="Comma 4 8 6 9" xfId="15044"/>
    <cellStyle name="Comma 4 8 7" xfId="15045"/>
    <cellStyle name="Comma 4 8 7 2" xfId="15046"/>
    <cellStyle name="Comma 4 8 7 2 2" xfId="15047"/>
    <cellStyle name="Comma 4 8 7 2 2 2" xfId="15048"/>
    <cellStyle name="Comma 4 8 7 2 2 3" xfId="15049"/>
    <cellStyle name="Comma 4 8 7 2 3" xfId="15050"/>
    <cellStyle name="Comma 4 8 7 2 3 2" xfId="15051"/>
    <cellStyle name="Comma 4 8 7 2 3 3" xfId="15052"/>
    <cellStyle name="Comma 4 8 7 2 4" xfId="15053"/>
    <cellStyle name="Comma 4 8 7 2 5" xfId="15054"/>
    <cellStyle name="Comma 4 8 7 3" xfId="15055"/>
    <cellStyle name="Comma 4 8 7 3 2" xfId="15056"/>
    <cellStyle name="Comma 4 8 7 3 2 2" xfId="15057"/>
    <cellStyle name="Comma 4 8 7 3 2 3" xfId="15058"/>
    <cellStyle name="Comma 4 8 7 3 3" xfId="15059"/>
    <cellStyle name="Comma 4 8 7 3 3 2" xfId="15060"/>
    <cellStyle name="Comma 4 8 7 3 3 3" xfId="15061"/>
    <cellStyle name="Comma 4 8 7 3 4" xfId="15062"/>
    <cellStyle name="Comma 4 8 7 3 5" xfId="15063"/>
    <cellStyle name="Comma 4 8 7 4" xfId="15064"/>
    <cellStyle name="Comma 4 8 7 4 2" xfId="15065"/>
    <cellStyle name="Comma 4 8 7 4 2 2" xfId="15066"/>
    <cellStyle name="Comma 4 8 7 4 2 3" xfId="15067"/>
    <cellStyle name="Comma 4 8 7 4 3" xfId="15068"/>
    <cellStyle name="Comma 4 8 7 4 3 2" xfId="15069"/>
    <cellStyle name="Comma 4 8 7 4 3 3" xfId="15070"/>
    <cellStyle name="Comma 4 8 7 4 4" xfId="15071"/>
    <cellStyle name="Comma 4 8 7 4 5" xfId="15072"/>
    <cellStyle name="Comma 4 8 7 5" xfId="15073"/>
    <cellStyle name="Comma 4 8 7 5 2" xfId="15074"/>
    <cellStyle name="Comma 4 8 7 5 2 2" xfId="15075"/>
    <cellStyle name="Comma 4 8 7 5 2 3" xfId="15076"/>
    <cellStyle name="Comma 4 8 7 5 3" xfId="15077"/>
    <cellStyle name="Comma 4 8 7 5 3 2" xfId="15078"/>
    <cellStyle name="Comma 4 8 7 5 3 3" xfId="15079"/>
    <cellStyle name="Comma 4 8 7 5 4" xfId="15080"/>
    <cellStyle name="Comma 4 8 7 5 5" xfId="15081"/>
    <cellStyle name="Comma 4 8 7 6" xfId="15082"/>
    <cellStyle name="Comma 4 8 7 6 2" xfId="15083"/>
    <cellStyle name="Comma 4 8 7 6 3" xfId="15084"/>
    <cellStyle name="Comma 4 8 7 7" xfId="15085"/>
    <cellStyle name="Comma 4 8 7 7 2" xfId="15086"/>
    <cellStyle name="Comma 4 8 7 7 3" xfId="15087"/>
    <cellStyle name="Comma 4 8 7 8" xfId="15088"/>
    <cellStyle name="Comma 4 8 7 9" xfId="15089"/>
    <cellStyle name="Comma 4 8 8" xfId="15090"/>
    <cellStyle name="Comma 4 8 8 2" xfId="15091"/>
    <cellStyle name="Comma 4 8 8 2 2" xfId="15092"/>
    <cellStyle name="Comma 4 8 8 2 3" xfId="15093"/>
    <cellStyle name="Comma 4 8 8 3" xfId="15094"/>
    <cellStyle name="Comma 4 8 8 3 2" xfId="15095"/>
    <cellStyle name="Comma 4 8 8 3 3" xfId="15096"/>
    <cellStyle name="Comma 4 8 8 4" xfId="15097"/>
    <cellStyle name="Comma 4 8 8 5" xfId="15098"/>
    <cellStyle name="Comma 4 8 9" xfId="15099"/>
    <cellStyle name="Comma 4 8 9 2" xfId="15100"/>
    <cellStyle name="Comma 4 8 9 2 2" xfId="15101"/>
    <cellStyle name="Comma 4 8 9 2 3" xfId="15102"/>
    <cellStyle name="Comma 4 8 9 3" xfId="15103"/>
    <cellStyle name="Comma 4 8 9 3 2" xfId="15104"/>
    <cellStyle name="Comma 4 8 9 3 3" xfId="15105"/>
    <cellStyle name="Comma 4 8 9 4" xfId="15106"/>
    <cellStyle name="Comma 4 8 9 5" xfId="15107"/>
    <cellStyle name="Comma 4 9" xfId="15108"/>
    <cellStyle name="Comma 4 9 10" xfId="15109"/>
    <cellStyle name="Comma 4 9 10 2" xfId="15110"/>
    <cellStyle name="Comma 4 9 10 2 2" xfId="15111"/>
    <cellStyle name="Comma 4 9 10 2 3" xfId="15112"/>
    <cellStyle name="Comma 4 9 10 3" xfId="15113"/>
    <cellStyle name="Comma 4 9 10 3 2" xfId="15114"/>
    <cellStyle name="Comma 4 9 10 3 3" xfId="15115"/>
    <cellStyle name="Comma 4 9 10 4" xfId="15116"/>
    <cellStyle name="Comma 4 9 10 5" xfId="15117"/>
    <cellStyle name="Comma 4 9 11" xfId="15118"/>
    <cellStyle name="Comma 4 9 11 2" xfId="15119"/>
    <cellStyle name="Comma 4 9 11 2 2" xfId="15120"/>
    <cellStyle name="Comma 4 9 11 2 3" xfId="15121"/>
    <cellStyle name="Comma 4 9 11 3" xfId="15122"/>
    <cellStyle name="Comma 4 9 11 3 2" xfId="15123"/>
    <cellStyle name="Comma 4 9 11 3 3" xfId="15124"/>
    <cellStyle name="Comma 4 9 11 4" xfId="15125"/>
    <cellStyle name="Comma 4 9 11 5" xfId="15126"/>
    <cellStyle name="Comma 4 9 12" xfId="15127"/>
    <cellStyle name="Comma 4 9 12 2" xfId="15128"/>
    <cellStyle name="Comma 4 9 12 3" xfId="15129"/>
    <cellStyle name="Comma 4 9 13" xfId="15130"/>
    <cellStyle name="Comma 4 9 13 2" xfId="15131"/>
    <cellStyle name="Comma 4 9 13 3" xfId="15132"/>
    <cellStyle name="Comma 4 9 14" xfId="15133"/>
    <cellStyle name="Comma 4 9 14 2" xfId="15134"/>
    <cellStyle name="Comma 4 9 14 3" xfId="15135"/>
    <cellStyle name="Comma 4 9 15" xfId="15136"/>
    <cellStyle name="Comma 4 9 16" xfId="15137"/>
    <cellStyle name="Comma 4 9 2" xfId="15138"/>
    <cellStyle name="Comma 4 9 2 2" xfId="15139"/>
    <cellStyle name="Comma 4 9 2 2 2" xfId="15140"/>
    <cellStyle name="Comma 4 9 2 2 2 2" xfId="15141"/>
    <cellStyle name="Comma 4 9 2 2 2 3" xfId="15142"/>
    <cellStyle name="Comma 4 9 2 2 3" xfId="15143"/>
    <cellStyle name="Comma 4 9 2 2 3 2" xfId="15144"/>
    <cellStyle name="Comma 4 9 2 2 3 3" xfId="15145"/>
    <cellStyle name="Comma 4 9 2 2 4" xfId="15146"/>
    <cellStyle name="Comma 4 9 2 2 5" xfId="15147"/>
    <cellStyle name="Comma 4 9 2 3" xfId="15148"/>
    <cellStyle name="Comma 4 9 2 3 2" xfId="15149"/>
    <cellStyle name="Comma 4 9 2 3 2 2" xfId="15150"/>
    <cellStyle name="Comma 4 9 2 3 2 3" xfId="15151"/>
    <cellStyle name="Comma 4 9 2 3 3" xfId="15152"/>
    <cellStyle name="Comma 4 9 2 3 3 2" xfId="15153"/>
    <cellStyle name="Comma 4 9 2 3 3 3" xfId="15154"/>
    <cellStyle name="Comma 4 9 2 3 4" xfId="15155"/>
    <cellStyle name="Comma 4 9 2 3 5" xfId="15156"/>
    <cellStyle name="Comma 4 9 2 4" xfId="15157"/>
    <cellStyle name="Comma 4 9 2 4 2" xfId="15158"/>
    <cellStyle name="Comma 4 9 2 4 2 2" xfId="15159"/>
    <cellStyle name="Comma 4 9 2 4 2 3" xfId="15160"/>
    <cellStyle name="Comma 4 9 2 4 3" xfId="15161"/>
    <cellStyle name="Comma 4 9 2 4 3 2" xfId="15162"/>
    <cellStyle name="Comma 4 9 2 4 3 3" xfId="15163"/>
    <cellStyle name="Comma 4 9 2 4 4" xfId="15164"/>
    <cellStyle name="Comma 4 9 2 4 5" xfId="15165"/>
    <cellStyle name="Comma 4 9 2 5" xfId="15166"/>
    <cellStyle name="Comma 4 9 2 5 2" xfId="15167"/>
    <cellStyle name="Comma 4 9 2 5 2 2" xfId="15168"/>
    <cellStyle name="Comma 4 9 2 5 2 3" xfId="15169"/>
    <cellStyle name="Comma 4 9 2 5 3" xfId="15170"/>
    <cellStyle name="Comma 4 9 2 5 3 2" xfId="15171"/>
    <cellStyle name="Comma 4 9 2 5 3 3" xfId="15172"/>
    <cellStyle name="Comma 4 9 2 5 4" xfId="15173"/>
    <cellStyle name="Comma 4 9 2 5 5" xfId="15174"/>
    <cellStyle name="Comma 4 9 2 6" xfId="15175"/>
    <cellStyle name="Comma 4 9 2 6 2" xfId="15176"/>
    <cellStyle name="Comma 4 9 2 6 3" xfId="15177"/>
    <cellStyle name="Comma 4 9 2 7" xfId="15178"/>
    <cellStyle name="Comma 4 9 2 7 2" xfId="15179"/>
    <cellStyle name="Comma 4 9 2 7 3" xfId="15180"/>
    <cellStyle name="Comma 4 9 2 8" xfId="15181"/>
    <cellStyle name="Comma 4 9 2 9" xfId="15182"/>
    <cellStyle name="Comma 4 9 3" xfId="15183"/>
    <cellStyle name="Comma 4 9 3 2" xfId="15184"/>
    <cellStyle name="Comma 4 9 3 2 2" xfId="15185"/>
    <cellStyle name="Comma 4 9 3 2 2 2" xfId="15186"/>
    <cellStyle name="Comma 4 9 3 2 2 3" xfId="15187"/>
    <cellStyle name="Comma 4 9 3 2 3" xfId="15188"/>
    <cellStyle name="Comma 4 9 3 2 3 2" xfId="15189"/>
    <cellStyle name="Comma 4 9 3 2 3 3" xfId="15190"/>
    <cellStyle name="Comma 4 9 3 2 4" xfId="15191"/>
    <cellStyle name="Comma 4 9 3 2 5" xfId="15192"/>
    <cellStyle name="Comma 4 9 3 3" xfId="15193"/>
    <cellStyle name="Comma 4 9 3 3 2" xfId="15194"/>
    <cellStyle name="Comma 4 9 3 3 2 2" xfId="15195"/>
    <cellStyle name="Comma 4 9 3 3 2 3" xfId="15196"/>
    <cellStyle name="Comma 4 9 3 3 3" xfId="15197"/>
    <cellStyle name="Comma 4 9 3 3 3 2" xfId="15198"/>
    <cellStyle name="Comma 4 9 3 3 3 3" xfId="15199"/>
    <cellStyle name="Comma 4 9 3 3 4" xfId="15200"/>
    <cellStyle name="Comma 4 9 3 3 5" xfId="15201"/>
    <cellStyle name="Comma 4 9 3 4" xfId="15202"/>
    <cellStyle name="Comma 4 9 3 4 2" xfId="15203"/>
    <cellStyle name="Comma 4 9 3 4 2 2" xfId="15204"/>
    <cellStyle name="Comma 4 9 3 4 2 3" xfId="15205"/>
    <cellStyle name="Comma 4 9 3 4 3" xfId="15206"/>
    <cellStyle name="Comma 4 9 3 4 3 2" xfId="15207"/>
    <cellStyle name="Comma 4 9 3 4 3 3" xfId="15208"/>
    <cellStyle name="Comma 4 9 3 4 4" xfId="15209"/>
    <cellStyle name="Comma 4 9 3 4 5" xfId="15210"/>
    <cellStyle name="Comma 4 9 3 5" xfId="15211"/>
    <cellStyle name="Comma 4 9 3 5 2" xfId="15212"/>
    <cellStyle name="Comma 4 9 3 5 2 2" xfId="15213"/>
    <cellStyle name="Comma 4 9 3 5 2 3" xfId="15214"/>
    <cellStyle name="Comma 4 9 3 5 3" xfId="15215"/>
    <cellStyle name="Comma 4 9 3 5 3 2" xfId="15216"/>
    <cellStyle name="Comma 4 9 3 5 3 3" xfId="15217"/>
    <cellStyle name="Comma 4 9 3 5 4" xfId="15218"/>
    <cellStyle name="Comma 4 9 3 5 5" xfId="15219"/>
    <cellStyle name="Comma 4 9 3 6" xfId="15220"/>
    <cellStyle name="Comma 4 9 3 6 2" xfId="15221"/>
    <cellStyle name="Comma 4 9 3 6 3" xfId="15222"/>
    <cellStyle name="Comma 4 9 3 7" xfId="15223"/>
    <cellStyle name="Comma 4 9 3 7 2" xfId="15224"/>
    <cellStyle name="Comma 4 9 3 7 3" xfId="15225"/>
    <cellStyle name="Comma 4 9 3 8" xfId="15226"/>
    <cellStyle name="Comma 4 9 3 9" xfId="15227"/>
    <cellStyle name="Comma 4 9 4" xfId="15228"/>
    <cellStyle name="Comma 4 9 4 2" xfId="15229"/>
    <cellStyle name="Comma 4 9 4 2 2" xfId="15230"/>
    <cellStyle name="Comma 4 9 4 2 2 2" xfId="15231"/>
    <cellStyle name="Comma 4 9 4 2 2 3" xfId="15232"/>
    <cellStyle name="Comma 4 9 4 2 3" xfId="15233"/>
    <cellStyle name="Comma 4 9 4 2 3 2" xfId="15234"/>
    <cellStyle name="Comma 4 9 4 2 3 3" xfId="15235"/>
    <cellStyle name="Comma 4 9 4 2 4" xfId="15236"/>
    <cellStyle name="Comma 4 9 4 2 5" xfId="15237"/>
    <cellStyle name="Comma 4 9 4 3" xfId="15238"/>
    <cellStyle name="Comma 4 9 4 3 2" xfId="15239"/>
    <cellStyle name="Comma 4 9 4 3 2 2" xfId="15240"/>
    <cellStyle name="Comma 4 9 4 3 2 3" xfId="15241"/>
    <cellStyle name="Comma 4 9 4 3 3" xfId="15242"/>
    <cellStyle name="Comma 4 9 4 3 3 2" xfId="15243"/>
    <cellStyle name="Comma 4 9 4 3 3 3" xfId="15244"/>
    <cellStyle name="Comma 4 9 4 3 4" xfId="15245"/>
    <cellStyle name="Comma 4 9 4 3 5" xfId="15246"/>
    <cellStyle name="Comma 4 9 4 4" xfId="15247"/>
    <cellStyle name="Comma 4 9 4 4 2" xfId="15248"/>
    <cellStyle name="Comma 4 9 4 4 2 2" xfId="15249"/>
    <cellStyle name="Comma 4 9 4 4 2 3" xfId="15250"/>
    <cellStyle name="Comma 4 9 4 4 3" xfId="15251"/>
    <cellStyle name="Comma 4 9 4 4 3 2" xfId="15252"/>
    <cellStyle name="Comma 4 9 4 4 3 3" xfId="15253"/>
    <cellStyle name="Comma 4 9 4 4 4" xfId="15254"/>
    <cellStyle name="Comma 4 9 4 4 5" xfId="15255"/>
    <cellStyle name="Comma 4 9 4 5" xfId="15256"/>
    <cellStyle name="Comma 4 9 4 5 2" xfId="15257"/>
    <cellStyle name="Comma 4 9 4 5 2 2" xfId="15258"/>
    <cellStyle name="Comma 4 9 4 5 2 3" xfId="15259"/>
    <cellStyle name="Comma 4 9 4 5 3" xfId="15260"/>
    <cellStyle name="Comma 4 9 4 5 3 2" xfId="15261"/>
    <cellStyle name="Comma 4 9 4 5 3 3" xfId="15262"/>
    <cellStyle name="Comma 4 9 4 5 4" xfId="15263"/>
    <cellStyle name="Comma 4 9 4 5 5" xfId="15264"/>
    <cellStyle name="Comma 4 9 4 6" xfId="15265"/>
    <cellStyle name="Comma 4 9 4 6 2" xfId="15266"/>
    <cellStyle name="Comma 4 9 4 6 3" xfId="15267"/>
    <cellStyle name="Comma 4 9 4 7" xfId="15268"/>
    <cellStyle name="Comma 4 9 4 7 2" xfId="15269"/>
    <cellStyle name="Comma 4 9 4 7 3" xfId="15270"/>
    <cellStyle name="Comma 4 9 4 8" xfId="15271"/>
    <cellStyle name="Comma 4 9 4 9" xfId="15272"/>
    <cellStyle name="Comma 4 9 5" xfId="15273"/>
    <cellStyle name="Comma 4 9 5 2" xfId="15274"/>
    <cellStyle name="Comma 4 9 5 2 2" xfId="15275"/>
    <cellStyle name="Comma 4 9 5 2 2 2" xfId="15276"/>
    <cellStyle name="Comma 4 9 5 2 2 3" xfId="15277"/>
    <cellStyle name="Comma 4 9 5 2 3" xfId="15278"/>
    <cellStyle name="Comma 4 9 5 2 3 2" xfId="15279"/>
    <cellStyle name="Comma 4 9 5 2 3 3" xfId="15280"/>
    <cellStyle name="Comma 4 9 5 2 4" xfId="15281"/>
    <cellStyle name="Comma 4 9 5 2 5" xfId="15282"/>
    <cellStyle name="Comma 4 9 5 3" xfId="15283"/>
    <cellStyle name="Comma 4 9 5 3 2" xfId="15284"/>
    <cellStyle name="Comma 4 9 5 3 2 2" xfId="15285"/>
    <cellStyle name="Comma 4 9 5 3 2 3" xfId="15286"/>
    <cellStyle name="Comma 4 9 5 3 3" xfId="15287"/>
    <cellStyle name="Comma 4 9 5 3 3 2" xfId="15288"/>
    <cellStyle name="Comma 4 9 5 3 3 3" xfId="15289"/>
    <cellStyle name="Comma 4 9 5 3 4" xfId="15290"/>
    <cellStyle name="Comma 4 9 5 3 5" xfId="15291"/>
    <cellStyle name="Comma 4 9 5 4" xfId="15292"/>
    <cellStyle name="Comma 4 9 5 4 2" xfId="15293"/>
    <cellStyle name="Comma 4 9 5 4 2 2" xfId="15294"/>
    <cellStyle name="Comma 4 9 5 4 2 3" xfId="15295"/>
    <cellStyle name="Comma 4 9 5 4 3" xfId="15296"/>
    <cellStyle name="Comma 4 9 5 4 3 2" xfId="15297"/>
    <cellStyle name="Comma 4 9 5 4 3 3" xfId="15298"/>
    <cellStyle name="Comma 4 9 5 4 4" xfId="15299"/>
    <cellStyle name="Comma 4 9 5 4 5" xfId="15300"/>
    <cellStyle name="Comma 4 9 5 5" xfId="15301"/>
    <cellStyle name="Comma 4 9 5 5 2" xfId="15302"/>
    <cellStyle name="Comma 4 9 5 5 2 2" xfId="15303"/>
    <cellStyle name="Comma 4 9 5 5 2 3" xfId="15304"/>
    <cellStyle name="Comma 4 9 5 5 3" xfId="15305"/>
    <cellStyle name="Comma 4 9 5 5 3 2" xfId="15306"/>
    <cellStyle name="Comma 4 9 5 5 3 3" xfId="15307"/>
    <cellStyle name="Comma 4 9 5 5 4" xfId="15308"/>
    <cellStyle name="Comma 4 9 5 5 5" xfId="15309"/>
    <cellStyle name="Comma 4 9 5 6" xfId="15310"/>
    <cellStyle name="Comma 4 9 5 6 2" xfId="15311"/>
    <cellStyle name="Comma 4 9 5 6 3" xfId="15312"/>
    <cellStyle name="Comma 4 9 5 7" xfId="15313"/>
    <cellStyle name="Comma 4 9 5 7 2" xfId="15314"/>
    <cellStyle name="Comma 4 9 5 7 3" xfId="15315"/>
    <cellStyle name="Comma 4 9 5 8" xfId="15316"/>
    <cellStyle name="Comma 4 9 5 9" xfId="15317"/>
    <cellStyle name="Comma 4 9 6" xfId="15318"/>
    <cellStyle name="Comma 4 9 6 2" xfId="15319"/>
    <cellStyle name="Comma 4 9 6 2 2" xfId="15320"/>
    <cellStyle name="Comma 4 9 6 2 2 2" xfId="15321"/>
    <cellStyle name="Comma 4 9 6 2 2 3" xfId="15322"/>
    <cellStyle name="Comma 4 9 6 2 3" xfId="15323"/>
    <cellStyle name="Comma 4 9 6 2 3 2" xfId="15324"/>
    <cellStyle name="Comma 4 9 6 2 3 3" xfId="15325"/>
    <cellStyle name="Comma 4 9 6 2 4" xfId="15326"/>
    <cellStyle name="Comma 4 9 6 2 5" xfId="15327"/>
    <cellStyle name="Comma 4 9 6 3" xfId="15328"/>
    <cellStyle name="Comma 4 9 6 3 2" xfId="15329"/>
    <cellStyle name="Comma 4 9 6 3 2 2" xfId="15330"/>
    <cellStyle name="Comma 4 9 6 3 2 3" xfId="15331"/>
    <cellStyle name="Comma 4 9 6 3 3" xfId="15332"/>
    <cellStyle name="Comma 4 9 6 3 3 2" xfId="15333"/>
    <cellStyle name="Comma 4 9 6 3 3 3" xfId="15334"/>
    <cellStyle name="Comma 4 9 6 3 4" xfId="15335"/>
    <cellStyle name="Comma 4 9 6 3 5" xfId="15336"/>
    <cellStyle name="Comma 4 9 6 4" xfId="15337"/>
    <cellStyle name="Comma 4 9 6 4 2" xfId="15338"/>
    <cellStyle name="Comma 4 9 6 4 2 2" xfId="15339"/>
    <cellStyle name="Comma 4 9 6 4 2 3" xfId="15340"/>
    <cellStyle name="Comma 4 9 6 4 3" xfId="15341"/>
    <cellStyle name="Comma 4 9 6 4 3 2" xfId="15342"/>
    <cellStyle name="Comma 4 9 6 4 3 3" xfId="15343"/>
    <cellStyle name="Comma 4 9 6 4 4" xfId="15344"/>
    <cellStyle name="Comma 4 9 6 4 5" xfId="15345"/>
    <cellStyle name="Comma 4 9 6 5" xfId="15346"/>
    <cellStyle name="Comma 4 9 6 5 2" xfId="15347"/>
    <cellStyle name="Comma 4 9 6 5 2 2" xfId="15348"/>
    <cellStyle name="Comma 4 9 6 5 2 3" xfId="15349"/>
    <cellStyle name="Comma 4 9 6 5 3" xfId="15350"/>
    <cellStyle name="Comma 4 9 6 5 3 2" xfId="15351"/>
    <cellStyle name="Comma 4 9 6 5 3 3" xfId="15352"/>
    <cellStyle name="Comma 4 9 6 5 4" xfId="15353"/>
    <cellStyle name="Comma 4 9 6 5 5" xfId="15354"/>
    <cellStyle name="Comma 4 9 6 6" xfId="15355"/>
    <cellStyle name="Comma 4 9 6 6 2" xfId="15356"/>
    <cellStyle name="Comma 4 9 6 6 3" xfId="15357"/>
    <cellStyle name="Comma 4 9 6 7" xfId="15358"/>
    <cellStyle name="Comma 4 9 6 7 2" xfId="15359"/>
    <cellStyle name="Comma 4 9 6 7 3" xfId="15360"/>
    <cellStyle name="Comma 4 9 6 8" xfId="15361"/>
    <cellStyle name="Comma 4 9 6 9" xfId="15362"/>
    <cellStyle name="Comma 4 9 7" xfId="15363"/>
    <cellStyle name="Comma 4 9 7 2" xfId="15364"/>
    <cellStyle name="Comma 4 9 7 2 2" xfId="15365"/>
    <cellStyle name="Comma 4 9 7 2 2 2" xfId="15366"/>
    <cellStyle name="Comma 4 9 7 2 2 3" xfId="15367"/>
    <cellStyle name="Comma 4 9 7 2 3" xfId="15368"/>
    <cellStyle name="Comma 4 9 7 2 3 2" xfId="15369"/>
    <cellStyle name="Comma 4 9 7 2 3 3" xfId="15370"/>
    <cellStyle name="Comma 4 9 7 2 4" xfId="15371"/>
    <cellStyle name="Comma 4 9 7 2 5" xfId="15372"/>
    <cellStyle name="Comma 4 9 7 3" xfId="15373"/>
    <cellStyle name="Comma 4 9 7 3 2" xfId="15374"/>
    <cellStyle name="Comma 4 9 7 3 2 2" xfId="15375"/>
    <cellStyle name="Comma 4 9 7 3 2 3" xfId="15376"/>
    <cellStyle name="Comma 4 9 7 3 3" xfId="15377"/>
    <cellStyle name="Comma 4 9 7 3 3 2" xfId="15378"/>
    <cellStyle name="Comma 4 9 7 3 3 3" xfId="15379"/>
    <cellStyle name="Comma 4 9 7 3 4" xfId="15380"/>
    <cellStyle name="Comma 4 9 7 3 5" xfId="15381"/>
    <cellStyle name="Comma 4 9 7 4" xfId="15382"/>
    <cellStyle name="Comma 4 9 7 4 2" xfId="15383"/>
    <cellStyle name="Comma 4 9 7 4 2 2" xfId="15384"/>
    <cellStyle name="Comma 4 9 7 4 2 3" xfId="15385"/>
    <cellStyle name="Comma 4 9 7 4 3" xfId="15386"/>
    <cellStyle name="Comma 4 9 7 4 3 2" xfId="15387"/>
    <cellStyle name="Comma 4 9 7 4 3 3" xfId="15388"/>
    <cellStyle name="Comma 4 9 7 4 4" xfId="15389"/>
    <cellStyle name="Comma 4 9 7 4 5" xfId="15390"/>
    <cellStyle name="Comma 4 9 7 5" xfId="15391"/>
    <cellStyle name="Comma 4 9 7 5 2" xfId="15392"/>
    <cellStyle name="Comma 4 9 7 5 2 2" xfId="15393"/>
    <cellStyle name="Comma 4 9 7 5 2 3" xfId="15394"/>
    <cellStyle name="Comma 4 9 7 5 3" xfId="15395"/>
    <cellStyle name="Comma 4 9 7 5 3 2" xfId="15396"/>
    <cellStyle name="Comma 4 9 7 5 3 3" xfId="15397"/>
    <cellStyle name="Comma 4 9 7 5 4" xfId="15398"/>
    <cellStyle name="Comma 4 9 7 5 5" xfId="15399"/>
    <cellStyle name="Comma 4 9 7 6" xfId="15400"/>
    <cellStyle name="Comma 4 9 7 6 2" xfId="15401"/>
    <cellStyle name="Comma 4 9 7 6 3" xfId="15402"/>
    <cellStyle name="Comma 4 9 7 7" xfId="15403"/>
    <cellStyle name="Comma 4 9 7 7 2" xfId="15404"/>
    <cellStyle name="Comma 4 9 7 7 3" xfId="15405"/>
    <cellStyle name="Comma 4 9 7 8" xfId="15406"/>
    <cellStyle name="Comma 4 9 7 9" xfId="15407"/>
    <cellStyle name="Comma 4 9 8" xfId="15408"/>
    <cellStyle name="Comma 4 9 8 2" xfId="15409"/>
    <cellStyle name="Comma 4 9 8 2 2" xfId="15410"/>
    <cellStyle name="Comma 4 9 8 2 3" xfId="15411"/>
    <cellStyle name="Comma 4 9 8 3" xfId="15412"/>
    <cellStyle name="Comma 4 9 8 3 2" xfId="15413"/>
    <cellStyle name="Comma 4 9 8 3 3" xfId="15414"/>
    <cellStyle name="Comma 4 9 8 4" xfId="15415"/>
    <cellStyle name="Comma 4 9 8 5" xfId="15416"/>
    <cellStyle name="Comma 4 9 9" xfId="15417"/>
    <cellStyle name="Comma 4 9 9 2" xfId="15418"/>
    <cellStyle name="Comma 4 9 9 2 2" xfId="15419"/>
    <cellStyle name="Comma 4 9 9 2 3" xfId="15420"/>
    <cellStyle name="Comma 4 9 9 3" xfId="15421"/>
    <cellStyle name="Comma 4 9 9 3 2" xfId="15422"/>
    <cellStyle name="Comma 4 9 9 3 3" xfId="15423"/>
    <cellStyle name="Comma 4 9 9 4" xfId="15424"/>
    <cellStyle name="Comma 4 9 9 5" xfId="15425"/>
    <cellStyle name="Comma 5" xfId="15426"/>
    <cellStyle name="Comma 5 10" xfId="15427"/>
    <cellStyle name="Comma 5 10 2" xfId="15428"/>
    <cellStyle name="Comma 5 11" xfId="15429"/>
    <cellStyle name="Comma 5 11 2" xfId="15430"/>
    <cellStyle name="Comma 5 12" xfId="15431"/>
    <cellStyle name="Comma 5 12 2" xfId="15432"/>
    <cellStyle name="Comma 5 13" xfId="15433"/>
    <cellStyle name="Comma 5 13 2" xfId="15434"/>
    <cellStyle name="Comma 5 14" xfId="15435"/>
    <cellStyle name="Comma 5 2" xfId="15436"/>
    <cellStyle name="Comma 5 2 10" xfId="15437"/>
    <cellStyle name="Comma 5 2 10 2" xfId="15438"/>
    <cellStyle name="Comma 5 2 11" xfId="15439"/>
    <cellStyle name="Comma 5 2 11 2" xfId="15440"/>
    <cellStyle name="Comma 5 2 12" xfId="15441"/>
    <cellStyle name="Comma 5 2 12 2" xfId="15442"/>
    <cellStyle name="Comma 5 2 13" xfId="15443"/>
    <cellStyle name="Comma 5 2 2" xfId="15444"/>
    <cellStyle name="Comma 5 2 2 2" xfId="15445"/>
    <cellStyle name="Comma 5 2 2 2 2" xfId="15446"/>
    <cellStyle name="Comma 5 2 2 2 2 2" xfId="15447"/>
    <cellStyle name="Comma 5 2 2 2 3" xfId="15448"/>
    <cellStyle name="Comma 5 2 2 2 3 2" xfId="15449"/>
    <cellStyle name="Comma 5 2 2 2 4" xfId="15450"/>
    <cellStyle name="Comma 5 2 2 3" xfId="15451"/>
    <cellStyle name="Comma 5 2 2 3 2" xfId="15452"/>
    <cellStyle name="Comma 5 2 2 4" xfId="15453"/>
    <cellStyle name="Comma 5 2 2 4 2" xfId="15454"/>
    <cellStyle name="Comma 5 2 2 5" xfId="15455"/>
    <cellStyle name="Comma 5 2 3" xfId="15456"/>
    <cellStyle name="Comma 5 2 3 2" xfId="15457"/>
    <cellStyle name="Comma 5 2 3 2 2" xfId="15458"/>
    <cellStyle name="Comma 5 2 3 2 2 2" xfId="15459"/>
    <cellStyle name="Comma 5 2 3 2 3" xfId="15460"/>
    <cellStyle name="Comma 5 2 3 2 3 2" xfId="15461"/>
    <cellStyle name="Comma 5 2 3 2 4" xfId="15462"/>
    <cellStyle name="Comma 5 2 3 3" xfId="15463"/>
    <cellStyle name="Comma 5 2 3 3 2" xfId="15464"/>
    <cellStyle name="Comma 5 2 3 4" xfId="15465"/>
    <cellStyle name="Comma 5 2 3 4 2" xfId="15466"/>
    <cellStyle name="Comma 5 2 3 5" xfId="15467"/>
    <cellStyle name="Comma 5 2 4" xfId="15468"/>
    <cellStyle name="Comma 5 2 4 2" xfId="15469"/>
    <cellStyle name="Comma 5 2 4 2 2" xfId="15470"/>
    <cellStyle name="Comma 5 2 4 3" xfId="15471"/>
    <cellStyle name="Comma 5 2 4 3 2" xfId="15472"/>
    <cellStyle name="Comma 5 2 4 4" xfId="15473"/>
    <cellStyle name="Comma 5 2 5" xfId="15474"/>
    <cellStyle name="Comma 5 2 5 2" xfId="15475"/>
    <cellStyle name="Comma 5 2 5 2 2" xfId="15476"/>
    <cellStyle name="Comma 5 2 5 3" xfId="15477"/>
    <cellStyle name="Comma 5 2 5 3 2" xfId="15478"/>
    <cellStyle name="Comma 5 2 5 4" xfId="15479"/>
    <cellStyle name="Comma 5 2 6" xfId="15480"/>
    <cellStyle name="Comma 5 2 6 2" xfId="15481"/>
    <cellStyle name="Comma 5 2 7" xfId="15482"/>
    <cellStyle name="Comma 5 2 7 2" xfId="15483"/>
    <cellStyle name="Comma 5 2 8" xfId="15484"/>
    <cellStyle name="Comma 5 2 8 2" xfId="15485"/>
    <cellStyle name="Comma 5 2 9" xfId="15486"/>
    <cellStyle name="Comma 5 2 9 2" xfId="15487"/>
    <cellStyle name="Comma 5 3" xfId="15488"/>
    <cellStyle name="Comma 5 3 2" xfId="15489"/>
    <cellStyle name="Comma 5 3 2 2" xfId="15490"/>
    <cellStyle name="Comma 5 3 2 2 2" xfId="15491"/>
    <cellStyle name="Comma 5 3 2 3" xfId="15492"/>
    <cellStyle name="Comma 5 3 2 3 2" xfId="15493"/>
    <cellStyle name="Comma 5 3 2 4" xfId="15494"/>
    <cellStyle name="Comma 5 3 3" xfId="15495"/>
    <cellStyle name="Comma 5 3 3 2" xfId="15496"/>
    <cellStyle name="Comma 5 3 4" xfId="15497"/>
    <cellStyle name="Comma 5 3 4 2" xfId="15498"/>
    <cellStyle name="Comma 5 3 5" xfId="15499"/>
    <cellStyle name="Comma 5 4" xfId="15500"/>
    <cellStyle name="Comma 5 4 2" xfId="15501"/>
    <cellStyle name="Comma 5 4 2 2" xfId="15502"/>
    <cellStyle name="Comma 5 4 2 2 2" xfId="15503"/>
    <cellStyle name="Comma 5 4 2 3" xfId="15504"/>
    <cellStyle name="Comma 5 4 2 3 2" xfId="15505"/>
    <cellStyle name="Comma 5 4 2 4" xfId="15506"/>
    <cellStyle name="Comma 5 4 3" xfId="15507"/>
    <cellStyle name="Comma 5 4 3 2" xfId="15508"/>
    <cellStyle name="Comma 5 4 4" xfId="15509"/>
    <cellStyle name="Comma 5 4 4 2" xfId="15510"/>
    <cellStyle name="Comma 5 4 5" xfId="15511"/>
    <cellStyle name="Comma 5 5" xfId="15512"/>
    <cellStyle name="Comma 5 5 2" xfId="15513"/>
    <cellStyle name="Comma 5 5 2 2" xfId="15514"/>
    <cellStyle name="Comma 5 5 3" xfId="15515"/>
    <cellStyle name="Comma 5 5 3 2" xfId="15516"/>
    <cellStyle name="Comma 5 5 4" xfId="15517"/>
    <cellStyle name="Comma 5 6" xfId="15518"/>
    <cellStyle name="Comma 5 6 2" xfId="15519"/>
    <cellStyle name="Comma 5 6 2 2" xfId="15520"/>
    <cellStyle name="Comma 5 6 3" xfId="15521"/>
    <cellStyle name="Comma 5 6 3 2" xfId="15522"/>
    <cellStyle name="Comma 5 6 4" xfId="15523"/>
    <cellStyle name="Comma 5 7" xfId="15524"/>
    <cellStyle name="Comma 5 7 2" xfId="15525"/>
    <cellStyle name="Comma 5 8" xfId="15526"/>
    <cellStyle name="Comma 5 8 2" xfId="15527"/>
    <cellStyle name="Comma 5 9" xfId="15528"/>
    <cellStyle name="Comma 5 9 2" xfId="15529"/>
    <cellStyle name="Comma 6" xfId="15530"/>
    <cellStyle name="Comma 6 10" xfId="15531"/>
    <cellStyle name="Comma 6 10 2" xfId="15532"/>
    <cellStyle name="Comma 6 11" xfId="15533"/>
    <cellStyle name="Comma 6 11 2" xfId="15534"/>
    <cellStyle name="Comma 6 12" xfId="15535"/>
    <cellStyle name="Comma 6 12 2" xfId="15536"/>
    <cellStyle name="Comma 6 13" xfId="15537"/>
    <cellStyle name="Comma 6 2" xfId="15538"/>
    <cellStyle name="Comma 6 2 2" xfId="15539"/>
    <cellStyle name="Comma 6 2 2 2" xfId="15540"/>
    <cellStyle name="Comma 6 2 2 2 2" xfId="15541"/>
    <cellStyle name="Comma 6 2 2 3" xfId="15542"/>
    <cellStyle name="Comma 6 2 2 3 2" xfId="15543"/>
    <cellStyle name="Comma 6 2 2 4" xfId="15544"/>
    <cellStyle name="Comma 6 2 3" xfId="15545"/>
    <cellStyle name="Comma 6 2 3 2" xfId="15546"/>
    <cellStyle name="Comma 6 2 4" xfId="15547"/>
    <cellStyle name="Comma 6 2 4 2" xfId="15548"/>
    <cellStyle name="Comma 6 2 5" xfId="15549"/>
    <cellStyle name="Comma 6 3" xfId="15550"/>
    <cellStyle name="Comma 6 3 2" xfId="15551"/>
    <cellStyle name="Comma 6 3 2 2" xfId="15552"/>
    <cellStyle name="Comma 6 3 2 2 2" xfId="15553"/>
    <cellStyle name="Comma 6 3 2 3" xfId="15554"/>
    <cellStyle name="Comma 6 3 2 3 2" xfId="15555"/>
    <cellStyle name="Comma 6 3 2 4" xfId="15556"/>
    <cellStyle name="Comma 6 3 3" xfId="15557"/>
    <cellStyle name="Comma 6 3 3 2" xfId="15558"/>
    <cellStyle name="Comma 6 3 4" xfId="15559"/>
    <cellStyle name="Comma 6 3 4 2" xfId="15560"/>
    <cellStyle name="Comma 6 3 5" xfId="15561"/>
    <cellStyle name="Comma 6 4" xfId="15562"/>
    <cellStyle name="Comma 6 4 2" xfId="15563"/>
    <cellStyle name="Comma 6 4 2 2" xfId="15564"/>
    <cellStyle name="Comma 6 4 3" xfId="15565"/>
    <cellStyle name="Comma 6 4 3 2" xfId="15566"/>
    <cellStyle name="Comma 6 4 4" xfId="15567"/>
    <cellStyle name="Comma 6 5" xfId="15568"/>
    <cellStyle name="Comma 6 5 2" xfId="15569"/>
    <cellStyle name="Comma 6 5 2 2" xfId="15570"/>
    <cellStyle name="Comma 6 5 3" xfId="15571"/>
    <cellStyle name="Comma 6 5 3 2" xfId="15572"/>
    <cellStyle name="Comma 6 5 4" xfId="15573"/>
    <cellStyle name="Comma 6 6" xfId="15574"/>
    <cellStyle name="Comma 6 6 2" xfId="15575"/>
    <cellStyle name="Comma 6 7" xfId="15576"/>
    <cellStyle name="Comma 6 7 2" xfId="15577"/>
    <cellStyle name="Comma 6 8" xfId="15578"/>
    <cellStyle name="Comma 6 8 2" xfId="15579"/>
    <cellStyle name="Comma 6 9" xfId="15580"/>
    <cellStyle name="Comma 6 9 2" xfId="15581"/>
    <cellStyle name="Comma 7" xfId="15582"/>
    <cellStyle name="Comma 7 10" xfId="15583"/>
    <cellStyle name="Comma 7 10 2" xfId="15584"/>
    <cellStyle name="Comma 7 10 2 2" xfId="15585"/>
    <cellStyle name="Comma 7 10 2 3" xfId="15586"/>
    <cellStyle name="Comma 7 10 3" xfId="15587"/>
    <cellStyle name="Comma 7 10 3 2" xfId="15588"/>
    <cellStyle name="Comma 7 10 3 3" xfId="15589"/>
    <cellStyle name="Comma 7 10 4" xfId="15590"/>
    <cellStyle name="Comma 7 10 5" xfId="15591"/>
    <cellStyle name="Comma 7 11" xfId="15592"/>
    <cellStyle name="Comma 7 11 2" xfId="15593"/>
    <cellStyle name="Comma 7 11 2 2" xfId="15594"/>
    <cellStyle name="Comma 7 11 2 3" xfId="15595"/>
    <cellStyle name="Comma 7 11 3" xfId="15596"/>
    <cellStyle name="Comma 7 11 3 2" xfId="15597"/>
    <cellStyle name="Comma 7 11 3 3" xfId="15598"/>
    <cellStyle name="Comma 7 11 4" xfId="15599"/>
    <cellStyle name="Comma 7 11 5" xfId="15600"/>
    <cellStyle name="Comma 7 12" xfId="15601"/>
    <cellStyle name="Comma 7 12 2" xfId="15602"/>
    <cellStyle name="Comma 7 12 3" xfId="15603"/>
    <cellStyle name="Comma 7 13" xfId="15604"/>
    <cellStyle name="Comma 7 13 2" xfId="15605"/>
    <cellStyle name="Comma 7 13 3" xfId="15606"/>
    <cellStyle name="Comma 7 14" xfId="15607"/>
    <cellStyle name="Comma 7 15" xfId="15608"/>
    <cellStyle name="Comma 7 2" xfId="15609"/>
    <cellStyle name="Comma 7 3" xfId="15610"/>
    <cellStyle name="Comma 7 4" xfId="15611"/>
    <cellStyle name="Comma 7 5" xfId="15612"/>
    <cellStyle name="Comma 7 5 2" xfId="15613"/>
    <cellStyle name="Comma 7 5 2 2" xfId="15614"/>
    <cellStyle name="Comma 7 5 2 2 2" xfId="15615"/>
    <cellStyle name="Comma 7 5 2 2 3" xfId="15616"/>
    <cellStyle name="Comma 7 5 2 3" xfId="15617"/>
    <cellStyle name="Comma 7 5 2 3 2" xfId="15618"/>
    <cellStyle name="Comma 7 5 2 3 3" xfId="15619"/>
    <cellStyle name="Comma 7 5 2 4" xfId="15620"/>
    <cellStyle name="Comma 7 5 2 5" xfId="15621"/>
    <cellStyle name="Comma 7 5 3" xfId="15622"/>
    <cellStyle name="Comma 7 5 3 2" xfId="15623"/>
    <cellStyle name="Comma 7 5 3 2 2" xfId="15624"/>
    <cellStyle name="Comma 7 5 3 2 3" xfId="15625"/>
    <cellStyle name="Comma 7 5 3 3" xfId="15626"/>
    <cellStyle name="Comma 7 5 3 3 2" xfId="15627"/>
    <cellStyle name="Comma 7 5 3 3 3" xfId="15628"/>
    <cellStyle name="Comma 7 5 3 4" xfId="15629"/>
    <cellStyle name="Comma 7 5 3 5" xfId="15630"/>
    <cellStyle name="Comma 7 5 4" xfId="15631"/>
    <cellStyle name="Comma 7 5 4 2" xfId="15632"/>
    <cellStyle name="Comma 7 5 4 2 2" xfId="15633"/>
    <cellStyle name="Comma 7 5 4 2 3" xfId="15634"/>
    <cellStyle name="Comma 7 5 4 3" xfId="15635"/>
    <cellStyle name="Comma 7 5 4 3 2" xfId="15636"/>
    <cellStyle name="Comma 7 5 4 3 3" xfId="15637"/>
    <cellStyle name="Comma 7 5 4 4" xfId="15638"/>
    <cellStyle name="Comma 7 5 4 5" xfId="15639"/>
    <cellStyle name="Comma 7 5 5" xfId="15640"/>
    <cellStyle name="Comma 7 5 5 2" xfId="15641"/>
    <cellStyle name="Comma 7 5 5 2 2" xfId="15642"/>
    <cellStyle name="Comma 7 5 5 2 3" xfId="15643"/>
    <cellStyle name="Comma 7 5 5 3" xfId="15644"/>
    <cellStyle name="Comma 7 5 5 3 2" xfId="15645"/>
    <cellStyle name="Comma 7 5 5 3 3" xfId="15646"/>
    <cellStyle name="Comma 7 5 5 4" xfId="15647"/>
    <cellStyle name="Comma 7 5 5 5" xfId="15648"/>
    <cellStyle name="Comma 7 5 6" xfId="15649"/>
    <cellStyle name="Comma 7 5 6 2" xfId="15650"/>
    <cellStyle name="Comma 7 5 6 3" xfId="15651"/>
    <cellStyle name="Comma 7 5 7" xfId="15652"/>
    <cellStyle name="Comma 7 5 7 2" xfId="15653"/>
    <cellStyle name="Comma 7 5 7 3" xfId="15654"/>
    <cellStyle name="Comma 7 5 8" xfId="15655"/>
    <cellStyle name="Comma 7 5 9" xfId="15656"/>
    <cellStyle name="Comma 7 6" xfId="15657"/>
    <cellStyle name="Comma 7 6 2" xfId="15658"/>
    <cellStyle name="Comma 7 6 2 2" xfId="15659"/>
    <cellStyle name="Comma 7 6 2 2 2" xfId="15660"/>
    <cellStyle name="Comma 7 6 2 2 3" xfId="15661"/>
    <cellStyle name="Comma 7 6 2 3" xfId="15662"/>
    <cellStyle name="Comma 7 6 2 3 2" xfId="15663"/>
    <cellStyle name="Comma 7 6 2 3 3" xfId="15664"/>
    <cellStyle name="Comma 7 6 2 4" xfId="15665"/>
    <cellStyle name="Comma 7 6 2 5" xfId="15666"/>
    <cellStyle name="Comma 7 6 3" xfId="15667"/>
    <cellStyle name="Comma 7 6 3 2" xfId="15668"/>
    <cellStyle name="Comma 7 6 3 2 2" xfId="15669"/>
    <cellStyle name="Comma 7 6 3 2 3" xfId="15670"/>
    <cellStyle name="Comma 7 6 3 3" xfId="15671"/>
    <cellStyle name="Comma 7 6 3 3 2" xfId="15672"/>
    <cellStyle name="Comma 7 6 3 3 3" xfId="15673"/>
    <cellStyle name="Comma 7 6 3 4" xfId="15674"/>
    <cellStyle name="Comma 7 6 3 5" xfId="15675"/>
    <cellStyle name="Comma 7 6 4" xfId="15676"/>
    <cellStyle name="Comma 7 6 4 2" xfId="15677"/>
    <cellStyle name="Comma 7 6 4 2 2" xfId="15678"/>
    <cellStyle name="Comma 7 6 4 2 3" xfId="15679"/>
    <cellStyle name="Comma 7 6 4 3" xfId="15680"/>
    <cellStyle name="Comma 7 6 4 3 2" xfId="15681"/>
    <cellStyle name="Comma 7 6 4 3 3" xfId="15682"/>
    <cellStyle name="Comma 7 6 4 4" xfId="15683"/>
    <cellStyle name="Comma 7 6 4 5" xfId="15684"/>
    <cellStyle name="Comma 7 6 5" xfId="15685"/>
    <cellStyle name="Comma 7 6 5 2" xfId="15686"/>
    <cellStyle name="Comma 7 6 5 2 2" xfId="15687"/>
    <cellStyle name="Comma 7 6 5 2 3" xfId="15688"/>
    <cellStyle name="Comma 7 6 5 3" xfId="15689"/>
    <cellStyle name="Comma 7 6 5 3 2" xfId="15690"/>
    <cellStyle name="Comma 7 6 5 3 3" xfId="15691"/>
    <cellStyle name="Comma 7 6 5 4" xfId="15692"/>
    <cellStyle name="Comma 7 6 5 5" xfId="15693"/>
    <cellStyle name="Comma 7 6 6" xfId="15694"/>
    <cellStyle name="Comma 7 6 6 2" xfId="15695"/>
    <cellStyle name="Comma 7 6 6 3" xfId="15696"/>
    <cellStyle name="Comma 7 6 7" xfId="15697"/>
    <cellStyle name="Comma 7 6 7 2" xfId="15698"/>
    <cellStyle name="Comma 7 6 7 3" xfId="15699"/>
    <cellStyle name="Comma 7 6 8" xfId="15700"/>
    <cellStyle name="Comma 7 6 9" xfId="15701"/>
    <cellStyle name="Comma 7 7" xfId="15702"/>
    <cellStyle name="Comma 7 7 2" xfId="15703"/>
    <cellStyle name="Comma 7 7 2 2" xfId="15704"/>
    <cellStyle name="Comma 7 7 2 2 2" xfId="15705"/>
    <cellStyle name="Comma 7 7 2 2 3" xfId="15706"/>
    <cellStyle name="Comma 7 7 2 3" xfId="15707"/>
    <cellStyle name="Comma 7 7 2 3 2" xfId="15708"/>
    <cellStyle name="Comma 7 7 2 3 3" xfId="15709"/>
    <cellStyle name="Comma 7 7 2 4" xfId="15710"/>
    <cellStyle name="Comma 7 7 2 5" xfId="15711"/>
    <cellStyle name="Comma 7 7 3" xfId="15712"/>
    <cellStyle name="Comma 7 7 3 2" xfId="15713"/>
    <cellStyle name="Comma 7 7 3 2 2" xfId="15714"/>
    <cellStyle name="Comma 7 7 3 2 3" xfId="15715"/>
    <cellStyle name="Comma 7 7 3 3" xfId="15716"/>
    <cellStyle name="Comma 7 7 3 3 2" xfId="15717"/>
    <cellStyle name="Comma 7 7 3 3 3" xfId="15718"/>
    <cellStyle name="Comma 7 7 3 4" xfId="15719"/>
    <cellStyle name="Comma 7 7 3 5" xfId="15720"/>
    <cellStyle name="Comma 7 7 4" xfId="15721"/>
    <cellStyle name="Comma 7 7 4 2" xfId="15722"/>
    <cellStyle name="Comma 7 7 4 2 2" xfId="15723"/>
    <cellStyle name="Comma 7 7 4 2 3" xfId="15724"/>
    <cellStyle name="Comma 7 7 4 3" xfId="15725"/>
    <cellStyle name="Comma 7 7 4 3 2" xfId="15726"/>
    <cellStyle name="Comma 7 7 4 3 3" xfId="15727"/>
    <cellStyle name="Comma 7 7 4 4" xfId="15728"/>
    <cellStyle name="Comma 7 7 4 5" xfId="15729"/>
    <cellStyle name="Comma 7 7 5" xfId="15730"/>
    <cellStyle name="Comma 7 7 5 2" xfId="15731"/>
    <cellStyle name="Comma 7 7 5 2 2" xfId="15732"/>
    <cellStyle name="Comma 7 7 5 2 3" xfId="15733"/>
    <cellStyle name="Comma 7 7 5 3" xfId="15734"/>
    <cellStyle name="Comma 7 7 5 3 2" xfId="15735"/>
    <cellStyle name="Comma 7 7 5 3 3" xfId="15736"/>
    <cellStyle name="Comma 7 7 5 4" xfId="15737"/>
    <cellStyle name="Comma 7 7 5 5" xfId="15738"/>
    <cellStyle name="Comma 7 7 6" xfId="15739"/>
    <cellStyle name="Comma 7 7 6 2" xfId="15740"/>
    <cellStyle name="Comma 7 7 6 3" xfId="15741"/>
    <cellStyle name="Comma 7 7 7" xfId="15742"/>
    <cellStyle name="Comma 7 7 7 2" xfId="15743"/>
    <cellStyle name="Comma 7 7 7 3" xfId="15744"/>
    <cellStyle name="Comma 7 7 8" xfId="15745"/>
    <cellStyle name="Comma 7 7 9" xfId="15746"/>
    <cellStyle name="Comma 7 8" xfId="15747"/>
    <cellStyle name="Comma 7 8 2" xfId="15748"/>
    <cellStyle name="Comma 7 8 2 2" xfId="15749"/>
    <cellStyle name="Comma 7 8 2 3" xfId="15750"/>
    <cellStyle name="Comma 7 8 3" xfId="15751"/>
    <cellStyle name="Comma 7 8 3 2" xfId="15752"/>
    <cellStyle name="Comma 7 8 3 3" xfId="15753"/>
    <cellStyle name="Comma 7 8 4" xfId="15754"/>
    <cellStyle name="Comma 7 8 5" xfId="15755"/>
    <cellStyle name="Comma 7 9" xfId="15756"/>
    <cellStyle name="Comma 7 9 2" xfId="15757"/>
    <cellStyle name="Comma 7 9 2 2" xfId="15758"/>
    <cellStyle name="Comma 7 9 2 3" xfId="15759"/>
    <cellStyle name="Comma 7 9 3" xfId="15760"/>
    <cellStyle name="Comma 7 9 3 2" xfId="15761"/>
    <cellStyle name="Comma 7 9 3 3" xfId="15762"/>
    <cellStyle name="Comma 7 9 4" xfId="15763"/>
    <cellStyle name="Comma 7 9 5" xfId="15764"/>
    <cellStyle name="Comma 8" xfId="15765"/>
    <cellStyle name="Comma 8 2" xfId="15766"/>
    <cellStyle name="Comma 8 2 2" xfId="15767"/>
    <cellStyle name="Comma 8 2 2 2" xfId="15768"/>
    <cellStyle name="Comma 8 2 3" xfId="15769"/>
    <cellStyle name="Comma 8 2 3 2" xfId="15770"/>
    <cellStyle name="Comma 8 2 4" xfId="15771"/>
    <cellStyle name="Comma 8 3" xfId="15772"/>
    <cellStyle name="Comma 8 3 2" xfId="15773"/>
    <cellStyle name="Comma 8 4" xfId="15774"/>
    <cellStyle name="Comma 8 4 2" xfId="15775"/>
    <cellStyle name="Comma 8 5" xfId="15776"/>
    <cellStyle name="Comma 9" xfId="15777"/>
    <cellStyle name="Comma 9 2" xfId="15778"/>
    <cellStyle name="Comma 9 3" xfId="15779"/>
    <cellStyle name="Comma 9 4" xfId="15780"/>
    <cellStyle name="Comma 9 5" xfId="15781"/>
    <cellStyle name="Comma0" xfId="15782"/>
    <cellStyle name="Currency [0] 2" xfId="15783"/>
    <cellStyle name="Currency [0] 3" xfId="15784"/>
    <cellStyle name="Currency [0] 4" xfId="15785"/>
    <cellStyle name="Currency [0] 5" xfId="15786"/>
    <cellStyle name="Currency [0] 6" xfId="15787"/>
    <cellStyle name="Currency 10" xfId="15788"/>
    <cellStyle name="Currency 10 2" xfId="15789"/>
    <cellStyle name="Currency 11" xfId="15790"/>
    <cellStyle name="Currency 12" xfId="15791"/>
    <cellStyle name="Currency 13" xfId="15792"/>
    <cellStyle name="Currency 14" xfId="15793"/>
    <cellStyle name="Currency 15" xfId="15794"/>
    <cellStyle name="Currency 17" xfId="15795"/>
    <cellStyle name="Currency 18" xfId="15796"/>
    <cellStyle name="Currency 19" xfId="15797"/>
    <cellStyle name="Currency 19 10" xfId="15798"/>
    <cellStyle name="Currency 19 10 2" xfId="15799"/>
    <cellStyle name="Currency 19 10 2 2" xfId="15800"/>
    <cellStyle name="Currency 19 10 2 3" xfId="15801"/>
    <cellStyle name="Currency 19 10 3" xfId="15802"/>
    <cellStyle name="Currency 19 10 3 2" xfId="15803"/>
    <cellStyle name="Currency 19 10 3 3" xfId="15804"/>
    <cellStyle name="Currency 19 10 4" xfId="15805"/>
    <cellStyle name="Currency 19 10 5" xfId="15806"/>
    <cellStyle name="Currency 19 11" xfId="15807"/>
    <cellStyle name="Currency 19 11 2" xfId="15808"/>
    <cellStyle name="Currency 19 11 2 2" xfId="15809"/>
    <cellStyle name="Currency 19 11 2 3" xfId="15810"/>
    <cellStyle name="Currency 19 11 3" xfId="15811"/>
    <cellStyle name="Currency 19 11 3 2" xfId="15812"/>
    <cellStyle name="Currency 19 11 3 3" xfId="15813"/>
    <cellStyle name="Currency 19 11 4" xfId="15814"/>
    <cellStyle name="Currency 19 11 5" xfId="15815"/>
    <cellStyle name="Currency 19 12" xfId="15816"/>
    <cellStyle name="Currency 19 12 2" xfId="15817"/>
    <cellStyle name="Currency 19 12 3" xfId="15818"/>
    <cellStyle name="Currency 19 13" xfId="15819"/>
    <cellStyle name="Currency 19 13 2" xfId="15820"/>
    <cellStyle name="Currency 19 13 3" xfId="15821"/>
    <cellStyle name="Currency 19 14" xfId="15822"/>
    <cellStyle name="Currency 19 14 2" xfId="15823"/>
    <cellStyle name="Currency 19 14 3" xfId="15824"/>
    <cellStyle name="Currency 19 15" xfId="15825"/>
    <cellStyle name="Currency 19 16" xfId="15826"/>
    <cellStyle name="Currency 19 2" xfId="15827"/>
    <cellStyle name="Currency 19 2 2" xfId="15828"/>
    <cellStyle name="Currency 19 2 2 2" xfId="15829"/>
    <cellStyle name="Currency 19 2 2 2 2" xfId="15830"/>
    <cellStyle name="Currency 19 2 2 2 3" xfId="15831"/>
    <cellStyle name="Currency 19 2 2 3" xfId="15832"/>
    <cellStyle name="Currency 19 2 2 3 2" xfId="15833"/>
    <cellStyle name="Currency 19 2 2 3 3" xfId="15834"/>
    <cellStyle name="Currency 19 2 2 4" xfId="15835"/>
    <cellStyle name="Currency 19 2 2 5" xfId="15836"/>
    <cellStyle name="Currency 19 2 3" xfId="15837"/>
    <cellStyle name="Currency 19 2 3 2" xfId="15838"/>
    <cellStyle name="Currency 19 2 3 2 2" xfId="15839"/>
    <cellStyle name="Currency 19 2 3 2 3" xfId="15840"/>
    <cellStyle name="Currency 19 2 3 3" xfId="15841"/>
    <cellStyle name="Currency 19 2 3 3 2" xfId="15842"/>
    <cellStyle name="Currency 19 2 3 3 3" xfId="15843"/>
    <cellStyle name="Currency 19 2 3 4" xfId="15844"/>
    <cellStyle name="Currency 19 2 3 5" xfId="15845"/>
    <cellStyle name="Currency 19 2 4" xfId="15846"/>
    <cellStyle name="Currency 19 2 4 2" xfId="15847"/>
    <cellStyle name="Currency 19 2 4 2 2" xfId="15848"/>
    <cellStyle name="Currency 19 2 4 2 3" xfId="15849"/>
    <cellStyle name="Currency 19 2 4 3" xfId="15850"/>
    <cellStyle name="Currency 19 2 4 3 2" xfId="15851"/>
    <cellStyle name="Currency 19 2 4 3 3" xfId="15852"/>
    <cellStyle name="Currency 19 2 4 4" xfId="15853"/>
    <cellStyle name="Currency 19 2 4 5" xfId="15854"/>
    <cellStyle name="Currency 19 2 5" xfId="15855"/>
    <cellStyle name="Currency 19 2 5 2" xfId="15856"/>
    <cellStyle name="Currency 19 2 5 2 2" xfId="15857"/>
    <cellStyle name="Currency 19 2 5 2 3" xfId="15858"/>
    <cellStyle name="Currency 19 2 5 3" xfId="15859"/>
    <cellStyle name="Currency 19 2 5 3 2" xfId="15860"/>
    <cellStyle name="Currency 19 2 5 3 3" xfId="15861"/>
    <cellStyle name="Currency 19 2 5 4" xfId="15862"/>
    <cellStyle name="Currency 19 2 5 5" xfId="15863"/>
    <cellStyle name="Currency 19 2 6" xfId="15864"/>
    <cellStyle name="Currency 19 2 6 2" xfId="15865"/>
    <cellStyle name="Currency 19 2 6 3" xfId="15866"/>
    <cellStyle name="Currency 19 2 7" xfId="15867"/>
    <cellStyle name="Currency 19 2 7 2" xfId="15868"/>
    <cellStyle name="Currency 19 2 7 3" xfId="15869"/>
    <cellStyle name="Currency 19 2 8" xfId="15870"/>
    <cellStyle name="Currency 19 2 9" xfId="15871"/>
    <cellStyle name="Currency 19 3" xfId="15872"/>
    <cellStyle name="Currency 19 3 2" xfId="15873"/>
    <cellStyle name="Currency 19 3 2 2" xfId="15874"/>
    <cellStyle name="Currency 19 3 2 2 2" xfId="15875"/>
    <cellStyle name="Currency 19 3 2 2 3" xfId="15876"/>
    <cellStyle name="Currency 19 3 2 3" xfId="15877"/>
    <cellStyle name="Currency 19 3 2 3 2" xfId="15878"/>
    <cellStyle name="Currency 19 3 2 3 3" xfId="15879"/>
    <cellStyle name="Currency 19 3 2 4" xfId="15880"/>
    <cellStyle name="Currency 19 3 2 5" xfId="15881"/>
    <cellStyle name="Currency 19 3 3" xfId="15882"/>
    <cellStyle name="Currency 19 3 3 2" xfId="15883"/>
    <cellStyle name="Currency 19 3 3 2 2" xfId="15884"/>
    <cellStyle name="Currency 19 3 3 2 3" xfId="15885"/>
    <cellStyle name="Currency 19 3 3 3" xfId="15886"/>
    <cellStyle name="Currency 19 3 3 3 2" xfId="15887"/>
    <cellStyle name="Currency 19 3 3 3 3" xfId="15888"/>
    <cellStyle name="Currency 19 3 3 4" xfId="15889"/>
    <cellStyle name="Currency 19 3 3 5" xfId="15890"/>
    <cellStyle name="Currency 19 3 4" xfId="15891"/>
    <cellStyle name="Currency 19 3 4 2" xfId="15892"/>
    <cellStyle name="Currency 19 3 4 2 2" xfId="15893"/>
    <cellStyle name="Currency 19 3 4 2 3" xfId="15894"/>
    <cellStyle name="Currency 19 3 4 3" xfId="15895"/>
    <cellStyle name="Currency 19 3 4 3 2" xfId="15896"/>
    <cellStyle name="Currency 19 3 4 3 3" xfId="15897"/>
    <cellStyle name="Currency 19 3 4 4" xfId="15898"/>
    <cellStyle name="Currency 19 3 4 5" xfId="15899"/>
    <cellStyle name="Currency 19 3 5" xfId="15900"/>
    <cellStyle name="Currency 19 3 5 2" xfId="15901"/>
    <cellStyle name="Currency 19 3 5 2 2" xfId="15902"/>
    <cellStyle name="Currency 19 3 5 2 3" xfId="15903"/>
    <cellStyle name="Currency 19 3 5 3" xfId="15904"/>
    <cellStyle name="Currency 19 3 5 3 2" xfId="15905"/>
    <cellStyle name="Currency 19 3 5 3 3" xfId="15906"/>
    <cellStyle name="Currency 19 3 5 4" xfId="15907"/>
    <cellStyle name="Currency 19 3 5 5" xfId="15908"/>
    <cellStyle name="Currency 19 3 6" xfId="15909"/>
    <cellStyle name="Currency 19 3 6 2" xfId="15910"/>
    <cellStyle name="Currency 19 3 6 3" xfId="15911"/>
    <cellStyle name="Currency 19 3 7" xfId="15912"/>
    <cellStyle name="Currency 19 3 7 2" xfId="15913"/>
    <cellStyle name="Currency 19 3 7 3" xfId="15914"/>
    <cellStyle name="Currency 19 3 8" xfId="15915"/>
    <cellStyle name="Currency 19 3 9" xfId="15916"/>
    <cellStyle name="Currency 19 4" xfId="15917"/>
    <cellStyle name="Currency 19 4 2" xfId="15918"/>
    <cellStyle name="Currency 19 4 2 2" xfId="15919"/>
    <cellStyle name="Currency 19 4 2 2 2" xfId="15920"/>
    <cellStyle name="Currency 19 4 2 2 3" xfId="15921"/>
    <cellStyle name="Currency 19 4 2 3" xfId="15922"/>
    <cellStyle name="Currency 19 4 2 3 2" xfId="15923"/>
    <cellStyle name="Currency 19 4 2 3 3" xfId="15924"/>
    <cellStyle name="Currency 19 4 2 4" xfId="15925"/>
    <cellStyle name="Currency 19 4 2 5" xfId="15926"/>
    <cellStyle name="Currency 19 4 3" xfId="15927"/>
    <cellStyle name="Currency 19 4 3 2" xfId="15928"/>
    <cellStyle name="Currency 19 4 3 2 2" xfId="15929"/>
    <cellStyle name="Currency 19 4 3 2 3" xfId="15930"/>
    <cellStyle name="Currency 19 4 3 3" xfId="15931"/>
    <cellStyle name="Currency 19 4 3 3 2" xfId="15932"/>
    <cellStyle name="Currency 19 4 3 3 3" xfId="15933"/>
    <cellStyle name="Currency 19 4 3 4" xfId="15934"/>
    <cellStyle name="Currency 19 4 3 5" xfId="15935"/>
    <cellStyle name="Currency 19 4 4" xfId="15936"/>
    <cellStyle name="Currency 19 4 4 2" xfId="15937"/>
    <cellStyle name="Currency 19 4 4 2 2" xfId="15938"/>
    <cellStyle name="Currency 19 4 4 2 3" xfId="15939"/>
    <cellStyle name="Currency 19 4 4 3" xfId="15940"/>
    <cellStyle name="Currency 19 4 4 3 2" xfId="15941"/>
    <cellStyle name="Currency 19 4 4 3 3" xfId="15942"/>
    <cellStyle name="Currency 19 4 4 4" xfId="15943"/>
    <cellStyle name="Currency 19 4 4 5" xfId="15944"/>
    <cellStyle name="Currency 19 4 5" xfId="15945"/>
    <cellStyle name="Currency 19 4 5 2" xfId="15946"/>
    <cellStyle name="Currency 19 4 5 2 2" xfId="15947"/>
    <cellStyle name="Currency 19 4 5 2 3" xfId="15948"/>
    <cellStyle name="Currency 19 4 5 3" xfId="15949"/>
    <cellStyle name="Currency 19 4 5 3 2" xfId="15950"/>
    <cellStyle name="Currency 19 4 5 3 3" xfId="15951"/>
    <cellStyle name="Currency 19 4 5 4" xfId="15952"/>
    <cellStyle name="Currency 19 4 5 5" xfId="15953"/>
    <cellStyle name="Currency 19 4 6" xfId="15954"/>
    <cellStyle name="Currency 19 4 6 2" xfId="15955"/>
    <cellStyle name="Currency 19 4 6 3" xfId="15956"/>
    <cellStyle name="Currency 19 4 7" xfId="15957"/>
    <cellStyle name="Currency 19 4 7 2" xfId="15958"/>
    <cellStyle name="Currency 19 4 7 3" xfId="15959"/>
    <cellStyle name="Currency 19 4 8" xfId="15960"/>
    <cellStyle name="Currency 19 4 9" xfId="15961"/>
    <cellStyle name="Currency 19 5" xfId="15962"/>
    <cellStyle name="Currency 19 5 2" xfId="15963"/>
    <cellStyle name="Currency 19 5 2 2" xfId="15964"/>
    <cellStyle name="Currency 19 5 2 2 2" xfId="15965"/>
    <cellStyle name="Currency 19 5 2 2 3" xfId="15966"/>
    <cellStyle name="Currency 19 5 2 3" xfId="15967"/>
    <cellStyle name="Currency 19 5 2 3 2" xfId="15968"/>
    <cellStyle name="Currency 19 5 2 3 3" xfId="15969"/>
    <cellStyle name="Currency 19 5 2 4" xfId="15970"/>
    <cellStyle name="Currency 19 5 2 5" xfId="15971"/>
    <cellStyle name="Currency 19 5 3" xfId="15972"/>
    <cellStyle name="Currency 19 5 3 2" xfId="15973"/>
    <cellStyle name="Currency 19 5 3 2 2" xfId="15974"/>
    <cellStyle name="Currency 19 5 3 2 3" xfId="15975"/>
    <cellStyle name="Currency 19 5 3 3" xfId="15976"/>
    <cellStyle name="Currency 19 5 3 3 2" xfId="15977"/>
    <cellStyle name="Currency 19 5 3 3 3" xfId="15978"/>
    <cellStyle name="Currency 19 5 3 4" xfId="15979"/>
    <cellStyle name="Currency 19 5 3 5" xfId="15980"/>
    <cellStyle name="Currency 19 5 4" xfId="15981"/>
    <cellStyle name="Currency 19 5 4 2" xfId="15982"/>
    <cellStyle name="Currency 19 5 4 2 2" xfId="15983"/>
    <cellStyle name="Currency 19 5 4 2 3" xfId="15984"/>
    <cellStyle name="Currency 19 5 4 3" xfId="15985"/>
    <cellStyle name="Currency 19 5 4 3 2" xfId="15986"/>
    <cellStyle name="Currency 19 5 4 3 3" xfId="15987"/>
    <cellStyle name="Currency 19 5 4 4" xfId="15988"/>
    <cellStyle name="Currency 19 5 4 5" xfId="15989"/>
    <cellStyle name="Currency 19 5 5" xfId="15990"/>
    <cellStyle name="Currency 19 5 5 2" xfId="15991"/>
    <cellStyle name="Currency 19 5 5 2 2" xfId="15992"/>
    <cellStyle name="Currency 19 5 5 2 3" xfId="15993"/>
    <cellStyle name="Currency 19 5 5 3" xfId="15994"/>
    <cellStyle name="Currency 19 5 5 3 2" xfId="15995"/>
    <cellStyle name="Currency 19 5 5 3 3" xfId="15996"/>
    <cellStyle name="Currency 19 5 5 4" xfId="15997"/>
    <cellStyle name="Currency 19 5 5 5" xfId="15998"/>
    <cellStyle name="Currency 19 5 6" xfId="15999"/>
    <cellStyle name="Currency 19 5 6 2" xfId="16000"/>
    <cellStyle name="Currency 19 5 6 3" xfId="16001"/>
    <cellStyle name="Currency 19 5 7" xfId="16002"/>
    <cellStyle name="Currency 19 5 7 2" xfId="16003"/>
    <cellStyle name="Currency 19 5 7 3" xfId="16004"/>
    <cellStyle name="Currency 19 5 8" xfId="16005"/>
    <cellStyle name="Currency 19 5 9" xfId="16006"/>
    <cellStyle name="Currency 19 6" xfId="16007"/>
    <cellStyle name="Currency 19 6 2" xfId="16008"/>
    <cellStyle name="Currency 19 6 2 2" xfId="16009"/>
    <cellStyle name="Currency 19 6 2 2 2" xfId="16010"/>
    <cellStyle name="Currency 19 6 2 2 3" xfId="16011"/>
    <cellStyle name="Currency 19 6 2 3" xfId="16012"/>
    <cellStyle name="Currency 19 6 2 3 2" xfId="16013"/>
    <cellStyle name="Currency 19 6 2 3 3" xfId="16014"/>
    <cellStyle name="Currency 19 6 2 4" xfId="16015"/>
    <cellStyle name="Currency 19 6 2 5" xfId="16016"/>
    <cellStyle name="Currency 19 6 3" xfId="16017"/>
    <cellStyle name="Currency 19 6 3 2" xfId="16018"/>
    <cellStyle name="Currency 19 6 3 2 2" xfId="16019"/>
    <cellStyle name="Currency 19 6 3 2 3" xfId="16020"/>
    <cellStyle name="Currency 19 6 3 3" xfId="16021"/>
    <cellStyle name="Currency 19 6 3 3 2" xfId="16022"/>
    <cellStyle name="Currency 19 6 3 3 3" xfId="16023"/>
    <cellStyle name="Currency 19 6 3 4" xfId="16024"/>
    <cellStyle name="Currency 19 6 3 5" xfId="16025"/>
    <cellStyle name="Currency 19 6 4" xfId="16026"/>
    <cellStyle name="Currency 19 6 4 2" xfId="16027"/>
    <cellStyle name="Currency 19 6 4 2 2" xfId="16028"/>
    <cellStyle name="Currency 19 6 4 2 3" xfId="16029"/>
    <cellStyle name="Currency 19 6 4 3" xfId="16030"/>
    <cellStyle name="Currency 19 6 4 3 2" xfId="16031"/>
    <cellStyle name="Currency 19 6 4 3 3" xfId="16032"/>
    <cellStyle name="Currency 19 6 4 4" xfId="16033"/>
    <cellStyle name="Currency 19 6 4 5" xfId="16034"/>
    <cellStyle name="Currency 19 6 5" xfId="16035"/>
    <cellStyle name="Currency 19 6 5 2" xfId="16036"/>
    <cellStyle name="Currency 19 6 5 2 2" xfId="16037"/>
    <cellStyle name="Currency 19 6 5 2 3" xfId="16038"/>
    <cellStyle name="Currency 19 6 5 3" xfId="16039"/>
    <cellStyle name="Currency 19 6 5 3 2" xfId="16040"/>
    <cellStyle name="Currency 19 6 5 3 3" xfId="16041"/>
    <cellStyle name="Currency 19 6 5 4" xfId="16042"/>
    <cellStyle name="Currency 19 6 5 5" xfId="16043"/>
    <cellStyle name="Currency 19 6 6" xfId="16044"/>
    <cellStyle name="Currency 19 6 6 2" xfId="16045"/>
    <cellStyle name="Currency 19 6 6 3" xfId="16046"/>
    <cellStyle name="Currency 19 6 7" xfId="16047"/>
    <cellStyle name="Currency 19 6 7 2" xfId="16048"/>
    <cellStyle name="Currency 19 6 7 3" xfId="16049"/>
    <cellStyle name="Currency 19 6 8" xfId="16050"/>
    <cellStyle name="Currency 19 6 9" xfId="16051"/>
    <cellStyle name="Currency 19 7" xfId="16052"/>
    <cellStyle name="Currency 19 7 2" xfId="16053"/>
    <cellStyle name="Currency 19 7 2 2" xfId="16054"/>
    <cellStyle name="Currency 19 7 2 2 2" xfId="16055"/>
    <cellStyle name="Currency 19 7 2 2 3" xfId="16056"/>
    <cellStyle name="Currency 19 7 2 3" xfId="16057"/>
    <cellStyle name="Currency 19 7 2 3 2" xfId="16058"/>
    <cellStyle name="Currency 19 7 2 3 3" xfId="16059"/>
    <cellStyle name="Currency 19 7 2 4" xfId="16060"/>
    <cellStyle name="Currency 19 7 2 5" xfId="16061"/>
    <cellStyle name="Currency 19 7 3" xfId="16062"/>
    <cellStyle name="Currency 19 7 3 2" xfId="16063"/>
    <cellStyle name="Currency 19 7 3 2 2" xfId="16064"/>
    <cellStyle name="Currency 19 7 3 2 3" xfId="16065"/>
    <cellStyle name="Currency 19 7 3 3" xfId="16066"/>
    <cellStyle name="Currency 19 7 3 3 2" xfId="16067"/>
    <cellStyle name="Currency 19 7 3 3 3" xfId="16068"/>
    <cellStyle name="Currency 19 7 3 4" xfId="16069"/>
    <cellStyle name="Currency 19 7 3 5" xfId="16070"/>
    <cellStyle name="Currency 19 7 4" xfId="16071"/>
    <cellStyle name="Currency 19 7 4 2" xfId="16072"/>
    <cellStyle name="Currency 19 7 4 2 2" xfId="16073"/>
    <cellStyle name="Currency 19 7 4 2 3" xfId="16074"/>
    <cellStyle name="Currency 19 7 4 3" xfId="16075"/>
    <cellStyle name="Currency 19 7 4 3 2" xfId="16076"/>
    <cellStyle name="Currency 19 7 4 3 3" xfId="16077"/>
    <cellStyle name="Currency 19 7 4 4" xfId="16078"/>
    <cellStyle name="Currency 19 7 4 5" xfId="16079"/>
    <cellStyle name="Currency 19 7 5" xfId="16080"/>
    <cellStyle name="Currency 19 7 5 2" xfId="16081"/>
    <cellStyle name="Currency 19 7 5 2 2" xfId="16082"/>
    <cellStyle name="Currency 19 7 5 2 3" xfId="16083"/>
    <cellStyle name="Currency 19 7 5 3" xfId="16084"/>
    <cellStyle name="Currency 19 7 5 3 2" xfId="16085"/>
    <cellStyle name="Currency 19 7 5 3 3" xfId="16086"/>
    <cellStyle name="Currency 19 7 5 4" xfId="16087"/>
    <cellStyle name="Currency 19 7 5 5" xfId="16088"/>
    <cellStyle name="Currency 19 7 6" xfId="16089"/>
    <cellStyle name="Currency 19 7 6 2" xfId="16090"/>
    <cellStyle name="Currency 19 7 6 3" xfId="16091"/>
    <cellStyle name="Currency 19 7 7" xfId="16092"/>
    <cellStyle name="Currency 19 7 7 2" xfId="16093"/>
    <cellStyle name="Currency 19 7 7 3" xfId="16094"/>
    <cellStyle name="Currency 19 7 8" xfId="16095"/>
    <cellStyle name="Currency 19 7 9" xfId="16096"/>
    <cellStyle name="Currency 19 8" xfId="16097"/>
    <cellStyle name="Currency 19 8 2" xfId="16098"/>
    <cellStyle name="Currency 19 8 2 2" xfId="16099"/>
    <cellStyle name="Currency 19 8 2 3" xfId="16100"/>
    <cellStyle name="Currency 19 8 3" xfId="16101"/>
    <cellStyle name="Currency 19 8 3 2" xfId="16102"/>
    <cellStyle name="Currency 19 8 3 3" xfId="16103"/>
    <cellStyle name="Currency 19 8 4" xfId="16104"/>
    <cellStyle name="Currency 19 8 5" xfId="16105"/>
    <cellStyle name="Currency 19 9" xfId="16106"/>
    <cellStyle name="Currency 19 9 2" xfId="16107"/>
    <cellStyle name="Currency 19 9 2 2" xfId="16108"/>
    <cellStyle name="Currency 19 9 2 3" xfId="16109"/>
    <cellStyle name="Currency 19 9 3" xfId="16110"/>
    <cellStyle name="Currency 19 9 3 2" xfId="16111"/>
    <cellStyle name="Currency 19 9 3 3" xfId="16112"/>
    <cellStyle name="Currency 19 9 4" xfId="16113"/>
    <cellStyle name="Currency 19 9 5" xfId="16114"/>
    <cellStyle name="Currency 2" xfId="16115"/>
    <cellStyle name="Currency 2 10" xfId="16116"/>
    <cellStyle name="Currency 2 11" xfId="16117"/>
    <cellStyle name="Currency 2 12" xfId="16118"/>
    <cellStyle name="Currency 2 13" xfId="16119"/>
    <cellStyle name="Currency 2 14" xfId="16120"/>
    <cellStyle name="Currency 2 15" xfId="16121"/>
    <cellStyle name="Currency 2 16" xfId="16122"/>
    <cellStyle name="Currency 2 17" xfId="16123"/>
    <cellStyle name="Currency 2 18" xfId="16124"/>
    <cellStyle name="Currency 2 19" xfId="16125"/>
    <cellStyle name="Currency 2 2" xfId="16126"/>
    <cellStyle name="Currency 2 2 2" xfId="16127"/>
    <cellStyle name="Currency 2 2 2 2" xfId="16128"/>
    <cellStyle name="Currency 2 2 3" xfId="16129"/>
    <cellStyle name="Currency 2 2 4" xfId="16130"/>
    <cellStyle name="Currency 2 20" xfId="16131"/>
    <cellStyle name="Currency 2 21" xfId="16132"/>
    <cellStyle name="Currency 2 22" xfId="16133"/>
    <cellStyle name="Currency 2 23" xfId="16134"/>
    <cellStyle name="Currency 2 24" xfId="16135"/>
    <cellStyle name="Currency 2 25" xfId="16136"/>
    <cellStyle name="Currency 2 26" xfId="16137"/>
    <cellStyle name="Currency 2 27" xfId="16138"/>
    <cellStyle name="Currency 2 28" xfId="16139"/>
    <cellStyle name="Currency 2 29" xfId="16140"/>
    <cellStyle name="Currency 2 3" xfId="16141"/>
    <cellStyle name="Currency 2 3 2" xfId="16142"/>
    <cellStyle name="Currency 2 3 3" xfId="16143"/>
    <cellStyle name="Currency 2 30" xfId="16144"/>
    <cellStyle name="Currency 2 31" xfId="16145"/>
    <cellStyle name="Currency 2 32" xfId="16146"/>
    <cellStyle name="Currency 2 33" xfId="16147"/>
    <cellStyle name="Currency 2 34" xfId="16148"/>
    <cellStyle name="Currency 2 35" xfId="16149"/>
    <cellStyle name="Currency 2 36" xfId="16150"/>
    <cellStyle name="Currency 2 37" xfId="16151"/>
    <cellStyle name="Currency 2 38" xfId="16152"/>
    <cellStyle name="Currency 2 4" xfId="16153"/>
    <cellStyle name="Currency 2 4 2" xfId="16154"/>
    <cellStyle name="Currency 2 4 3" xfId="16155"/>
    <cellStyle name="Currency 2 5" xfId="16156"/>
    <cellStyle name="Currency 2 6" xfId="16157"/>
    <cellStyle name="Currency 2 7" xfId="16158"/>
    <cellStyle name="Currency 2 8" xfId="16159"/>
    <cellStyle name="Currency 2 9" xfId="16160"/>
    <cellStyle name="Currency 3" xfId="16161"/>
    <cellStyle name="Currency 3 2" xfId="16162"/>
    <cellStyle name="Currency 3 2 2" xfId="16163"/>
    <cellStyle name="Currency 3 2 3" xfId="16164"/>
    <cellStyle name="Currency 3 3" xfId="16165"/>
    <cellStyle name="Currency 3 3 2" xfId="16166"/>
    <cellStyle name="Currency 3 3 3" xfId="16167"/>
    <cellStyle name="Currency 3 4" xfId="16168"/>
    <cellStyle name="Currency 3 5" xfId="16169"/>
    <cellStyle name="Currency 3 5 2" xfId="16170"/>
    <cellStyle name="Currency 3 5 3" xfId="16171"/>
    <cellStyle name="Currency 3 6" xfId="16172"/>
    <cellStyle name="Currency 3 7" xfId="16173"/>
    <cellStyle name="Currency 4" xfId="16174"/>
    <cellStyle name="Currency 4 2" xfId="16175"/>
    <cellStyle name="Currency 4 2 2" xfId="16176"/>
    <cellStyle name="Currency 4 2 3" xfId="16177"/>
    <cellStyle name="Currency 4 2 4" xfId="16178"/>
    <cellStyle name="Currency 4 2 5" xfId="16179"/>
    <cellStyle name="Currency 4 2 6" xfId="16180"/>
    <cellStyle name="Currency 4 2 7" xfId="16181"/>
    <cellStyle name="Currency 4 2 8" xfId="16182"/>
    <cellStyle name="Currency 4 3" xfId="16183"/>
    <cellStyle name="Currency 4 4" xfId="16184"/>
    <cellStyle name="Currency 5" xfId="16185"/>
    <cellStyle name="Currency 5 2" xfId="16186"/>
    <cellStyle name="Currency 5 3" xfId="16187"/>
    <cellStyle name="Currency 6" xfId="16188"/>
    <cellStyle name="Currency 6 2" xfId="16189"/>
    <cellStyle name="Currency 6 3" xfId="16190"/>
    <cellStyle name="Currency 7" xfId="16191"/>
    <cellStyle name="Currency 7 2" xfId="16192"/>
    <cellStyle name="Currency 7 3" xfId="16193"/>
    <cellStyle name="Currency 8" xfId="16194"/>
    <cellStyle name="Currency 8 2" xfId="16195"/>
    <cellStyle name="Currency 8 3" xfId="16196"/>
    <cellStyle name="Currency0" xfId="16197"/>
    <cellStyle name="Date" xfId="16198"/>
    <cellStyle name="Explanatory Text 2" xfId="16199"/>
    <cellStyle name="Explanatory Text 2 2" xfId="16200"/>
    <cellStyle name="Explanatory Text 3" xfId="16201"/>
    <cellStyle name="Explanatory Text 4" xfId="16202"/>
    <cellStyle name="Explanatory Text 5" xfId="16203"/>
    <cellStyle name="Explanatory Text 6" xfId="16204"/>
    <cellStyle name="Fixed" xfId="16205"/>
    <cellStyle name="Good 2" xfId="16206"/>
    <cellStyle name="Good 2 2" xfId="16207"/>
    <cellStyle name="Good 3" xfId="16208"/>
    <cellStyle name="Good 4" xfId="16209"/>
    <cellStyle name="Good 5" xfId="16210"/>
    <cellStyle name="Good 6" xfId="16211"/>
    <cellStyle name="Header_DMH_Label" xfId="16212"/>
    <cellStyle name="Header1" xfId="16213"/>
    <cellStyle name="Header2" xfId="16214"/>
    <cellStyle name="Heading 1 2" xfId="16215"/>
    <cellStyle name="Heading 1 2 2" xfId="16216"/>
    <cellStyle name="Heading 1 3" xfId="16217"/>
    <cellStyle name="Heading 1 4" xfId="16218"/>
    <cellStyle name="Heading 1 5" xfId="16219"/>
    <cellStyle name="Heading 1 6" xfId="16220"/>
    <cellStyle name="Heading 2 2" xfId="16221"/>
    <cellStyle name="Heading 2 2 2" xfId="16222"/>
    <cellStyle name="Heading 2 3" xfId="16223"/>
    <cellStyle name="Heading 2 4" xfId="16224"/>
    <cellStyle name="Heading 2 5" xfId="16225"/>
    <cellStyle name="Heading 2 6" xfId="16226"/>
    <cellStyle name="Heading 3 2" xfId="16227"/>
    <cellStyle name="Heading 3 2 2" xfId="16228"/>
    <cellStyle name="Heading 3 3" xfId="16229"/>
    <cellStyle name="Heading 3 4" xfId="16230"/>
    <cellStyle name="Heading 3 5" xfId="16231"/>
    <cellStyle name="Heading 3 6" xfId="16232"/>
    <cellStyle name="Heading 4 2" xfId="16233"/>
    <cellStyle name="Heading 4 2 2" xfId="16234"/>
    <cellStyle name="Heading 4 3" xfId="16235"/>
    <cellStyle name="Heading 4 4" xfId="16236"/>
    <cellStyle name="Heading 4 5" xfId="16237"/>
    <cellStyle name="Heading 4 6" xfId="16238"/>
    <cellStyle name="Hyperlink" xfId="3" builtinId="8"/>
    <cellStyle name="Input 2" xfId="16239"/>
    <cellStyle name="Input 2 2" xfId="16240"/>
    <cellStyle name="Input 3" xfId="16241"/>
    <cellStyle name="Input 4" xfId="16242"/>
    <cellStyle name="Input 5" xfId="16243"/>
    <cellStyle name="Input 6" xfId="16244"/>
    <cellStyle name="Linked Cell 2" xfId="16245"/>
    <cellStyle name="Linked Cell 2 2" xfId="16246"/>
    <cellStyle name="Linked Cell 3" xfId="16247"/>
    <cellStyle name="Linked Cell 4" xfId="16248"/>
    <cellStyle name="Linked Cell 5" xfId="16249"/>
    <cellStyle name="Linked Cell 6" xfId="16250"/>
    <cellStyle name="Neutral 2" xfId="16251"/>
    <cellStyle name="Neutral 2 2" xfId="16252"/>
    <cellStyle name="Neutral 3" xfId="16253"/>
    <cellStyle name="Neutral 4" xfId="16254"/>
    <cellStyle name="Neutral 5" xfId="16255"/>
    <cellStyle name="Neutral 6" xfId="16256"/>
    <cellStyle name="Normal" xfId="0" builtinId="0"/>
    <cellStyle name="Normal 10" xfId="16257"/>
    <cellStyle name="Normal 10 10" xfId="16258"/>
    <cellStyle name="Normal 10 10 2" xfId="16259"/>
    <cellStyle name="Normal 10 11" xfId="16260"/>
    <cellStyle name="Normal 10 11 2" xfId="16261"/>
    <cellStyle name="Normal 10 12" xfId="16262"/>
    <cellStyle name="Normal 10 12 2" xfId="16263"/>
    <cellStyle name="Normal 10 13" xfId="16264"/>
    <cellStyle name="Normal 10 14" xfId="16265"/>
    <cellStyle name="Normal 10 15" xfId="16266"/>
    <cellStyle name="Normal 10 2" xfId="16267"/>
    <cellStyle name="Normal 10 2 2" xfId="16268"/>
    <cellStyle name="Normal 10 2 2 2" xfId="16269"/>
    <cellStyle name="Normal 10 2 2 2 2" xfId="16270"/>
    <cellStyle name="Normal 10 2 2 3" xfId="16271"/>
    <cellStyle name="Normal 10 2 2 3 2" xfId="16272"/>
    <cellStyle name="Normal 10 2 2 4" xfId="16273"/>
    <cellStyle name="Normal 10 2 3" xfId="16274"/>
    <cellStyle name="Normal 10 2 3 2" xfId="16275"/>
    <cellStyle name="Normal 10 2 4" xfId="16276"/>
    <cellStyle name="Normal 10 2 4 2" xfId="16277"/>
    <cellStyle name="Normal 10 2 5" xfId="16278"/>
    <cellStyle name="Normal 10 2 6" xfId="16279"/>
    <cellStyle name="Normal 10 3" xfId="16280"/>
    <cellStyle name="Normal 10 3 2" xfId="16281"/>
    <cellStyle name="Normal 10 3 2 2" xfId="16282"/>
    <cellStyle name="Normal 10 3 2 2 2" xfId="16283"/>
    <cellStyle name="Normal 10 3 2 3" xfId="16284"/>
    <cellStyle name="Normal 10 3 2 3 2" xfId="16285"/>
    <cellStyle name="Normal 10 3 2 4" xfId="16286"/>
    <cellStyle name="Normal 10 3 3" xfId="16287"/>
    <cellStyle name="Normal 10 3 3 2" xfId="16288"/>
    <cellStyle name="Normal 10 3 4" xfId="16289"/>
    <cellStyle name="Normal 10 3 4 2" xfId="16290"/>
    <cellStyle name="Normal 10 3 5" xfId="16291"/>
    <cellStyle name="Normal 10 4" xfId="16292"/>
    <cellStyle name="Normal 10 4 2" xfId="16293"/>
    <cellStyle name="Normal 10 4 2 2" xfId="16294"/>
    <cellStyle name="Normal 10 4 3" xfId="16295"/>
    <cellStyle name="Normal 10 4 3 2" xfId="16296"/>
    <cellStyle name="Normal 10 4 4" xfId="16297"/>
    <cellStyle name="Normal 10 5" xfId="16298"/>
    <cellStyle name="Normal 10 5 2" xfId="16299"/>
    <cellStyle name="Normal 10 5 2 2" xfId="16300"/>
    <cellStyle name="Normal 10 5 3" xfId="16301"/>
    <cellStyle name="Normal 10 5 3 2" xfId="16302"/>
    <cellStyle name="Normal 10 5 4" xfId="16303"/>
    <cellStyle name="Normal 10 6" xfId="16304"/>
    <cellStyle name="Normal 10 6 2" xfId="16305"/>
    <cellStyle name="Normal 10 7" xfId="16306"/>
    <cellStyle name="Normal 10 7 2" xfId="16307"/>
    <cellStyle name="Normal 10 8" xfId="16308"/>
    <cellStyle name="Normal 10 8 2" xfId="16309"/>
    <cellStyle name="Normal 10 9" xfId="16310"/>
    <cellStyle name="Normal 10 9 2" xfId="16311"/>
    <cellStyle name="Normal 11" xfId="16312"/>
    <cellStyle name="Normal 11 2" xfId="16313"/>
    <cellStyle name="Normal 11 2 2" xfId="16314"/>
    <cellStyle name="Normal 11 2 2 2" xfId="16315"/>
    <cellStyle name="Normal 11 2 3" xfId="16316"/>
    <cellStyle name="Normal 11 2 3 2" xfId="16317"/>
    <cellStyle name="Normal 11 2 4" xfId="16318"/>
    <cellStyle name="Normal 11 2 5" xfId="16319"/>
    <cellStyle name="Normal 11 3" xfId="16320"/>
    <cellStyle name="Normal 11 3 2" xfId="16321"/>
    <cellStyle name="Normal 11 4" xfId="16322"/>
    <cellStyle name="Normal 11 4 2" xfId="16323"/>
    <cellStyle name="Normal 11 5" xfId="16324"/>
    <cellStyle name="Normal 11 6" xfId="16325"/>
    <cellStyle name="Normal 12" xfId="16326"/>
    <cellStyle name="Normal 12 2" xfId="16327"/>
    <cellStyle name="Normal 12 3" xfId="16328"/>
    <cellStyle name="Normal 13" xfId="16329"/>
    <cellStyle name="Normal 13 2" xfId="16330"/>
    <cellStyle name="Normal 13 3" xfId="16331"/>
    <cellStyle name="Normal 13 4" xfId="16332"/>
    <cellStyle name="Normal 14" xfId="16333"/>
    <cellStyle name="Normal 15" xfId="16334"/>
    <cellStyle name="Normal 15 2" xfId="16335"/>
    <cellStyle name="Normal 16" xfId="16336"/>
    <cellStyle name="Normal 16 2" xfId="16337"/>
    <cellStyle name="Normal 16 3" xfId="16338"/>
    <cellStyle name="Normal 17" xfId="16339"/>
    <cellStyle name="Normal 17 2" xfId="16340"/>
    <cellStyle name="Normal 17 3" xfId="16341"/>
    <cellStyle name="Normal 18" xfId="16342"/>
    <cellStyle name="Normal 19" xfId="16343"/>
    <cellStyle name="Normal 2" xfId="16344"/>
    <cellStyle name="Normal 2 10" xfId="16345"/>
    <cellStyle name="Normal 2 10 10" xfId="16346"/>
    <cellStyle name="Normal 2 10 10 2" xfId="16347"/>
    <cellStyle name="Normal 2 10 11" xfId="16348"/>
    <cellStyle name="Normal 2 10 11 2" xfId="16349"/>
    <cellStyle name="Normal 2 10 12" xfId="16350"/>
    <cellStyle name="Normal 2 10 12 2" xfId="16351"/>
    <cellStyle name="Normal 2 10 13" xfId="16352"/>
    <cellStyle name="Normal 2 10 2" xfId="16353"/>
    <cellStyle name="Normal 2 10 2 2" xfId="16354"/>
    <cellStyle name="Normal 2 10 2 2 2" xfId="16355"/>
    <cellStyle name="Normal 2 10 2 2 2 2" xfId="16356"/>
    <cellStyle name="Normal 2 10 2 2 3" xfId="16357"/>
    <cellStyle name="Normal 2 10 2 2 3 2" xfId="16358"/>
    <cellStyle name="Normal 2 10 2 2 4" xfId="16359"/>
    <cellStyle name="Normal 2 10 2 3" xfId="16360"/>
    <cellStyle name="Normal 2 10 2 3 2" xfId="16361"/>
    <cellStyle name="Normal 2 10 2 4" xfId="16362"/>
    <cellStyle name="Normal 2 10 2 4 2" xfId="16363"/>
    <cellStyle name="Normal 2 10 2 5" xfId="16364"/>
    <cellStyle name="Normal 2 10 3" xfId="16365"/>
    <cellStyle name="Normal 2 10 3 2" xfId="16366"/>
    <cellStyle name="Normal 2 10 3 2 2" xfId="16367"/>
    <cellStyle name="Normal 2 10 3 2 2 2" xfId="16368"/>
    <cellStyle name="Normal 2 10 3 2 3" xfId="16369"/>
    <cellStyle name="Normal 2 10 3 2 3 2" xfId="16370"/>
    <cellStyle name="Normal 2 10 3 2 4" xfId="16371"/>
    <cellStyle name="Normal 2 10 3 3" xfId="16372"/>
    <cellStyle name="Normal 2 10 3 3 2" xfId="16373"/>
    <cellStyle name="Normal 2 10 3 4" xfId="16374"/>
    <cellStyle name="Normal 2 10 3 4 2" xfId="16375"/>
    <cellStyle name="Normal 2 10 3 5" xfId="16376"/>
    <cellStyle name="Normal 2 10 4" xfId="16377"/>
    <cellStyle name="Normal 2 10 4 2" xfId="16378"/>
    <cellStyle name="Normal 2 10 4 2 2" xfId="16379"/>
    <cellStyle name="Normal 2 10 4 3" xfId="16380"/>
    <cellStyle name="Normal 2 10 4 3 2" xfId="16381"/>
    <cellStyle name="Normal 2 10 4 4" xfId="16382"/>
    <cellStyle name="Normal 2 10 5" xfId="16383"/>
    <cellStyle name="Normal 2 10 5 2" xfId="16384"/>
    <cellStyle name="Normal 2 10 5 2 2" xfId="16385"/>
    <cellStyle name="Normal 2 10 5 3" xfId="16386"/>
    <cellStyle name="Normal 2 10 5 3 2" xfId="16387"/>
    <cellStyle name="Normal 2 10 5 4" xfId="16388"/>
    <cellStyle name="Normal 2 10 6" xfId="16389"/>
    <cellStyle name="Normal 2 10 6 2" xfId="16390"/>
    <cellStyle name="Normal 2 10 7" xfId="16391"/>
    <cellStyle name="Normal 2 10 7 2" xfId="16392"/>
    <cellStyle name="Normal 2 10 8" xfId="16393"/>
    <cellStyle name="Normal 2 10 8 2" xfId="16394"/>
    <cellStyle name="Normal 2 10 9" xfId="16395"/>
    <cellStyle name="Normal 2 10 9 2" xfId="16396"/>
    <cellStyle name="Normal 2 11" xfId="16397"/>
    <cellStyle name="Normal 2 11 2" xfId="16398"/>
    <cellStyle name="Normal 2 11 2 2" xfId="16399"/>
    <cellStyle name="Normal 2 11 2 2 2" xfId="16400"/>
    <cellStyle name="Normal 2 11 2 3" xfId="16401"/>
    <cellStyle name="Normal 2 11 2 3 2" xfId="16402"/>
    <cellStyle name="Normal 2 11 2 4" xfId="16403"/>
    <cellStyle name="Normal 2 11 3" xfId="16404"/>
    <cellStyle name="Normal 2 11 3 2" xfId="16405"/>
    <cellStyle name="Normal 2 11 4" xfId="16406"/>
    <cellStyle name="Normal 2 11 4 2" xfId="16407"/>
    <cellStyle name="Normal 2 11 5" xfId="16408"/>
    <cellStyle name="Normal 2 12" xfId="16409"/>
    <cellStyle name="Normal 2 12 2" xfId="16410"/>
    <cellStyle name="Normal 2 12 2 2" xfId="16411"/>
    <cellStyle name="Normal 2 12 2 2 2" xfId="16412"/>
    <cellStyle name="Normal 2 12 2 3" xfId="16413"/>
    <cellStyle name="Normal 2 12 2 3 2" xfId="16414"/>
    <cellStyle name="Normal 2 12 2 4" xfId="16415"/>
    <cellStyle name="Normal 2 12 3" xfId="16416"/>
    <cellStyle name="Normal 2 12 3 2" xfId="16417"/>
    <cellStyle name="Normal 2 12 4" xfId="16418"/>
    <cellStyle name="Normal 2 12 4 2" xfId="16419"/>
    <cellStyle name="Normal 2 12 5" xfId="16420"/>
    <cellStyle name="Normal 2 13" xfId="16421"/>
    <cellStyle name="Normal 2 13 2" xfId="16422"/>
    <cellStyle name="Normal 2 13 2 2" xfId="16423"/>
    <cellStyle name="Normal 2 13 3" xfId="16424"/>
    <cellStyle name="Normal 2 13 3 2" xfId="16425"/>
    <cellStyle name="Normal 2 13 4" xfId="16426"/>
    <cellStyle name="Normal 2 14" xfId="16427"/>
    <cellStyle name="Normal 2 14 2" xfId="16428"/>
    <cellStyle name="Normal 2 14 2 2" xfId="16429"/>
    <cellStyle name="Normal 2 14 3" xfId="16430"/>
    <cellStyle name="Normal 2 14 3 2" xfId="16431"/>
    <cellStyle name="Normal 2 14 4" xfId="16432"/>
    <cellStyle name="Normal 2 15" xfId="16433"/>
    <cellStyle name="Normal 2 15 2" xfId="16434"/>
    <cellStyle name="Normal 2 16" xfId="16435"/>
    <cellStyle name="Normal 2 16 2" xfId="16436"/>
    <cellStyle name="Normal 2 17" xfId="16437"/>
    <cellStyle name="Normal 2 17 2" xfId="16438"/>
    <cellStyle name="Normal 2 18" xfId="16439"/>
    <cellStyle name="Normal 2 18 2" xfId="16440"/>
    <cellStyle name="Normal 2 19" xfId="16441"/>
    <cellStyle name="Normal 2 19 2" xfId="16442"/>
    <cellStyle name="Normal 2 2" xfId="16443"/>
    <cellStyle name="Normal 2 2 10" xfId="16444"/>
    <cellStyle name="Normal 2 2 10 2" xfId="16445"/>
    <cellStyle name="Normal 2 2 11" xfId="16446"/>
    <cellStyle name="Normal 2 2 11 2" xfId="16447"/>
    <cellStyle name="Normal 2 2 12" xfId="16448"/>
    <cellStyle name="Normal 2 2 12 2" xfId="16449"/>
    <cellStyle name="Normal 2 2 13" xfId="16450"/>
    <cellStyle name="Normal 2 2 13 2" xfId="16451"/>
    <cellStyle name="Normal 2 2 14" xfId="16452"/>
    <cellStyle name="Normal 2 2 15" xfId="16453"/>
    <cellStyle name="Normal 2 2 16" xfId="5"/>
    <cellStyle name="Normal 2 2 2" xfId="16454"/>
    <cellStyle name="Normal 2 2 2 10" xfId="16455"/>
    <cellStyle name="Normal 2 2 2 10 2" xfId="16456"/>
    <cellStyle name="Normal 2 2 2 11" xfId="16457"/>
    <cellStyle name="Normal 2 2 2 11 2" xfId="16458"/>
    <cellStyle name="Normal 2 2 2 12" xfId="16459"/>
    <cellStyle name="Normal 2 2 2 12 2" xfId="16460"/>
    <cellStyle name="Normal 2 2 2 13" xfId="16461"/>
    <cellStyle name="Normal 2 2 2 2" xfId="16462"/>
    <cellStyle name="Normal 2 2 2 2 2" xfId="16463"/>
    <cellStyle name="Normal 2 2 2 2 2 2" xfId="16464"/>
    <cellStyle name="Normal 2 2 2 2 2 2 2" xfId="16465"/>
    <cellStyle name="Normal 2 2 2 2 2 3" xfId="16466"/>
    <cellStyle name="Normal 2 2 2 2 2 3 2" xfId="16467"/>
    <cellStyle name="Normal 2 2 2 2 2 4" xfId="16468"/>
    <cellStyle name="Normal 2 2 2 2 3" xfId="16469"/>
    <cellStyle name="Normal 2 2 2 2 3 2" xfId="16470"/>
    <cellStyle name="Normal 2 2 2 2 4" xfId="16471"/>
    <cellStyle name="Normal 2 2 2 2 4 2" xfId="16472"/>
    <cellStyle name="Normal 2 2 2 2 5" xfId="16473"/>
    <cellStyle name="Normal 2 2 2 3" xfId="16474"/>
    <cellStyle name="Normal 2 2 2 3 2" xfId="16475"/>
    <cellStyle name="Normal 2 2 2 3 2 2" xfId="16476"/>
    <cellStyle name="Normal 2 2 2 3 2 2 2" xfId="16477"/>
    <cellStyle name="Normal 2 2 2 3 2 3" xfId="16478"/>
    <cellStyle name="Normal 2 2 2 3 2 3 2" xfId="16479"/>
    <cellStyle name="Normal 2 2 2 3 2 4" xfId="16480"/>
    <cellStyle name="Normal 2 2 2 3 3" xfId="16481"/>
    <cellStyle name="Normal 2 2 2 3 3 2" xfId="16482"/>
    <cellStyle name="Normal 2 2 2 3 4" xfId="16483"/>
    <cellStyle name="Normal 2 2 2 3 4 2" xfId="16484"/>
    <cellStyle name="Normal 2 2 2 3 5" xfId="16485"/>
    <cellStyle name="Normal 2 2 2 4" xfId="16486"/>
    <cellStyle name="Normal 2 2 2 4 2" xfId="16487"/>
    <cellStyle name="Normal 2 2 2 4 2 2" xfId="16488"/>
    <cellStyle name="Normal 2 2 2 4 3" xfId="16489"/>
    <cellStyle name="Normal 2 2 2 4 3 2" xfId="16490"/>
    <cellStyle name="Normal 2 2 2 4 4" xfId="16491"/>
    <cellStyle name="Normal 2 2 2 5" xfId="16492"/>
    <cellStyle name="Normal 2 2 2 5 2" xfId="16493"/>
    <cellStyle name="Normal 2 2 2 5 2 2" xfId="16494"/>
    <cellStyle name="Normal 2 2 2 5 3" xfId="16495"/>
    <cellStyle name="Normal 2 2 2 5 3 2" xfId="16496"/>
    <cellStyle name="Normal 2 2 2 5 4" xfId="16497"/>
    <cellStyle name="Normal 2 2 2 6" xfId="16498"/>
    <cellStyle name="Normal 2 2 2 6 2" xfId="16499"/>
    <cellStyle name="Normal 2 2 2 7" xfId="16500"/>
    <cellStyle name="Normal 2 2 2 7 2" xfId="16501"/>
    <cellStyle name="Normal 2 2 2 8" xfId="16502"/>
    <cellStyle name="Normal 2 2 2 8 2" xfId="16503"/>
    <cellStyle name="Normal 2 2 2 9" xfId="16504"/>
    <cellStyle name="Normal 2 2 2 9 2" xfId="16505"/>
    <cellStyle name="Normal 2 2 3" xfId="16506"/>
    <cellStyle name="Normal 2 2 3 2" xfId="16507"/>
    <cellStyle name="Normal 2 2 3 2 2" xfId="16508"/>
    <cellStyle name="Normal 2 2 3 2 2 2" xfId="16509"/>
    <cellStyle name="Normal 2 2 3 2 3" xfId="16510"/>
    <cellStyle name="Normal 2 2 3 2 3 2" xfId="16511"/>
    <cellStyle name="Normal 2 2 3 2 4" xfId="16512"/>
    <cellStyle name="Normal 2 2 3 3" xfId="16513"/>
    <cellStyle name="Normal 2 2 3 3 2" xfId="16514"/>
    <cellStyle name="Normal 2 2 3 4" xfId="16515"/>
    <cellStyle name="Normal 2 2 3 4 2" xfId="16516"/>
    <cellStyle name="Normal 2 2 3 5" xfId="16517"/>
    <cellStyle name="Normal 2 2 4" xfId="16518"/>
    <cellStyle name="Normal 2 2 4 2" xfId="16519"/>
    <cellStyle name="Normal 2 2 4 2 2" xfId="16520"/>
    <cellStyle name="Normal 2 2 4 2 2 2" xfId="16521"/>
    <cellStyle name="Normal 2 2 4 2 3" xfId="16522"/>
    <cellStyle name="Normal 2 2 4 2 3 2" xfId="16523"/>
    <cellStyle name="Normal 2 2 4 2 4" xfId="16524"/>
    <cellStyle name="Normal 2 2 4 3" xfId="16525"/>
    <cellStyle name="Normal 2 2 4 3 2" xfId="16526"/>
    <cellStyle name="Normal 2 2 4 4" xfId="16527"/>
    <cellStyle name="Normal 2 2 4 4 2" xfId="16528"/>
    <cellStyle name="Normal 2 2 4 5" xfId="16529"/>
    <cellStyle name="Normal 2 2 5" xfId="16530"/>
    <cellStyle name="Normal 2 2 5 2" xfId="16531"/>
    <cellStyle name="Normal 2 2 5 2 2" xfId="16532"/>
    <cellStyle name="Normal 2 2 5 3" xfId="16533"/>
    <cellStyle name="Normal 2 2 5 3 2" xfId="16534"/>
    <cellStyle name="Normal 2 2 5 4" xfId="16535"/>
    <cellStyle name="Normal 2 2 6" xfId="16536"/>
    <cellStyle name="Normal 2 2 6 2" xfId="16537"/>
    <cellStyle name="Normal 2 2 6 2 2" xfId="16538"/>
    <cellStyle name="Normal 2 2 6 3" xfId="16539"/>
    <cellStyle name="Normal 2 2 6 3 2" xfId="16540"/>
    <cellStyle name="Normal 2 2 6 4" xfId="16541"/>
    <cellStyle name="Normal 2 2 7" xfId="16542"/>
    <cellStyle name="Normal 2 2 7 2" xfId="16543"/>
    <cellStyle name="Normal 2 2 8" xfId="16544"/>
    <cellStyle name="Normal 2 2 8 2" xfId="16545"/>
    <cellStyle name="Normal 2 2 9" xfId="16546"/>
    <cellStyle name="Normal 2 2 9 2" xfId="16547"/>
    <cellStyle name="Normal 2 20" xfId="16548"/>
    <cellStyle name="Normal 2 20 2" xfId="16549"/>
    <cellStyle name="Normal 2 21" xfId="16550"/>
    <cellStyle name="Normal 2 21 2" xfId="16551"/>
    <cellStyle name="Normal 2 22" xfId="16552"/>
    <cellStyle name="Normal 2 23" xfId="16553"/>
    <cellStyle name="Normal 2 24" xfId="16554"/>
    <cellStyle name="Normal 2 25" xfId="16555"/>
    <cellStyle name="Normal 2 26" xfId="16556"/>
    <cellStyle name="Normal 2 27" xfId="16557"/>
    <cellStyle name="Normal 2 28" xfId="16558"/>
    <cellStyle name="Normal 2 29" xfId="16559"/>
    <cellStyle name="Normal 2 3" xfId="16560"/>
    <cellStyle name="Normal 2 3 10" xfId="16561"/>
    <cellStyle name="Normal 2 3 10 2" xfId="16562"/>
    <cellStyle name="Normal 2 3 11" xfId="16563"/>
    <cellStyle name="Normal 2 3 11 2" xfId="16564"/>
    <cellStyle name="Normal 2 3 12" xfId="16565"/>
    <cellStyle name="Normal 2 3 12 2" xfId="16566"/>
    <cellStyle name="Normal 2 3 13" xfId="16567"/>
    <cellStyle name="Normal 2 3 13 2" xfId="16568"/>
    <cellStyle name="Normal 2 3 14" xfId="16569"/>
    <cellStyle name="Normal 2 3 15" xfId="16570"/>
    <cellStyle name="Normal 2 3 2" xfId="16571"/>
    <cellStyle name="Normal 2 3 2 10" xfId="16572"/>
    <cellStyle name="Normal 2 3 2 10 2" xfId="16573"/>
    <cellStyle name="Normal 2 3 2 11" xfId="16574"/>
    <cellStyle name="Normal 2 3 2 11 2" xfId="16575"/>
    <cellStyle name="Normal 2 3 2 12" xfId="16576"/>
    <cellStyle name="Normal 2 3 2 12 2" xfId="16577"/>
    <cellStyle name="Normal 2 3 2 13" xfId="16578"/>
    <cellStyle name="Normal 2 3 2 2" xfId="16579"/>
    <cellStyle name="Normal 2 3 2 2 2" xfId="16580"/>
    <cellStyle name="Normal 2 3 2 2 2 2" xfId="16581"/>
    <cellStyle name="Normal 2 3 2 2 2 2 2" xfId="16582"/>
    <cellStyle name="Normal 2 3 2 2 2 3" xfId="16583"/>
    <cellStyle name="Normal 2 3 2 2 2 3 2" xfId="16584"/>
    <cellStyle name="Normal 2 3 2 2 2 4" xfId="16585"/>
    <cellStyle name="Normal 2 3 2 2 3" xfId="16586"/>
    <cellStyle name="Normal 2 3 2 2 3 2" xfId="16587"/>
    <cellStyle name="Normal 2 3 2 2 4" xfId="16588"/>
    <cellStyle name="Normal 2 3 2 2 4 2" xfId="16589"/>
    <cellStyle name="Normal 2 3 2 2 5" xfId="16590"/>
    <cellStyle name="Normal 2 3 2 3" xfId="16591"/>
    <cellStyle name="Normal 2 3 2 3 2" xfId="16592"/>
    <cellStyle name="Normal 2 3 2 3 2 2" xfId="16593"/>
    <cellStyle name="Normal 2 3 2 3 2 2 2" xfId="16594"/>
    <cellStyle name="Normal 2 3 2 3 2 3" xfId="16595"/>
    <cellStyle name="Normal 2 3 2 3 2 3 2" xfId="16596"/>
    <cellStyle name="Normal 2 3 2 3 2 4" xfId="16597"/>
    <cellStyle name="Normal 2 3 2 3 3" xfId="16598"/>
    <cellStyle name="Normal 2 3 2 3 3 2" xfId="16599"/>
    <cellStyle name="Normal 2 3 2 3 4" xfId="16600"/>
    <cellStyle name="Normal 2 3 2 3 4 2" xfId="16601"/>
    <cellStyle name="Normal 2 3 2 3 5" xfId="16602"/>
    <cellStyle name="Normal 2 3 2 4" xfId="16603"/>
    <cellStyle name="Normal 2 3 2 4 2" xfId="16604"/>
    <cellStyle name="Normal 2 3 2 4 2 2" xfId="16605"/>
    <cellStyle name="Normal 2 3 2 4 3" xfId="16606"/>
    <cellStyle name="Normal 2 3 2 4 3 2" xfId="16607"/>
    <cellStyle name="Normal 2 3 2 4 4" xfId="16608"/>
    <cellStyle name="Normal 2 3 2 5" xfId="16609"/>
    <cellStyle name="Normal 2 3 2 5 2" xfId="16610"/>
    <cellStyle name="Normal 2 3 2 5 2 2" xfId="16611"/>
    <cellStyle name="Normal 2 3 2 5 3" xfId="16612"/>
    <cellStyle name="Normal 2 3 2 5 3 2" xfId="16613"/>
    <cellStyle name="Normal 2 3 2 5 4" xfId="16614"/>
    <cellStyle name="Normal 2 3 2 6" xfId="16615"/>
    <cellStyle name="Normal 2 3 2 6 2" xfId="16616"/>
    <cellStyle name="Normal 2 3 2 7" xfId="16617"/>
    <cellStyle name="Normal 2 3 2 7 2" xfId="16618"/>
    <cellStyle name="Normal 2 3 2 8" xfId="16619"/>
    <cellStyle name="Normal 2 3 2 8 2" xfId="16620"/>
    <cellStyle name="Normal 2 3 2 9" xfId="16621"/>
    <cellStyle name="Normal 2 3 2 9 2" xfId="16622"/>
    <cellStyle name="Normal 2 3 3" xfId="16623"/>
    <cellStyle name="Normal 2 3 3 2" xfId="16624"/>
    <cellStyle name="Normal 2 3 3 2 2" xfId="16625"/>
    <cellStyle name="Normal 2 3 3 2 2 2" xfId="16626"/>
    <cellStyle name="Normal 2 3 3 2 3" xfId="16627"/>
    <cellStyle name="Normal 2 3 3 2 3 2" xfId="16628"/>
    <cellStyle name="Normal 2 3 3 2 4" xfId="16629"/>
    <cellStyle name="Normal 2 3 3 3" xfId="16630"/>
    <cellStyle name="Normal 2 3 3 3 2" xfId="16631"/>
    <cellStyle name="Normal 2 3 3 4" xfId="16632"/>
    <cellStyle name="Normal 2 3 3 4 2" xfId="16633"/>
    <cellStyle name="Normal 2 3 3 5" xfId="16634"/>
    <cellStyle name="Normal 2 3 4" xfId="16635"/>
    <cellStyle name="Normal 2 3 4 2" xfId="16636"/>
    <cellStyle name="Normal 2 3 4 2 2" xfId="16637"/>
    <cellStyle name="Normal 2 3 4 2 2 2" xfId="16638"/>
    <cellStyle name="Normal 2 3 4 2 3" xfId="16639"/>
    <cellStyle name="Normal 2 3 4 2 3 2" xfId="16640"/>
    <cellStyle name="Normal 2 3 4 2 4" xfId="16641"/>
    <cellStyle name="Normal 2 3 4 3" xfId="16642"/>
    <cellStyle name="Normal 2 3 4 3 2" xfId="16643"/>
    <cellStyle name="Normal 2 3 4 4" xfId="16644"/>
    <cellStyle name="Normal 2 3 4 4 2" xfId="16645"/>
    <cellStyle name="Normal 2 3 4 5" xfId="16646"/>
    <cellStyle name="Normal 2 3 5" xfId="16647"/>
    <cellStyle name="Normal 2 3 5 2" xfId="16648"/>
    <cellStyle name="Normal 2 3 5 2 2" xfId="16649"/>
    <cellStyle name="Normal 2 3 5 3" xfId="16650"/>
    <cellStyle name="Normal 2 3 5 3 2" xfId="16651"/>
    <cellStyle name="Normal 2 3 5 4" xfId="16652"/>
    <cellStyle name="Normal 2 3 6" xfId="16653"/>
    <cellStyle name="Normal 2 3 6 2" xfId="16654"/>
    <cellStyle name="Normal 2 3 6 2 2" xfId="16655"/>
    <cellStyle name="Normal 2 3 6 3" xfId="16656"/>
    <cellStyle name="Normal 2 3 6 3 2" xfId="16657"/>
    <cellStyle name="Normal 2 3 6 4" xfId="16658"/>
    <cellStyle name="Normal 2 3 7" xfId="16659"/>
    <cellStyle name="Normal 2 3 7 2" xfId="16660"/>
    <cellStyle name="Normal 2 3 8" xfId="16661"/>
    <cellStyle name="Normal 2 3 8 2" xfId="16662"/>
    <cellStyle name="Normal 2 3 9" xfId="16663"/>
    <cellStyle name="Normal 2 3 9 2" xfId="16664"/>
    <cellStyle name="Normal 2 30" xfId="16665"/>
    <cellStyle name="Normal 2 31" xfId="16666"/>
    <cellStyle name="Normal 2 32" xfId="16667"/>
    <cellStyle name="Normal 2 33" xfId="16668"/>
    <cellStyle name="Normal 2 34" xfId="16669"/>
    <cellStyle name="Normal 2 35" xfId="16670"/>
    <cellStyle name="Normal 2 36" xfId="16671"/>
    <cellStyle name="Normal 2 37" xfId="16672"/>
    <cellStyle name="Normal 2 38" xfId="16673"/>
    <cellStyle name="Normal 2 39" xfId="16674"/>
    <cellStyle name="Normal 2 4" xfId="16675"/>
    <cellStyle name="Normal 2 4 10" xfId="16676"/>
    <cellStyle name="Normal 2 4 10 2" xfId="16677"/>
    <cellStyle name="Normal 2 4 11" xfId="16678"/>
    <cellStyle name="Normal 2 4 11 2" xfId="16679"/>
    <cellStyle name="Normal 2 4 12" xfId="16680"/>
    <cellStyle name="Normal 2 4 12 2" xfId="16681"/>
    <cellStyle name="Normal 2 4 13" xfId="16682"/>
    <cellStyle name="Normal 2 4 13 2" xfId="16683"/>
    <cellStyle name="Normal 2 4 14" xfId="16684"/>
    <cellStyle name="Normal 2 4 2" xfId="16685"/>
    <cellStyle name="Normal 2 4 2 10" xfId="16686"/>
    <cellStyle name="Normal 2 4 2 10 2" xfId="16687"/>
    <cellStyle name="Normal 2 4 2 11" xfId="16688"/>
    <cellStyle name="Normal 2 4 2 11 2" xfId="16689"/>
    <cellStyle name="Normal 2 4 2 12" xfId="16690"/>
    <cellStyle name="Normal 2 4 2 12 2" xfId="16691"/>
    <cellStyle name="Normal 2 4 2 13" xfId="16692"/>
    <cellStyle name="Normal 2 4 2 2" xfId="16693"/>
    <cellStyle name="Normal 2 4 2 2 2" xfId="16694"/>
    <cellStyle name="Normal 2 4 2 2 2 2" xfId="16695"/>
    <cellStyle name="Normal 2 4 2 2 2 2 2" xfId="16696"/>
    <cellStyle name="Normal 2 4 2 2 2 3" xfId="16697"/>
    <cellStyle name="Normal 2 4 2 2 2 3 2" xfId="16698"/>
    <cellStyle name="Normal 2 4 2 2 2 4" xfId="16699"/>
    <cellStyle name="Normal 2 4 2 2 3" xfId="16700"/>
    <cellStyle name="Normal 2 4 2 2 3 2" xfId="16701"/>
    <cellStyle name="Normal 2 4 2 2 4" xfId="16702"/>
    <cellStyle name="Normal 2 4 2 2 4 2" xfId="16703"/>
    <cellStyle name="Normal 2 4 2 2 5" xfId="16704"/>
    <cellStyle name="Normal 2 4 2 3" xfId="16705"/>
    <cellStyle name="Normal 2 4 2 3 2" xfId="16706"/>
    <cellStyle name="Normal 2 4 2 3 2 2" xfId="16707"/>
    <cellStyle name="Normal 2 4 2 3 2 2 2" xfId="16708"/>
    <cellStyle name="Normal 2 4 2 3 2 3" xfId="16709"/>
    <cellStyle name="Normal 2 4 2 3 2 3 2" xfId="16710"/>
    <cellStyle name="Normal 2 4 2 3 2 4" xfId="16711"/>
    <cellStyle name="Normal 2 4 2 3 3" xfId="16712"/>
    <cellStyle name="Normal 2 4 2 3 3 2" xfId="16713"/>
    <cellStyle name="Normal 2 4 2 3 4" xfId="16714"/>
    <cellStyle name="Normal 2 4 2 3 4 2" xfId="16715"/>
    <cellStyle name="Normal 2 4 2 3 5" xfId="16716"/>
    <cellStyle name="Normal 2 4 2 4" xfId="16717"/>
    <cellStyle name="Normal 2 4 2 4 2" xfId="16718"/>
    <cellStyle name="Normal 2 4 2 4 2 2" xfId="16719"/>
    <cellStyle name="Normal 2 4 2 4 3" xfId="16720"/>
    <cellStyle name="Normal 2 4 2 4 3 2" xfId="16721"/>
    <cellStyle name="Normal 2 4 2 4 4" xfId="16722"/>
    <cellStyle name="Normal 2 4 2 5" xfId="16723"/>
    <cellStyle name="Normal 2 4 2 5 2" xfId="16724"/>
    <cellStyle name="Normal 2 4 2 5 2 2" xfId="16725"/>
    <cellStyle name="Normal 2 4 2 5 3" xfId="16726"/>
    <cellStyle name="Normal 2 4 2 5 3 2" xfId="16727"/>
    <cellStyle name="Normal 2 4 2 5 4" xfId="16728"/>
    <cellStyle name="Normal 2 4 2 6" xfId="16729"/>
    <cellStyle name="Normal 2 4 2 6 2" xfId="16730"/>
    <cellStyle name="Normal 2 4 2 7" xfId="16731"/>
    <cellStyle name="Normal 2 4 2 7 2" xfId="16732"/>
    <cellStyle name="Normal 2 4 2 8" xfId="16733"/>
    <cellStyle name="Normal 2 4 2 8 2" xfId="16734"/>
    <cellStyle name="Normal 2 4 2 9" xfId="16735"/>
    <cellStyle name="Normal 2 4 2 9 2" xfId="16736"/>
    <cellStyle name="Normal 2 4 3" xfId="16737"/>
    <cellStyle name="Normal 2 4 3 2" xfId="16738"/>
    <cellStyle name="Normal 2 4 3 2 2" xfId="16739"/>
    <cellStyle name="Normal 2 4 3 2 2 2" xfId="16740"/>
    <cellStyle name="Normal 2 4 3 2 3" xfId="16741"/>
    <cellStyle name="Normal 2 4 3 2 3 2" xfId="16742"/>
    <cellStyle name="Normal 2 4 3 2 4" xfId="16743"/>
    <cellStyle name="Normal 2 4 3 3" xfId="16744"/>
    <cellStyle name="Normal 2 4 3 3 2" xfId="16745"/>
    <cellStyle name="Normal 2 4 3 4" xfId="16746"/>
    <cellStyle name="Normal 2 4 3 4 2" xfId="16747"/>
    <cellStyle name="Normal 2 4 3 5" xfId="16748"/>
    <cellStyle name="Normal 2 4 4" xfId="16749"/>
    <cellStyle name="Normal 2 4 4 2" xfId="16750"/>
    <cellStyle name="Normal 2 4 4 2 2" xfId="16751"/>
    <cellStyle name="Normal 2 4 4 2 2 2" xfId="16752"/>
    <cellStyle name="Normal 2 4 4 2 3" xfId="16753"/>
    <cellStyle name="Normal 2 4 4 2 3 2" xfId="16754"/>
    <cellStyle name="Normal 2 4 4 2 4" xfId="16755"/>
    <cellStyle name="Normal 2 4 4 3" xfId="16756"/>
    <cellStyle name="Normal 2 4 4 3 2" xfId="16757"/>
    <cellStyle name="Normal 2 4 4 4" xfId="16758"/>
    <cellStyle name="Normal 2 4 4 4 2" xfId="16759"/>
    <cellStyle name="Normal 2 4 4 5" xfId="16760"/>
    <cellStyle name="Normal 2 4 5" xfId="16761"/>
    <cellStyle name="Normal 2 4 5 2" xfId="16762"/>
    <cellStyle name="Normal 2 4 5 2 2" xfId="16763"/>
    <cellStyle name="Normal 2 4 5 3" xfId="16764"/>
    <cellStyle name="Normal 2 4 5 3 2" xfId="16765"/>
    <cellStyle name="Normal 2 4 5 4" xfId="16766"/>
    <cellStyle name="Normal 2 4 6" xfId="16767"/>
    <cellStyle name="Normal 2 4 6 2" xfId="16768"/>
    <cellStyle name="Normal 2 4 6 2 2" xfId="16769"/>
    <cellStyle name="Normal 2 4 6 3" xfId="16770"/>
    <cellStyle name="Normal 2 4 6 3 2" xfId="16771"/>
    <cellStyle name="Normal 2 4 6 4" xfId="16772"/>
    <cellStyle name="Normal 2 4 7" xfId="16773"/>
    <cellStyle name="Normal 2 4 7 2" xfId="16774"/>
    <cellStyle name="Normal 2 4 8" xfId="16775"/>
    <cellStyle name="Normal 2 4 8 2" xfId="16776"/>
    <cellStyle name="Normal 2 4 9" xfId="16777"/>
    <cellStyle name="Normal 2 4 9 2" xfId="16778"/>
    <cellStyle name="Normal 2 5" xfId="16779"/>
    <cellStyle name="Normal 2 5 10" xfId="16780"/>
    <cellStyle name="Normal 2 5 10 2" xfId="16781"/>
    <cellStyle name="Normal 2 5 11" xfId="16782"/>
    <cellStyle name="Normal 2 5 11 2" xfId="16783"/>
    <cellStyle name="Normal 2 5 12" xfId="16784"/>
    <cellStyle name="Normal 2 5 12 2" xfId="16785"/>
    <cellStyle name="Normal 2 5 13" xfId="16786"/>
    <cellStyle name="Normal 2 5 13 2" xfId="16787"/>
    <cellStyle name="Normal 2 5 14" xfId="16788"/>
    <cellStyle name="Normal 2 5 2" xfId="16789"/>
    <cellStyle name="Normal 2 5 2 10" xfId="16790"/>
    <cellStyle name="Normal 2 5 2 10 2" xfId="16791"/>
    <cellStyle name="Normal 2 5 2 11" xfId="16792"/>
    <cellStyle name="Normal 2 5 2 11 2" xfId="16793"/>
    <cellStyle name="Normal 2 5 2 12" xfId="16794"/>
    <cellStyle name="Normal 2 5 2 12 2" xfId="16795"/>
    <cellStyle name="Normal 2 5 2 13" xfId="16796"/>
    <cellStyle name="Normal 2 5 2 2" xfId="16797"/>
    <cellStyle name="Normal 2 5 2 2 2" xfId="16798"/>
    <cellStyle name="Normal 2 5 2 2 2 2" xfId="16799"/>
    <cellStyle name="Normal 2 5 2 2 2 2 2" xfId="16800"/>
    <cellStyle name="Normal 2 5 2 2 2 3" xfId="16801"/>
    <cellStyle name="Normal 2 5 2 2 2 3 2" xfId="16802"/>
    <cellStyle name="Normal 2 5 2 2 2 4" xfId="16803"/>
    <cellStyle name="Normal 2 5 2 2 3" xfId="16804"/>
    <cellStyle name="Normal 2 5 2 2 3 2" xfId="16805"/>
    <cellStyle name="Normal 2 5 2 2 4" xfId="16806"/>
    <cellStyle name="Normal 2 5 2 2 4 2" xfId="16807"/>
    <cellStyle name="Normal 2 5 2 2 5" xfId="16808"/>
    <cellStyle name="Normal 2 5 2 3" xfId="16809"/>
    <cellStyle name="Normal 2 5 2 3 2" xfId="16810"/>
    <cellStyle name="Normal 2 5 2 3 2 2" xfId="16811"/>
    <cellStyle name="Normal 2 5 2 3 2 2 2" xfId="16812"/>
    <cellStyle name="Normal 2 5 2 3 2 3" xfId="16813"/>
    <cellStyle name="Normal 2 5 2 3 2 3 2" xfId="16814"/>
    <cellStyle name="Normal 2 5 2 3 2 4" xfId="16815"/>
    <cellStyle name="Normal 2 5 2 3 3" xfId="16816"/>
    <cellStyle name="Normal 2 5 2 3 3 2" xfId="16817"/>
    <cellStyle name="Normal 2 5 2 3 4" xfId="16818"/>
    <cellStyle name="Normal 2 5 2 3 4 2" xfId="16819"/>
    <cellStyle name="Normal 2 5 2 3 5" xfId="16820"/>
    <cellStyle name="Normal 2 5 2 4" xfId="16821"/>
    <cellStyle name="Normal 2 5 2 4 2" xfId="16822"/>
    <cellStyle name="Normal 2 5 2 4 2 2" xfId="16823"/>
    <cellStyle name="Normal 2 5 2 4 3" xfId="16824"/>
    <cellStyle name="Normal 2 5 2 4 3 2" xfId="16825"/>
    <cellStyle name="Normal 2 5 2 4 4" xfId="16826"/>
    <cellStyle name="Normal 2 5 2 5" xfId="16827"/>
    <cellStyle name="Normal 2 5 2 5 2" xfId="16828"/>
    <cellStyle name="Normal 2 5 2 5 2 2" xfId="16829"/>
    <cellStyle name="Normal 2 5 2 5 3" xfId="16830"/>
    <cellStyle name="Normal 2 5 2 5 3 2" xfId="16831"/>
    <cellStyle name="Normal 2 5 2 5 4" xfId="16832"/>
    <cellStyle name="Normal 2 5 2 6" xfId="16833"/>
    <cellStyle name="Normal 2 5 2 6 2" xfId="16834"/>
    <cellStyle name="Normal 2 5 2 7" xfId="16835"/>
    <cellStyle name="Normal 2 5 2 7 2" xfId="16836"/>
    <cellStyle name="Normal 2 5 2 8" xfId="16837"/>
    <cellStyle name="Normal 2 5 2 8 2" xfId="16838"/>
    <cellStyle name="Normal 2 5 2 9" xfId="16839"/>
    <cellStyle name="Normal 2 5 2 9 2" xfId="16840"/>
    <cellStyle name="Normal 2 5 3" xfId="16841"/>
    <cellStyle name="Normal 2 5 3 2" xfId="16842"/>
    <cellStyle name="Normal 2 5 3 2 2" xfId="16843"/>
    <cellStyle name="Normal 2 5 3 2 2 2" xfId="16844"/>
    <cellStyle name="Normal 2 5 3 2 3" xfId="16845"/>
    <cellStyle name="Normal 2 5 3 2 3 2" xfId="16846"/>
    <cellStyle name="Normal 2 5 3 2 4" xfId="16847"/>
    <cellStyle name="Normal 2 5 3 3" xfId="16848"/>
    <cellStyle name="Normal 2 5 3 3 2" xfId="16849"/>
    <cellStyle name="Normal 2 5 3 4" xfId="16850"/>
    <cellStyle name="Normal 2 5 3 4 2" xfId="16851"/>
    <cellStyle name="Normal 2 5 3 5" xfId="16852"/>
    <cellStyle name="Normal 2 5 4" xfId="16853"/>
    <cellStyle name="Normal 2 5 4 2" xfId="16854"/>
    <cellStyle name="Normal 2 5 4 2 2" xfId="16855"/>
    <cellStyle name="Normal 2 5 4 2 2 2" xfId="16856"/>
    <cellStyle name="Normal 2 5 4 2 3" xfId="16857"/>
    <cellStyle name="Normal 2 5 4 2 3 2" xfId="16858"/>
    <cellStyle name="Normal 2 5 4 2 4" xfId="16859"/>
    <cellStyle name="Normal 2 5 4 3" xfId="16860"/>
    <cellStyle name="Normal 2 5 4 3 2" xfId="16861"/>
    <cellStyle name="Normal 2 5 4 4" xfId="16862"/>
    <cellStyle name="Normal 2 5 4 4 2" xfId="16863"/>
    <cellStyle name="Normal 2 5 4 5" xfId="16864"/>
    <cellStyle name="Normal 2 5 5" xfId="16865"/>
    <cellStyle name="Normal 2 5 5 2" xfId="16866"/>
    <cellStyle name="Normal 2 5 5 2 2" xfId="16867"/>
    <cellStyle name="Normal 2 5 5 3" xfId="16868"/>
    <cellStyle name="Normal 2 5 5 3 2" xfId="16869"/>
    <cellStyle name="Normal 2 5 5 4" xfId="16870"/>
    <cellStyle name="Normal 2 5 6" xfId="16871"/>
    <cellStyle name="Normal 2 5 6 2" xfId="16872"/>
    <cellStyle name="Normal 2 5 6 2 2" xfId="16873"/>
    <cellStyle name="Normal 2 5 6 3" xfId="16874"/>
    <cellStyle name="Normal 2 5 6 3 2" xfId="16875"/>
    <cellStyle name="Normal 2 5 6 4" xfId="16876"/>
    <cellStyle name="Normal 2 5 7" xfId="16877"/>
    <cellStyle name="Normal 2 5 7 2" xfId="16878"/>
    <cellStyle name="Normal 2 5 8" xfId="16879"/>
    <cellStyle name="Normal 2 5 8 2" xfId="16880"/>
    <cellStyle name="Normal 2 5 9" xfId="16881"/>
    <cellStyle name="Normal 2 5 9 2" xfId="16882"/>
    <cellStyle name="Normal 2 6" xfId="16883"/>
    <cellStyle name="Normal 2 6 10" xfId="16884"/>
    <cellStyle name="Normal 2 6 10 2" xfId="16885"/>
    <cellStyle name="Normal 2 6 11" xfId="16886"/>
    <cellStyle name="Normal 2 6 11 2" xfId="16887"/>
    <cellStyle name="Normal 2 6 12" xfId="16888"/>
    <cellStyle name="Normal 2 6 12 2" xfId="16889"/>
    <cellStyle name="Normal 2 6 13" xfId="16890"/>
    <cellStyle name="Normal 2 6 13 2" xfId="16891"/>
    <cellStyle name="Normal 2 6 14" xfId="16892"/>
    <cellStyle name="Normal 2 6 2" xfId="16893"/>
    <cellStyle name="Normal 2 6 2 10" xfId="16894"/>
    <cellStyle name="Normal 2 6 2 10 2" xfId="16895"/>
    <cellStyle name="Normal 2 6 2 11" xfId="16896"/>
    <cellStyle name="Normal 2 6 2 11 2" xfId="16897"/>
    <cellStyle name="Normal 2 6 2 12" xfId="16898"/>
    <cellStyle name="Normal 2 6 2 12 2" xfId="16899"/>
    <cellStyle name="Normal 2 6 2 13" xfId="16900"/>
    <cellStyle name="Normal 2 6 2 2" xfId="16901"/>
    <cellStyle name="Normal 2 6 2 2 2" xfId="16902"/>
    <cellStyle name="Normal 2 6 2 2 2 2" xfId="16903"/>
    <cellStyle name="Normal 2 6 2 2 2 2 2" xfId="16904"/>
    <cellStyle name="Normal 2 6 2 2 2 3" xfId="16905"/>
    <cellStyle name="Normal 2 6 2 2 2 3 2" xfId="16906"/>
    <cellStyle name="Normal 2 6 2 2 2 4" xfId="16907"/>
    <cellStyle name="Normal 2 6 2 2 3" xfId="16908"/>
    <cellStyle name="Normal 2 6 2 2 3 2" xfId="16909"/>
    <cellStyle name="Normal 2 6 2 2 4" xfId="16910"/>
    <cellStyle name="Normal 2 6 2 2 4 2" xfId="16911"/>
    <cellStyle name="Normal 2 6 2 2 5" xfId="16912"/>
    <cellStyle name="Normal 2 6 2 3" xfId="16913"/>
    <cellStyle name="Normal 2 6 2 3 2" xfId="16914"/>
    <cellStyle name="Normal 2 6 2 3 2 2" xfId="16915"/>
    <cellStyle name="Normal 2 6 2 3 2 2 2" xfId="16916"/>
    <cellStyle name="Normal 2 6 2 3 2 3" xfId="16917"/>
    <cellStyle name="Normal 2 6 2 3 2 3 2" xfId="16918"/>
    <cellStyle name="Normal 2 6 2 3 2 4" xfId="16919"/>
    <cellStyle name="Normal 2 6 2 3 3" xfId="16920"/>
    <cellStyle name="Normal 2 6 2 3 3 2" xfId="16921"/>
    <cellStyle name="Normal 2 6 2 3 4" xfId="16922"/>
    <cellStyle name="Normal 2 6 2 3 4 2" xfId="16923"/>
    <cellStyle name="Normal 2 6 2 3 5" xfId="16924"/>
    <cellStyle name="Normal 2 6 2 4" xfId="16925"/>
    <cellStyle name="Normal 2 6 2 4 2" xfId="16926"/>
    <cellStyle name="Normal 2 6 2 4 2 2" xfId="16927"/>
    <cellStyle name="Normal 2 6 2 4 3" xfId="16928"/>
    <cellStyle name="Normal 2 6 2 4 3 2" xfId="16929"/>
    <cellStyle name="Normal 2 6 2 4 4" xfId="16930"/>
    <cellStyle name="Normal 2 6 2 5" xfId="16931"/>
    <cellStyle name="Normal 2 6 2 5 2" xfId="16932"/>
    <cellStyle name="Normal 2 6 2 5 2 2" xfId="16933"/>
    <cellStyle name="Normal 2 6 2 5 3" xfId="16934"/>
    <cellStyle name="Normal 2 6 2 5 3 2" xfId="16935"/>
    <cellStyle name="Normal 2 6 2 5 4" xfId="16936"/>
    <cellStyle name="Normal 2 6 2 6" xfId="16937"/>
    <cellStyle name="Normal 2 6 2 6 2" xfId="16938"/>
    <cellStyle name="Normal 2 6 2 7" xfId="16939"/>
    <cellStyle name="Normal 2 6 2 7 2" xfId="16940"/>
    <cellStyle name="Normal 2 6 2 8" xfId="16941"/>
    <cellStyle name="Normal 2 6 2 8 2" xfId="16942"/>
    <cellStyle name="Normal 2 6 2 9" xfId="16943"/>
    <cellStyle name="Normal 2 6 2 9 2" xfId="16944"/>
    <cellStyle name="Normal 2 6 3" xfId="16945"/>
    <cellStyle name="Normal 2 6 3 2" xfId="16946"/>
    <cellStyle name="Normal 2 6 3 2 2" xfId="16947"/>
    <cellStyle name="Normal 2 6 3 2 2 2" xfId="16948"/>
    <cellStyle name="Normal 2 6 3 2 3" xfId="16949"/>
    <cellStyle name="Normal 2 6 3 2 3 2" xfId="16950"/>
    <cellStyle name="Normal 2 6 3 2 4" xfId="16951"/>
    <cellStyle name="Normal 2 6 3 3" xfId="16952"/>
    <cellStyle name="Normal 2 6 3 3 2" xfId="16953"/>
    <cellStyle name="Normal 2 6 3 4" xfId="16954"/>
    <cellStyle name="Normal 2 6 3 4 2" xfId="16955"/>
    <cellStyle name="Normal 2 6 3 5" xfId="16956"/>
    <cellStyle name="Normal 2 6 4" xfId="16957"/>
    <cellStyle name="Normal 2 6 4 2" xfId="16958"/>
    <cellStyle name="Normal 2 6 4 2 2" xfId="16959"/>
    <cellStyle name="Normal 2 6 4 2 2 2" xfId="16960"/>
    <cellStyle name="Normal 2 6 4 2 3" xfId="16961"/>
    <cellStyle name="Normal 2 6 4 2 3 2" xfId="16962"/>
    <cellStyle name="Normal 2 6 4 2 4" xfId="16963"/>
    <cellStyle name="Normal 2 6 4 3" xfId="16964"/>
    <cellStyle name="Normal 2 6 4 3 2" xfId="16965"/>
    <cellStyle name="Normal 2 6 4 4" xfId="16966"/>
    <cellStyle name="Normal 2 6 4 4 2" xfId="16967"/>
    <cellStyle name="Normal 2 6 4 5" xfId="16968"/>
    <cellStyle name="Normal 2 6 5" xfId="16969"/>
    <cellStyle name="Normal 2 6 5 2" xfId="16970"/>
    <cellStyle name="Normal 2 6 5 2 2" xfId="16971"/>
    <cellStyle name="Normal 2 6 5 3" xfId="16972"/>
    <cellStyle name="Normal 2 6 5 3 2" xfId="16973"/>
    <cellStyle name="Normal 2 6 5 4" xfId="16974"/>
    <cellStyle name="Normal 2 6 6" xfId="16975"/>
    <cellStyle name="Normal 2 6 6 2" xfId="16976"/>
    <cellStyle name="Normal 2 6 6 2 2" xfId="16977"/>
    <cellStyle name="Normal 2 6 6 3" xfId="16978"/>
    <cellStyle name="Normal 2 6 6 3 2" xfId="16979"/>
    <cellStyle name="Normal 2 6 6 4" xfId="16980"/>
    <cellStyle name="Normal 2 6 7" xfId="16981"/>
    <cellStyle name="Normal 2 6 7 2" xfId="16982"/>
    <cellStyle name="Normal 2 6 8" xfId="16983"/>
    <cellStyle name="Normal 2 6 8 2" xfId="16984"/>
    <cellStyle name="Normal 2 6 9" xfId="16985"/>
    <cellStyle name="Normal 2 6 9 2" xfId="16986"/>
    <cellStyle name="Normal 2 7" xfId="16987"/>
    <cellStyle name="Normal 2 7 10" xfId="16988"/>
    <cellStyle name="Normal 2 7 10 2" xfId="16989"/>
    <cellStyle name="Normal 2 7 11" xfId="16990"/>
    <cellStyle name="Normal 2 7 11 2" xfId="16991"/>
    <cellStyle name="Normal 2 7 12" xfId="16992"/>
    <cellStyle name="Normal 2 7 12 2" xfId="16993"/>
    <cellStyle name="Normal 2 7 13" xfId="16994"/>
    <cellStyle name="Normal 2 7 13 2" xfId="16995"/>
    <cellStyle name="Normal 2 7 14" xfId="16996"/>
    <cellStyle name="Normal 2 7 2" xfId="16997"/>
    <cellStyle name="Normal 2 7 2 10" xfId="16998"/>
    <cellStyle name="Normal 2 7 2 10 2" xfId="16999"/>
    <cellStyle name="Normal 2 7 2 11" xfId="17000"/>
    <cellStyle name="Normal 2 7 2 11 2" xfId="17001"/>
    <cellStyle name="Normal 2 7 2 12" xfId="17002"/>
    <cellStyle name="Normal 2 7 2 12 2" xfId="17003"/>
    <cellStyle name="Normal 2 7 2 13" xfId="17004"/>
    <cellStyle name="Normal 2 7 2 2" xfId="17005"/>
    <cellStyle name="Normal 2 7 2 2 2" xfId="17006"/>
    <cellStyle name="Normal 2 7 2 2 2 2" xfId="17007"/>
    <cellStyle name="Normal 2 7 2 2 2 2 2" xfId="17008"/>
    <cellStyle name="Normal 2 7 2 2 2 3" xfId="17009"/>
    <cellStyle name="Normal 2 7 2 2 2 3 2" xfId="17010"/>
    <cellStyle name="Normal 2 7 2 2 2 4" xfId="17011"/>
    <cellStyle name="Normal 2 7 2 2 3" xfId="17012"/>
    <cellStyle name="Normal 2 7 2 2 3 2" xfId="17013"/>
    <cellStyle name="Normal 2 7 2 2 4" xfId="17014"/>
    <cellStyle name="Normal 2 7 2 2 4 2" xfId="17015"/>
    <cellStyle name="Normal 2 7 2 2 5" xfId="17016"/>
    <cellStyle name="Normal 2 7 2 3" xfId="17017"/>
    <cellStyle name="Normal 2 7 2 3 2" xfId="17018"/>
    <cellStyle name="Normal 2 7 2 3 2 2" xfId="17019"/>
    <cellStyle name="Normal 2 7 2 3 2 2 2" xfId="17020"/>
    <cellStyle name="Normal 2 7 2 3 2 3" xfId="17021"/>
    <cellStyle name="Normal 2 7 2 3 2 3 2" xfId="17022"/>
    <cellStyle name="Normal 2 7 2 3 2 4" xfId="17023"/>
    <cellStyle name="Normal 2 7 2 3 3" xfId="17024"/>
    <cellStyle name="Normal 2 7 2 3 3 2" xfId="17025"/>
    <cellStyle name="Normal 2 7 2 3 4" xfId="17026"/>
    <cellStyle name="Normal 2 7 2 3 4 2" xfId="17027"/>
    <cellStyle name="Normal 2 7 2 3 5" xfId="17028"/>
    <cellStyle name="Normal 2 7 2 4" xfId="17029"/>
    <cellStyle name="Normal 2 7 2 4 2" xfId="17030"/>
    <cellStyle name="Normal 2 7 2 4 2 2" xfId="17031"/>
    <cellStyle name="Normal 2 7 2 4 3" xfId="17032"/>
    <cellStyle name="Normal 2 7 2 4 3 2" xfId="17033"/>
    <cellStyle name="Normal 2 7 2 4 4" xfId="17034"/>
    <cellStyle name="Normal 2 7 2 5" xfId="17035"/>
    <cellStyle name="Normal 2 7 2 5 2" xfId="17036"/>
    <cellStyle name="Normal 2 7 2 5 2 2" xfId="17037"/>
    <cellStyle name="Normal 2 7 2 5 3" xfId="17038"/>
    <cellStyle name="Normal 2 7 2 5 3 2" xfId="17039"/>
    <cellStyle name="Normal 2 7 2 5 4" xfId="17040"/>
    <cellStyle name="Normal 2 7 2 6" xfId="17041"/>
    <cellStyle name="Normal 2 7 2 6 2" xfId="17042"/>
    <cellStyle name="Normal 2 7 2 7" xfId="17043"/>
    <cellStyle name="Normal 2 7 2 7 2" xfId="17044"/>
    <cellStyle name="Normal 2 7 2 8" xfId="17045"/>
    <cellStyle name="Normal 2 7 2 8 2" xfId="17046"/>
    <cellStyle name="Normal 2 7 2 9" xfId="17047"/>
    <cellStyle name="Normal 2 7 2 9 2" xfId="17048"/>
    <cellStyle name="Normal 2 7 3" xfId="17049"/>
    <cellStyle name="Normal 2 7 3 2" xfId="17050"/>
    <cellStyle name="Normal 2 7 3 2 2" xfId="17051"/>
    <cellStyle name="Normal 2 7 3 2 2 2" xfId="17052"/>
    <cellStyle name="Normal 2 7 3 2 3" xfId="17053"/>
    <cellStyle name="Normal 2 7 3 2 3 2" xfId="17054"/>
    <cellStyle name="Normal 2 7 3 2 4" xfId="17055"/>
    <cellStyle name="Normal 2 7 3 3" xfId="17056"/>
    <cellStyle name="Normal 2 7 3 3 2" xfId="17057"/>
    <cellStyle name="Normal 2 7 3 4" xfId="17058"/>
    <cellStyle name="Normal 2 7 3 4 2" xfId="17059"/>
    <cellStyle name="Normal 2 7 3 5" xfId="17060"/>
    <cellStyle name="Normal 2 7 4" xfId="17061"/>
    <cellStyle name="Normal 2 7 4 2" xfId="17062"/>
    <cellStyle name="Normal 2 7 4 2 2" xfId="17063"/>
    <cellStyle name="Normal 2 7 4 2 2 2" xfId="17064"/>
    <cellStyle name="Normal 2 7 4 2 3" xfId="17065"/>
    <cellStyle name="Normal 2 7 4 2 3 2" xfId="17066"/>
    <cellStyle name="Normal 2 7 4 2 4" xfId="17067"/>
    <cellStyle name="Normal 2 7 4 3" xfId="17068"/>
    <cellStyle name="Normal 2 7 4 3 2" xfId="17069"/>
    <cellStyle name="Normal 2 7 4 4" xfId="17070"/>
    <cellStyle name="Normal 2 7 4 4 2" xfId="17071"/>
    <cellStyle name="Normal 2 7 4 5" xfId="17072"/>
    <cellStyle name="Normal 2 7 5" xfId="17073"/>
    <cellStyle name="Normal 2 7 5 2" xfId="17074"/>
    <cellStyle name="Normal 2 7 5 2 2" xfId="17075"/>
    <cellStyle name="Normal 2 7 5 3" xfId="17076"/>
    <cellStyle name="Normal 2 7 5 3 2" xfId="17077"/>
    <cellStyle name="Normal 2 7 5 4" xfId="17078"/>
    <cellStyle name="Normal 2 7 6" xfId="17079"/>
    <cellStyle name="Normal 2 7 6 2" xfId="17080"/>
    <cellStyle name="Normal 2 7 6 2 2" xfId="17081"/>
    <cellStyle name="Normal 2 7 6 3" xfId="17082"/>
    <cellStyle name="Normal 2 7 6 3 2" xfId="17083"/>
    <cellStyle name="Normal 2 7 6 4" xfId="17084"/>
    <cellStyle name="Normal 2 7 7" xfId="17085"/>
    <cellStyle name="Normal 2 7 7 2" xfId="17086"/>
    <cellStyle name="Normal 2 7 8" xfId="17087"/>
    <cellStyle name="Normal 2 7 8 2" xfId="17088"/>
    <cellStyle name="Normal 2 7 9" xfId="17089"/>
    <cellStyle name="Normal 2 7 9 2" xfId="17090"/>
    <cellStyle name="Normal 2 8" xfId="17091"/>
    <cellStyle name="Normal 2 8 2" xfId="17092"/>
    <cellStyle name="Normal 2 8 2 10" xfId="17093"/>
    <cellStyle name="Normal 2 8 2 10 2" xfId="17094"/>
    <cellStyle name="Normal 2 8 2 10 2 2" xfId="17095"/>
    <cellStyle name="Normal 2 8 2 10 2 3" xfId="17096"/>
    <cellStyle name="Normal 2 8 2 10 3" xfId="17097"/>
    <cellStyle name="Normal 2 8 2 10 3 2" xfId="17098"/>
    <cellStyle name="Normal 2 8 2 10 3 3" xfId="17099"/>
    <cellStyle name="Normal 2 8 2 10 4" xfId="17100"/>
    <cellStyle name="Normal 2 8 2 10 5" xfId="17101"/>
    <cellStyle name="Normal 2 8 2 11" xfId="17102"/>
    <cellStyle name="Normal 2 8 2 11 2" xfId="17103"/>
    <cellStyle name="Normal 2 8 2 11 2 2" xfId="17104"/>
    <cellStyle name="Normal 2 8 2 11 2 3" xfId="17105"/>
    <cellStyle name="Normal 2 8 2 11 3" xfId="17106"/>
    <cellStyle name="Normal 2 8 2 11 3 2" xfId="17107"/>
    <cellStyle name="Normal 2 8 2 11 3 3" xfId="17108"/>
    <cellStyle name="Normal 2 8 2 11 4" xfId="17109"/>
    <cellStyle name="Normal 2 8 2 11 5" xfId="17110"/>
    <cellStyle name="Normal 2 8 2 12" xfId="17111"/>
    <cellStyle name="Normal 2 8 2 12 2" xfId="17112"/>
    <cellStyle name="Normal 2 8 2 12 3" xfId="17113"/>
    <cellStyle name="Normal 2 8 2 13" xfId="17114"/>
    <cellStyle name="Normal 2 8 2 13 2" xfId="17115"/>
    <cellStyle name="Normal 2 8 2 13 3" xfId="17116"/>
    <cellStyle name="Normal 2 8 2 14" xfId="17117"/>
    <cellStyle name="Normal 2 8 2 14 2" xfId="17118"/>
    <cellStyle name="Normal 2 8 2 14 3" xfId="17119"/>
    <cellStyle name="Normal 2 8 2 15" xfId="17120"/>
    <cellStyle name="Normal 2 8 2 16" xfId="17121"/>
    <cellStyle name="Normal 2 8 2 2" xfId="17122"/>
    <cellStyle name="Normal 2 8 2 2 2" xfId="17123"/>
    <cellStyle name="Normal 2 8 2 2 2 2" xfId="17124"/>
    <cellStyle name="Normal 2 8 2 2 2 2 2" xfId="17125"/>
    <cellStyle name="Normal 2 8 2 2 2 2 3" xfId="17126"/>
    <cellStyle name="Normal 2 8 2 2 2 3" xfId="17127"/>
    <cellStyle name="Normal 2 8 2 2 2 3 2" xfId="17128"/>
    <cellStyle name="Normal 2 8 2 2 2 3 3" xfId="17129"/>
    <cellStyle name="Normal 2 8 2 2 2 4" xfId="17130"/>
    <cellStyle name="Normal 2 8 2 2 2 5" xfId="17131"/>
    <cellStyle name="Normal 2 8 2 2 3" xfId="17132"/>
    <cellStyle name="Normal 2 8 2 2 3 2" xfId="17133"/>
    <cellStyle name="Normal 2 8 2 2 3 2 2" xfId="17134"/>
    <cellStyle name="Normal 2 8 2 2 3 2 3" xfId="17135"/>
    <cellStyle name="Normal 2 8 2 2 3 3" xfId="17136"/>
    <cellStyle name="Normal 2 8 2 2 3 3 2" xfId="17137"/>
    <cellStyle name="Normal 2 8 2 2 3 3 3" xfId="17138"/>
    <cellStyle name="Normal 2 8 2 2 3 4" xfId="17139"/>
    <cellStyle name="Normal 2 8 2 2 3 5" xfId="17140"/>
    <cellStyle name="Normal 2 8 2 2 4" xfId="17141"/>
    <cellStyle name="Normal 2 8 2 2 4 2" xfId="17142"/>
    <cellStyle name="Normal 2 8 2 2 4 2 2" xfId="17143"/>
    <cellStyle name="Normal 2 8 2 2 4 2 3" xfId="17144"/>
    <cellStyle name="Normal 2 8 2 2 4 3" xfId="17145"/>
    <cellStyle name="Normal 2 8 2 2 4 3 2" xfId="17146"/>
    <cellStyle name="Normal 2 8 2 2 4 3 3" xfId="17147"/>
    <cellStyle name="Normal 2 8 2 2 4 4" xfId="17148"/>
    <cellStyle name="Normal 2 8 2 2 4 5" xfId="17149"/>
    <cellStyle name="Normal 2 8 2 2 5" xfId="17150"/>
    <cellStyle name="Normal 2 8 2 2 5 2" xfId="17151"/>
    <cellStyle name="Normal 2 8 2 2 5 2 2" xfId="17152"/>
    <cellStyle name="Normal 2 8 2 2 5 2 3" xfId="17153"/>
    <cellStyle name="Normal 2 8 2 2 5 3" xfId="17154"/>
    <cellStyle name="Normal 2 8 2 2 5 3 2" xfId="17155"/>
    <cellStyle name="Normal 2 8 2 2 5 3 3" xfId="17156"/>
    <cellStyle name="Normal 2 8 2 2 5 4" xfId="17157"/>
    <cellStyle name="Normal 2 8 2 2 5 5" xfId="17158"/>
    <cellStyle name="Normal 2 8 2 2 6" xfId="17159"/>
    <cellStyle name="Normal 2 8 2 2 6 2" xfId="17160"/>
    <cellStyle name="Normal 2 8 2 2 6 3" xfId="17161"/>
    <cellStyle name="Normal 2 8 2 2 7" xfId="17162"/>
    <cellStyle name="Normal 2 8 2 2 7 2" xfId="17163"/>
    <cellStyle name="Normal 2 8 2 2 7 3" xfId="17164"/>
    <cellStyle name="Normal 2 8 2 2 8" xfId="17165"/>
    <cellStyle name="Normal 2 8 2 2 9" xfId="17166"/>
    <cellStyle name="Normal 2 8 2 3" xfId="17167"/>
    <cellStyle name="Normal 2 8 2 3 2" xfId="17168"/>
    <cellStyle name="Normal 2 8 2 3 2 2" xfId="17169"/>
    <cellStyle name="Normal 2 8 2 3 2 2 2" xfId="17170"/>
    <cellStyle name="Normal 2 8 2 3 2 2 3" xfId="17171"/>
    <cellStyle name="Normal 2 8 2 3 2 3" xfId="17172"/>
    <cellStyle name="Normal 2 8 2 3 2 3 2" xfId="17173"/>
    <cellStyle name="Normal 2 8 2 3 2 3 3" xfId="17174"/>
    <cellStyle name="Normal 2 8 2 3 2 4" xfId="17175"/>
    <cellStyle name="Normal 2 8 2 3 2 5" xfId="17176"/>
    <cellStyle name="Normal 2 8 2 3 3" xfId="17177"/>
    <cellStyle name="Normal 2 8 2 3 3 2" xfId="17178"/>
    <cellStyle name="Normal 2 8 2 3 3 2 2" xfId="17179"/>
    <cellStyle name="Normal 2 8 2 3 3 2 3" xfId="17180"/>
    <cellStyle name="Normal 2 8 2 3 3 3" xfId="17181"/>
    <cellStyle name="Normal 2 8 2 3 3 3 2" xfId="17182"/>
    <cellStyle name="Normal 2 8 2 3 3 3 3" xfId="17183"/>
    <cellStyle name="Normal 2 8 2 3 3 4" xfId="17184"/>
    <cellStyle name="Normal 2 8 2 3 3 5" xfId="17185"/>
    <cellStyle name="Normal 2 8 2 3 4" xfId="17186"/>
    <cellStyle name="Normal 2 8 2 3 4 2" xfId="17187"/>
    <cellStyle name="Normal 2 8 2 3 4 2 2" xfId="17188"/>
    <cellStyle name="Normal 2 8 2 3 4 2 3" xfId="17189"/>
    <cellStyle name="Normal 2 8 2 3 4 3" xfId="17190"/>
    <cellStyle name="Normal 2 8 2 3 4 3 2" xfId="17191"/>
    <cellStyle name="Normal 2 8 2 3 4 3 3" xfId="17192"/>
    <cellStyle name="Normal 2 8 2 3 4 4" xfId="17193"/>
    <cellStyle name="Normal 2 8 2 3 4 5" xfId="17194"/>
    <cellStyle name="Normal 2 8 2 3 5" xfId="17195"/>
    <cellStyle name="Normal 2 8 2 3 5 2" xfId="17196"/>
    <cellStyle name="Normal 2 8 2 3 5 2 2" xfId="17197"/>
    <cellStyle name="Normal 2 8 2 3 5 2 3" xfId="17198"/>
    <cellStyle name="Normal 2 8 2 3 5 3" xfId="17199"/>
    <cellStyle name="Normal 2 8 2 3 5 3 2" xfId="17200"/>
    <cellStyle name="Normal 2 8 2 3 5 3 3" xfId="17201"/>
    <cellStyle name="Normal 2 8 2 3 5 4" xfId="17202"/>
    <cellStyle name="Normal 2 8 2 3 5 5" xfId="17203"/>
    <cellStyle name="Normal 2 8 2 3 6" xfId="17204"/>
    <cellStyle name="Normal 2 8 2 3 6 2" xfId="17205"/>
    <cellStyle name="Normal 2 8 2 3 6 3" xfId="17206"/>
    <cellStyle name="Normal 2 8 2 3 7" xfId="17207"/>
    <cellStyle name="Normal 2 8 2 3 7 2" xfId="17208"/>
    <cellStyle name="Normal 2 8 2 3 7 3" xfId="17209"/>
    <cellStyle name="Normal 2 8 2 3 8" xfId="17210"/>
    <cellStyle name="Normal 2 8 2 3 9" xfId="17211"/>
    <cellStyle name="Normal 2 8 2 4" xfId="17212"/>
    <cellStyle name="Normal 2 8 2 4 2" xfId="17213"/>
    <cellStyle name="Normal 2 8 2 4 2 2" xfId="17214"/>
    <cellStyle name="Normal 2 8 2 4 2 2 2" xfId="17215"/>
    <cellStyle name="Normal 2 8 2 4 2 2 3" xfId="17216"/>
    <cellStyle name="Normal 2 8 2 4 2 3" xfId="17217"/>
    <cellStyle name="Normal 2 8 2 4 2 3 2" xfId="17218"/>
    <cellStyle name="Normal 2 8 2 4 2 3 3" xfId="17219"/>
    <cellStyle name="Normal 2 8 2 4 2 4" xfId="17220"/>
    <cellStyle name="Normal 2 8 2 4 2 5" xfId="17221"/>
    <cellStyle name="Normal 2 8 2 4 3" xfId="17222"/>
    <cellStyle name="Normal 2 8 2 4 3 2" xfId="17223"/>
    <cellStyle name="Normal 2 8 2 4 3 2 2" xfId="17224"/>
    <cellStyle name="Normal 2 8 2 4 3 2 3" xfId="17225"/>
    <cellStyle name="Normal 2 8 2 4 3 3" xfId="17226"/>
    <cellStyle name="Normal 2 8 2 4 3 3 2" xfId="17227"/>
    <cellStyle name="Normal 2 8 2 4 3 3 3" xfId="17228"/>
    <cellStyle name="Normal 2 8 2 4 3 4" xfId="17229"/>
    <cellStyle name="Normal 2 8 2 4 3 5" xfId="17230"/>
    <cellStyle name="Normal 2 8 2 4 4" xfId="17231"/>
    <cellStyle name="Normal 2 8 2 4 4 2" xfId="17232"/>
    <cellStyle name="Normal 2 8 2 4 4 2 2" xfId="17233"/>
    <cellStyle name="Normal 2 8 2 4 4 2 3" xfId="17234"/>
    <cellStyle name="Normal 2 8 2 4 4 3" xfId="17235"/>
    <cellStyle name="Normal 2 8 2 4 4 3 2" xfId="17236"/>
    <cellStyle name="Normal 2 8 2 4 4 3 3" xfId="17237"/>
    <cellStyle name="Normal 2 8 2 4 4 4" xfId="17238"/>
    <cellStyle name="Normal 2 8 2 4 4 5" xfId="17239"/>
    <cellStyle name="Normal 2 8 2 4 5" xfId="17240"/>
    <cellStyle name="Normal 2 8 2 4 5 2" xfId="17241"/>
    <cellStyle name="Normal 2 8 2 4 5 2 2" xfId="17242"/>
    <cellStyle name="Normal 2 8 2 4 5 2 3" xfId="17243"/>
    <cellStyle name="Normal 2 8 2 4 5 3" xfId="17244"/>
    <cellStyle name="Normal 2 8 2 4 5 3 2" xfId="17245"/>
    <cellStyle name="Normal 2 8 2 4 5 3 3" xfId="17246"/>
    <cellStyle name="Normal 2 8 2 4 5 4" xfId="17247"/>
    <cellStyle name="Normal 2 8 2 4 5 5" xfId="17248"/>
    <cellStyle name="Normal 2 8 2 4 6" xfId="17249"/>
    <cellStyle name="Normal 2 8 2 4 6 2" xfId="17250"/>
    <cellStyle name="Normal 2 8 2 4 6 3" xfId="17251"/>
    <cellStyle name="Normal 2 8 2 4 7" xfId="17252"/>
    <cellStyle name="Normal 2 8 2 4 7 2" xfId="17253"/>
    <cellStyle name="Normal 2 8 2 4 7 3" xfId="17254"/>
    <cellStyle name="Normal 2 8 2 4 8" xfId="17255"/>
    <cellStyle name="Normal 2 8 2 4 9" xfId="17256"/>
    <cellStyle name="Normal 2 8 2 5" xfId="17257"/>
    <cellStyle name="Normal 2 8 2 5 2" xfId="17258"/>
    <cellStyle name="Normal 2 8 2 5 2 2" xfId="17259"/>
    <cellStyle name="Normal 2 8 2 5 2 2 2" xfId="17260"/>
    <cellStyle name="Normal 2 8 2 5 2 2 3" xfId="17261"/>
    <cellStyle name="Normal 2 8 2 5 2 3" xfId="17262"/>
    <cellStyle name="Normal 2 8 2 5 2 3 2" xfId="17263"/>
    <cellStyle name="Normal 2 8 2 5 2 3 3" xfId="17264"/>
    <cellStyle name="Normal 2 8 2 5 2 4" xfId="17265"/>
    <cellStyle name="Normal 2 8 2 5 2 5" xfId="17266"/>
    <cellStyle name="Normal 2 8 2 5 3" xfId="17267"/>
    <cellStyle name="Normal 2 8 2 5 3 2" xfId="17268"/>
    <cellStyle name="Normal 2 8 2 5 3 2 2" xfId="17269"/>
    <cellStyle name="Normal 2 8 2 5 3 2 3" xfId="17270"/>
    <cellStyle name="Normal 2 8 2 5 3 3" xfId="17271"/>
    <cellStyle name="Normal 2 8 2 5 3 3 2" xfId="17272"/>
    <cellStyle name="Normal 2 8 2 5 3 3 3" xfId="17273"/>
    <cellStyle name="Normal 2 8 2 5 3 4" xfId="17274"/>
    <cellStyle name="Normal 2 8 2 5 3 5" xfId="17275"/>
    <cellStyle name="Normal 2 8 2 5 4" xfId="17276"/>
    <cellStyle name="Normal 2 8 2 5 4 2" xfId="17277"/>
    <cellStyle name="Normal 2 8 2 5 4 2 2" xfId="17278"/>
    <cellStyle name="Normal 2 8 2 5 4 2 3" xfId="17279"/>
    <cellStyle name="Normal 2 8 2 5 4 3" xfId="17280"/>
    <cellStyle name="Normal 2 8 2 5 4 3 2" xfId="17281"/>
    <cellStyle name="Normal 2 8 2 5 4 3 3" xfId="17282"/>
    <cellStyle name="Normal 2 8 2 5 4 4" xfId="17283"/>
    <cellStyle name="Normal 2 8 2 5 4 5" xfId="17284"/>
    <cellStyle name="Normal 2 8 2 5 5" xfId="17285"/>
    <cellStyle name="Normal 2 8 2 5 5 2" xfId="17286"/>
    <cellStyle name="Normal 2 8 2 5 5 2 2" xfId="17287"/>
    <cellStyle name="Normal 2 8 2 5 5 2 3" xfId="17288"/>
    <cellStyle name="Normal 2 8 2 5 5 3" xfId="17289"/>
    <cellStyle name="Normal 2 8 2 5 5 3 2" xfId="17290"/>
    <cellStyle name="Normal 2 8 2 5 5 3 3" xfId="17291"/>
    <cellStyle name="Normal 2 8 2 5 5 4" xfId="17292"/>
    <cellStyle name="Normal 2 8 2 5 5 5" xfId="17293"/>
    <cellStyle name="Normal 2 8 2 5 6" xfId="17294"/>
    <cellStyle name="Normal 2 8 2 5 6 2" xfId="17295"/>
    <cellStyle name="Normal 2 8 2 5 6 3" xfId="17296"/>
    <cellStyle name="Normal 2 8 2 5 7" xfId="17297"/>
    <cellStyle name="Normal 2 8 2 5 7 2" xfId="17298"/>
    <cellStyle name="Normal 2 8 2 5 7 3" xfId="17299"/>
    <cellStyle name="Normal 2 8 2 5 8" xfId="17300"/>
    <cellStyle name="Normal 2 8 2 5 9" xfId="17301"/>
    <cellStyle name="Normal 2 8 2 6" xfId="17302"/>
    <cellStyle name="Normal 2 8 2 6 2" xfId="17303"/>
    <cellStyle name="Normal 2 8 2 6 2 2" xfId="17304"/>
    <cellStyle name="Normal 2 8 2 6 2 2 2" xfId="17305"/>
    <cellStyle name="Normal 2 8 2 6 2 2 3" xfId="17306"/>
    <cellStyle name="Normal 2 8 2 6 2 3" xfId="17307"/>
    <cellStyle name="Normal 2 8 2 6 2 3 2" xfId="17308"/>
    <cellStyle name="Normal 2 8 2 6 2 3 3" xfId="17309"/>
    <cellStyle name="Normal 2 8 2 6 2 4" xfId="17310"/>
    <cellStyle name="Normal 2 8 2 6 2 5" xfId="17311"/>
    <cellStyle name="Normal 2 8 2 6 3" xfId="17312"/>
    <cellStyle name="Normal 2 8 2 6 3 2" xfId="17313"/>
    <cellStyle name="Normal 2 8 2 6 3 2 2" xfId="17314"/>
    <cellStyle name="Normal 2 8 2 6 3 2 3" xfId="17315"/>
    <cellStyle name="Normal 2 8 2 6 3 3" xfId="17316"/>
    <cellStyle name="Normal 2 8 2 6 3 3 2" xfId="17317"/>
    <cellStyle name="Normal 2 8 2 6 3 3 3" xfId="17318"/>
    <cellStyle name="Normal 2 8 2 6 3 4" xfId="17319"/>
    <cellStyle name="Normal 2 8 2 6 3 5" xfId="17320"/>
    <cellStyle name="Normal 2 8 2 6 4" xfId="17321"/>
    <cellStyle name="Normal 2 8 2 6 4 2" xfId="17322"/>
    <cellStyle name="Normal 2 8 2 6 4 2 2" xfId="17323"/>
    <cellStyle name="Normal 2 8 2 6 4 2 3" xfId="17324"/>
    <cellStyle name="Normal 2 8 2 6 4 3" xfId="17325"/>
    <cellStyle name="Normal 2 8 2 6 4 3 2" xfId="17326"/>
    <cellStyle name="Normal 2 8 2 6 4 3 3" xfId="17327"/>
    <cellStyle name="Normal 2 8 2 6 4 4" xfId="17328"/>
    <cellStyle name="Normal 2 8 2 6 4 5" xfId="17329"/>
    <cellStyle name="Normal 2 8 2 6 5" xfId="17330"/>
    <cellStyle name="Normal 2 8 2 6 5 2" xfId="17331"/>
    <cellStyle name="Normal 2 8 2 6 5 2 2" xfId="17332"/>
    <cellStyle name="Normal 2 8 2 6 5 2 3" xfId="17333"/>
    <cellStyle name="Normal 2 8 2 6 5 3" xfId="17334"/>
    <cellStyle name="Normal 2 8 2 6 5 3 2" xfId="17335"/>
    <cellStyle name="Normal 2 8 2 6 5 3 3" xfId="17336"/>
    <cellStyle name="Normal 2 8 2 6 5 4" xfId="17337"/>
    <cellStyle name="Normal 2 8 2 6 5 5" xfId="17338"/>
    <cellStyle name="Normal 2 8 2 6 6" xfId="17339"/>
    <cellStyle name="Normal 2 8 2 6 6 2" xfId="17340"/>
    <cellStyle name="Normal 2 8 2 6 6 3" xfId="17341"/>
    <cellStyle name="Normal 2 8 2 6 7" xfId="17342"/>
    <cellStyle name="Normal 2 8 2 6 7 2" xfId="17343"/>
    <cellStyle name="Normal 2 8 2 6 7 3" xfId="17344"/>
    <cellStyle name="Normal 2 8 2 6 8" xfId="17345"/>
    <cellStyle name="Normal 2 8 2 6 9" xfId="17346"/>
    <cellStyle name="Normal 2 8 2 7" xfId="17347"/>
    <cellStyle name="Normal 2 8 2 7 2" xfId="17348"/>
    <cellStyle name="Normal 2 8 2 7 2 2" xfId="17349"/>
    <cellStyle name="Normal 2 8 2 7 2 2 2" xfId="17350"/>
    <cellStyle name="Normal 2 8 2 7 2 2 3" xfId="17351"/>
    <cellStyle name="Normal 2 8 2 7 2 3" xfId="17352"/>
    <cellStyle name="Normal 2 8 2 7 2 3 2" xfId="17353"/>
    <cellStyle name="Normal 2 8 2 7 2 3 3" xfId="17354"/>
    <cellStyle name="Normal 2 8 2 7 2 4" xfId="17355"/>
    <cellStyle name="Normal 2 8 2 7 2 5" xfId="17356"/>
    <cellStyle name="Normal 2 8 2 7 3" xfId="17357"/>
    <cellStyle name="Normal 2 8 2 7 3 2" xfId="17358"/>
    <cellStyle name="Normal 2 8 2 7 3 2 2" xfId="17359"/>
    <cellStyle name="Normal 2 8 2 7 3 2 3" xfId="17360"/>
    <cellStyle name="Normal 2 8 2 7 3 3" xfId="17361"/>
    <cellStyle name="Normal 2 8 2 7 3 3 2" xfId="17362"/>
    <cellStyle name="Normal 2 8 2 7 3 3 3" xfId="17363"/>
    <cellStyle name="Normal 2 8 2 7 3 4" xfId="17364"/>
    <cellStyle name="Normal 2 8 2 7 3 5" xfId="17365"/>
    <cellStyle name="Normal 2 8 2 7 4" xfId="17366"/>
    <cellStyle name="Normal 2 8 2 7 4 2" xfId="17367"/>
    <cellStyle name="Normal 2 8 2 7 4 2 2" xfId="17368"/>
    <cellStyle name="Normal 2 8 2 7 4 2 3" xfId="17369"/>
    <cellStyle name="Normal 2 8 2 7 4 3" xfId="17370"/>
    <cellStyle name="Normal 2 8 2 7 4 3 2" xfId="17371"/>
    <cellStyle name="Normal 2 8 2 7 4 3 3" xfId="17372"/>
    <cellStyle name="Normal 2 8 2 7 4 4" xfId="17373"/>
    <cellStyle name="Normal 2 8 2 7 4 5" xfId="17374"/>
    <cellStyle name="Normal 2 8 2 7 5" xfId="17375"/>
    <cellStyle name="Normal 2 8 2 7 5 2" xfId="17376"/>
    <cellStyle name="Normal 2 8 2 7 5 2 2" xfId="17377"/>
    <cellStyle name="Normal 2 8 2 7 5 2 3" xfId="17378"/>
    <cellStyle name="Normal 2 8 2 7 5 3" xfId="17379"/>
    <cellStyle name="Normal 2 8 2 7 5 3 2" xfId="17380"/>
    <cellStyle name="Normal 2 8 2 7 5 3 3" xfId="17381"/>
    <cellStyle name="Normal 2 8 2 7 5 4" xfId="17382"/>
    <cellStyle name="Normal 2 8 2 7 5 5" xfId="17383"/>
    <cellStyle name="Normal 2 8 2 7 6" xfId="17384"/>
    <cellStyle name="Normal 2 8 2 7 6 2" xfId="17385"/>
    <cellStyle name="Normal 2 8 2 7 6 3" xfId="17386"/>
    <cellStyle name="Normal 2 8 2 7 7" xfId="17387"/>
    <cellStyle name="Normal 2 8 2 7 7 2" xfId="17388"/>
    <cellStyle name="Normal 2 8 2 7 7 3" xfId="17389"/>
    <cellStyle name="Normal 2 8 2 7 8" xfId="17390"/>
    <cellStyle name="Normal 2 8 2 7 9" xfId="17391"/>
    <cellStyle name="Normal 2 8 2 8" xfId="17392"/>
    <cellStyle name="Normal 2 8 2 8 2" xfId="17393"/>
    <cellStyle name="Normal 2 8 2 8 2 2" xfId="17394"/>
    <cellStyle name="Normal 2 8 2 8 2 3" xfId="17395"/>
    <cellStyle name="Normal 2 8 2 8 3" xfId="17396"/>
    <cellStyle name="Normal 2 8 2 8 3 2" xfId="17397"/>
    <cellStyle name="Normal 2 8 2 8 3 3" xfId="17398"/>
    <cellStyle name="Normal 2 8 2 8 4" xfId="17399"/>
    <cellStyle name="Normal 2 8 2 8 5" xfId="17400"/>
    <cellStyle name="Normal 2 8 2 9" xfId="17401"/>
    <cellStyle name="Normal 2 8 2 9 2" xfId="17402"/>
    <cellStyle name="Normal 2 8 2 9 2 2" xfId="17403"/>
    <cellStyle name="Normal 2 8 2 9 2 3" xfId="17404"/>
    <cellStyle name="Normal 2 8 2 9 3" xfId="17405"/>
    <cellStyle name="Normal 2 8 2 9 3 2" xfId="17406"/>
    <cellStyle name="Normal 2 8 2 9 3 3" xfId="17407"/>
    <cellStyle name="Normal 2 8 2 9 4" xfId="17408"/>
    <cellStyle name="Normal 2 8 2 9 5" xfId="17409"/>
    <cellStyle name="Normal 2 8 3" xfId="17410"/>
    <cellStyle name="Normal 2 8 3 10" xfId="17411"/>
    <cellStyle name="Normal 2 8 3 10 2" xfId="17412"/>
    <cellStyle name="Normal 2 8 3 10 2 2" xfId="17413"/>
    <cellStyle name="Normal 2 8 3 10 2 3" xfId="17414"/>
    <cellStyle name="Normal 2 8 3 10 3" xfId="17415"/>
    <cellStyle name="Normal 2 8 3 10 3 2" xfId="17416"/>
    <cellStyle name="Normal 2 8 3 10 3 3" xfId="17417"/>
    <cellStyle name="Normal 2 8 3 10 4" xfId="17418"/>
    <cellStyle name="Normal 2 8 3 10 5" xfId="17419"/>
    <cellStyle name="Normal 2 8 3 11" xfId="17420"/>
    <cellStyle name="Normal 2 8 3 11 2" xfId="17421"/>
    <cellStyle name="Normal 2 8 3 11 2 2" xfId="17422"/>
    <cellStyle name="Normal 2 8 3 11 2 3" xfId="17423"/>
    <cellStyle name="Normal 2 8 3 11 3" xfId="17424"/>
    <cellStyle name="Normal 2 8 3 11 3 2" xfId="17425"/>
    <cellStyle name="Normal 2 8 3 11 3 3" xfId="17426"/>
    <cellStyle name="Normal 2 8 3 11 4" xfId="17427"/>
    <cellStyle name="Normal 2 8 3 11 5" xfId="17428"/>
    <cellStyle name="Normal 2 8 3 12" xfId="17429"/>
    <cellStyle name="Normal 2 8 3 12 2" xfId="17430"/>
    <cellStyle name="Normal 2 8 3 12 3" xfId="17431"/>
    <cellStyle name="Normal 2 8 3 13" xfId="17432"/>
    <cellStyle name="Normal 2 8 3 13 2" xfId="17433"/>
    <cellStyle name="Normal 2 8 3 13 3" xfId="17434"/>
    <cellStyle name="Normal 2 8 3 14" xfId="17435"/>
    <cellStyle name="Normal 2 8 3 14 2" xfId="17436"/>
    <cellStyle name="Normal 2 8 3 14 3" xfId="17437"/>
    <cellStyle name="Normal 2 8 3 15" xfId="17438"/>
    <cellStyle name="Normal 2 8 3 16" xfId="17439"/>
    <cellStyle name="Normal 2 8 3 2" xfId="17440"/>
    <cellStyle name="Normal 2 8 3 2 2" xfId="17441"/>
    <cellStyle name="Normal 2 8 3 2 2 2" xfId="17442"/>
    <cellStyle name="Normal 2 8 3 2 2 2 2" xfId="17443"/>
    <cellStyle name="Normal 2 8 3 2 2 2 3" xfId="17444"/>
    <cellStyle name="Normal 2 8 3 2 2 3" xfId="17445"/>
    <cellStyle name="Normal 2 8 3 2 2 3 2" xfId="17446"/>
    <cellStyle name="Normal 2 8 3 2 2 3 3" xfId="17447"/>
    <cellStyle name="Normal 2 8 3 2 2 4" xfId="17448"/>
    <cellStyle name="Normal 2 8 3 2 2 5" xfId="17449"/>
    <cellStyle name="Normal 2 8 3 2 3" xfId="17450"/>
    <cellStyle name="Normal 2 8 3 2 3 2" xfId="17451"/>
    <cellStyle name="Normal 2 8 3 2 3 2 2" xfId="17452"/>
    <cellStyle name="Normal 2 8 3 2 3 2 3" xfId="17453"/>
    <cellStyle name="Normal 2 8 3 2 3 3" xfId="17454"/>
    <cellStyle name="Normal 2 8 3 2 3 3 2" xfId="17455"/>
    <cellStyle name="Normal 2 8 3 2 3 3 3" xfId="17456"/>
    <cellStyle name="Normal 2 8 3 2 3 4" xfId="17457"/>
    <cellStyle name="Normal 2 8 3 2 3 5" xfId="17458"/>
    <cellStyle name="Normal 2 8 3 2 4" xfId="17459"/>
    <cellStyle name="Normal 2 8 3 2 4 2" xfId="17460"/>
    <cellStyle name="Normal 2 8 3 2 4 2 2" xfId="17461"/>
    <cellStyle name="Normal 2 8 3 2 4 2 3" xfId="17462"/>
    <cellStyle name="Normal 2 8 3 2 4 3" xfId="17463"/>
    <cellStyle name="Normal 2 8 3 2 4 3 2" xfId="17464"/>
    <cellStyle name="Normal 2 8 3 2 4 3 3" xfId="17465"/>
    <cellStyle name="Normal 2 8 3 2 4 4" xfId="17466"/>
    <cellStyle name="Normal 2 8 3 2 4 5" xfId="17467"/>
    <cellStyle name="Normal 2 8 3 2 5" xfId="17468"/>
    <cellStyle name="Normal 2 8 3 2 5 2" xfId="17469"/>
    <cellStyle name="Normal 2 8 3 2 5 2 2" xfId="17470"/>
    <cellStyle name="Normal 2 8 3 2 5 2 3" xfId="17471"/>
    <cellStyle name="Normal 2 8 3 2 5 3" xfId="17472"/>
    <cellStyle name="Normal 2 8 3 2 5 3 2" xfId="17473"/>
    <cellStyle name="Normal 2 8 3 2 5 3 3" xfId="17474"/>
    <cellStyle name="Normal 2 8 3 2 5 4" xfId="17475"/>
    <cellStyle name="Normal 2 8 3 2 5 5" xfId="17476"/>
    <cellStyle name="Normal 2 8 3 2 6" xfId="17477"/>
    <cellStyle name="Normal 2 8 3 2 6 2" xfId="17478"/>
    <cellStyle name="Normal 2 8 3 2 6 3" xfId="17479"/>
    <cellStyle name="Normal 2 8 3 2 7" xfId="17480"/>
    <cellStyle name="Normal 2 8 3 2 7 2" xfId="17481"/>
    <cellStyle name="Normal 2 8 3 2 7 3" xfId="17482"/>
    <cellStyle name="Normal 2 8 3 2 8" xfId="17483"/>
    <cellStyle name="Normal 2 8 3 2 9" xfId="17484"/>
    <cellStyle name="Normal 2 8 3 3" xfId="17485"/>
    <cellStyle name="Normal 2 8 3 3 2" xfId="17486"/>
    <cellStyle name="Normal 2 8 3 3 2 2" xfId="17487"/>
    <cellStyle name="Normal 2 8 3 3 2 2 2" xfId="17488"/>
    <cellStyle name="Normal 2 8 3 3 2 2 3" xfId="17489"/>
    <cellStyle name="Normal 2 8 3 3 2 3" xfId="17490"/>
    <cellStyle name="Normal 2 8 3 3 2 3 2" xfId="17491"/>
    <cellStyle name="Normal 2 8 3 3 2 3 3" xfId="17492"/>
    <cellStyle name="Normal 2 8 3 3 2 4" xfId="17493"/>
    <cellStyle name="Normal 2 8 3 3 2 5" xfId="17494"/>
    <cellStyle name="Normal 2 8 3 3 3" xfId="17495"/>
    <cellStyle name="Normal 2 8 3 3 3 2" xfId="17496"/>
    <cellStyle name="Normal 2 8 3 3 3 2 2" xfId="17497"/>
    <cellStyle name="Normal 2 8 3 3 3 2 3" xfId="17498"/>
    <cellStyle name="Normal 2 8 3 3 3 3" xfId="17499"/>
    <cellStyle name="Normal 2 8 3 3 3 3 2" xfId="17500"/>
    <cellStyle name="Normal 2 8 3 3 3 3 3" xfId="17501"/>
    <cellStyle name="Normal 2 8 3 3 3 4" xfId="17502"/>
    <cellStyle name="Normal 2 8 3 3 3 5" xfId="17503"/>
    <cellStyle name="Normal 2 8 3 3 4" xfId="17504"/>
    <cellStyle name="Normal 2 8 3 3 4 2" xfId="17505"/>
    <cellStyle name="Normal 2 8 3 3 4 2 2" xfId="17506"/>
    <cellStyle name="Normal 2 8 3 3 4 2 3" xfId="17507"/>
    <cellStyle name="Normal 2 8 3 3 4 3" xfId="17508"/>
    <cellStyle name="Normal 2 8 3 3 4 3 2" xfId="17509"/>
    <cellStyle name="Normal 2 8 3 3 4 3 3" xfId="17510"/>
    <cellStyle name="Normal 2 8 3 3 4 4" xfId="17511"/>
    <cellStyle name="Normal 2 8 3 3 4 5" xfId="17512"/>
    <cellStyle name="Normal 2 8 3 3 5" xfId="17513"/>
    <cellStyle name="Normal 2 8 3 3 5 2" xfId="17514"/>
    <cellStyle name="Normal 2 8 3 3 5 2 2" xfId="17515"/>
    <cellStyle name="Normal 2 8 3 3 5 2 3" xfId="17516"/>
    <cellStyle name="Normal 2 8 3 3 5 3" xfId="17517"/>
    <cellStyle name="Normal 2 8 3 3 5 3 2" xfId="17518"/>
    <cellStyle name="Normal 2 8 3 3 5 3 3" xfId="17519"/>
    <cellStyle name="Normal 2 8 3 3 5 4" xfId="17520"/>
    <cellStyle name="Normal 2 8 3 3 5 5" xfId="17521"/>
    <cellStyle name="Normal 2 8 3 3 6" xfId="17522"/>
    <cellStyle name="Normal 2 8 3 3 6 2" xfId="17523"/>
    <cellStyle name="Normal 2 8 3 3 6 3" xfId="17524"/>
    <cellStyle name="Normal 2 8 3 3 7" xfId="17525"/>
    <cellStyle name="Normal 2 8 3 3 7 2" xfId="17526"/>
    <cellStyle name="Normal 2 8 3 3 7 3" xfId="17527"/>
    <cellStyle name="Normal 2 8 3 3 8" xfId="17528"/>
    <cellStyle name="Normal 2 8 3 3 9" xfId="17529"/>
    <cellStyle name="Normal 2 8 3 4" xfId="17530"/>
    <cellStyle name="Normal 2 8 3 4 2" xfId="17531"/>
    <cellStyle name="Normal 2 8 3 4 2 2" xfId="17532"/>
    <cellStyle name="Normal 2 8 3 4 2 2 2" xfId="17533"/>
    <cellStyle name="Normal 2 8 3 4 2 2 3" xfId="17534"/>
    <cellStyle name="Normal 2 8 3 4 2 3" xfId="17535"/>
    <cellStyle name="Normal 2 8 3 4 2 3 2" xfId="17536"/>
    <cellStyle name="Normal 2 8 3 4 2 3 3" xfId="17537"/>
    <cellStyle name="Normal 2 8 3 4 2 4" xfId="17538"/>
    <cellStyle name="Normal 2 8 3 4 2 5" xfId="17539"/>
    <cellStyle name="Normal 2 8 3 4 3" xfId="17540"/>
    <cellStyle name="Normal 2 8 3 4 3 2" xfId="17541"/>
    <cellStyle name="Normal 2 8 3 4 3 2 2" xfId="17542"/>
    <cellStyle name="Normal 2 8 3 4 3 2 3" xfId="17543"/>
    <cellStyle name="Normal 2 8 3 4 3 3" xfId="17544"/>
    <cellStyle name="Normal 2 8 3 4 3 3 2" xfId="17545"/>
    <cellStyle name="Normal 2 8 3 4 3 3 3" xfId="17546"/>
    <cellStyle name="Normal 2 8 3 4 3 4" xfId="17547"/>
    <cellStyle name="Normal 2 8 3 4 3 5" xfId="17548"/>
    <cellStyle name="Normal 2 8 3 4 4" xfId="17549"/>
    <cellStyle name="Normal 2 8 3 4 4 2" xfId="17550"/>
    <cellStyle name="Normal 2 8 3 4 4 2 2" xfId="17551"/>
    <cellStyle name="Normal 2 8 3 4 4 2 3" xfId="17552"/>
    <cellStyle name="Normal 2 8 3 4 4 3" xfId="17553"/>
    <cellStyle name="Normal 2 8 3 4 4 3 2" xfId="17554"/>
    <cellStyle name="Normal 2 8 3 4 4 3 3" xfId="17555"/>
    <cellStyle name="Normal 2 8 3 4 4 4" xfId="17556"/>
    <cellStyle name="Normal 2 8 3 4 4 5" xfId="17557"/>
    <cellStyle name="Normal 2 8 3 4 5" xfId="17558"/>
    <cellStyle name="Normal 2 8 3 4 5 2" xfId="17559"/>
    <cellStyle name="Normal 2 8 3 4 5 2 2" xfId="17560"/>
    <cellStyle name="Normal 2 8 3 4 5 2 3" xfId="17561"/>
    <cellStyle name="Normal 2 8 3 4 5 3" xfId="17562"/>
    <cellStyle name="Normal 2 8 3 4 5 3 2" xfId="17563"/>
    <cellStyle name="Normal 2 8 3 4 5 3 3" xfId="17564"/>
    <cellStyle name="Normal 2 8 3 4 5 4" xfId="17565"/>
    <cellStyle name="Normal 2 8 3 4 5 5" xfId="17566"/>
    <cellStyle name="Normal 2 8 3 4 6" xfId="17567"/>
    <cellStyle name="Normal 2 8 3 4 6 2" xfId="17568"/>
    <cellStyle name="Normal 2 8 3 4 6 3" xfId="17569"/>
    <cellStyle name="Normal 2 8 3 4 7" xfId="17570"/>
    <cellStyle name="Normal 2 8 3 4 7 2" xfId="17571"/>
    <cellStyle name="Normal 2 8 3 4 7 3" xfId="17572"/>
    <cellStyle name="Normal 2 8 3 4 8" xfId="17573"/>
    <cellStyle name="Normal 2 8 3 4 9" xfId="17574"/>
    <cellStyle name="Normal 2 8 3 5" xfId="17575"/>
    <cellStyle name="Normal 2 8 3 5 2" xfId="17576"/>
    <cellStyle name="Normal 2 8 3 5 2 2" xfId="17577"/>
    <cellStyle name="Normal 2 8 3 5 2 2 2" xfId="17578"/>
    <cellStyle name="Normal 2 8 3 5 2 2 3" xfId="17579"/>
    <cellStyle name="Normal 2 8 3 5 2 3" xfId="17580"/>
    <cellStyle name="Normal 2 8 3 5 2 3 2" xfId="17581"/>
    <cellStyle name="Normal 2 8 3 5 2 3 3" xfId="17582"/>
    <cellStyle name="Normal 2 8 3 5 2 4" xfId="17583"/>
    <cellStyle name="Normal 2 8 3 5 2 5" xfId="17584"/>
    <cellStyle name="Normal 2 8 3 5 3" xfId="17585"/>
    <cellStyle name="Normal 2 8 3 5 3 2" xfId="17586"/>
    <cellStyle name="Normal 2 8 3 5 3 2 2" xfId="17587"/>
    <cellStyle name="Normal 2 8 3 5 3 2 3" xfId="17588"/>
    <cellStyle name="Normal 2 8 3 5 3 3" xfId="17589"/>
    <cellStyle name="Normal 2 8 3 5 3 3 2" xfId="17590"/>
    <cellStyle name="Normal 2 8 3 5 3 3 3" xfId="17591"/>
    <cellStyle name="Normal 2 8 3 5 3 4" xfId="17592"/>
    <cellStyle name="Normal 2 8 3 5 3 5" xfId="17593"/>
    <cellStyle name="Normal 2 8 3 5 4" xfId="17594"/>
    <cellStyle name="Normal 2 8 3 5 4 2" xfId="17595"/>
    <cellStyle name="Normal 2 8 3 5 4 2 2" xfId="17596"/>
    <cellStyle name="Normal 2 8 3 5 4 2 3" xfId="17597"/>
    <cellStyle name="Normal 2 8 3 5 4 3" xfId="17598"/>
    <cellStyle name="Normal 2 8 3 5 4 3 2" xfId="17599"/>
    <cellStyle name="Normal 2 8 3 5 4 3 3" xfId="17600"/>
    <cellStyle name="Normal 2 8 3 5 4 4" xfId="17601"/>
    <cellStyle name="Normal 2 8 3 5 4 5" xfId="17602"/>
    <cellStyle name="Normal 2 8 3 5 5" xfId="17603"/>
    <cellStyle name="Normal 2 8 3 5 5 2" xfId="17604"/>
    <cellStyle name="Normal 2 8 3 5 5 2 2" xfId="17605"/>
    <cellStyle name="Normal 2 8 3 5 5 2 3" xfId="17606"/>
    <cellStyle name="Normal 2 8 3 5 5 3" xfId="17607"/>
    <cellStyle name="Normal 2 8 3 5 5 3 2" xfId="17608"/>
    <cellStyle name="Normal 2 8 3 5 5 3 3" xfId="17609"/>
    <cellStyle name="Normal 2 8 3 5 5 4" xfId="17610"/>
    <cellStyle name="Normal 2 8 3 5 5 5" xfId="17611"/>
    <cellStyle name="Normal 2 8 3 5 6" xfId="17612"/>
    <cellStyle name="Normal 2 8 3 5 6 2" xfId="17613"/>
    <cellStyle name="Normal 2 8 3 5 6 3" xfId="17614"/>
    <cellStyle name="Normal 2 8 3 5 7" xfId="17615"/>
    <cellStyle name="Normal 2 8 3 5 7 2" xfId="17616"/>
    <cellStyle name="Normal 2 8 3 5 7 3" xfId="17617"/>
    <cellStyle name="Normal 2 8 3 5 8" xfId="17618"/>
    <cellStyle name="Normal 2 8 3 5 9" xfId="17619"/>
    <cellStyle name="Normal 2 8 3 6" xfId="17620"/>
    <cellStyle name="Normal 2 8 3 6 2" xfId="17621"/>
    <cellStyle name="Normal 2 8 3 6 2 2" xfId="17622"/>
    <cellStyle name="Normal 2 8 3 6 2 2 2" xfId="17623"/>
    <cellStyle name="Normal 2 8 3 6 2 2 3" xfId="17624"/>
    <cellStyle name="Normal 2 8 3 6 2 3" xfId="17625"/>
    <cellStyle name="Normal 2 8 3 6 2 3 2" xfId="17626"/>
    <cellStyle name="Normal 2 8 3 6 2 3 3" xfId="17627"/>
    <cellStyle name="Normal 2 8 3 6 2 4" xfId="17628"/>
    <cellStyle name="Normal 2 8 3 6 2 5" xfId="17629"/>
    <cellStyle name="Normal 2 8 3 6 3" xfId="17630"/>
    <cellStyle name="Normal 2 8 3 6 3 2" xfId="17631"/>
    <cellStyle name="Normal 2 8 3 6 3 2 2" xfId="17632"/>
    <cellStyle name="Normal 2 8 3 6 3 2 3" xfId="17633"/>
    <cellStyle name="Normal 2 8 3 6 3 3" xfId="17634"/>
    <cellStyle name="Normal 2 8 3 6 3 3 2" xfId="17635"/>
    <cellStyle name="Normal 2 8 3 6 3 3 3" xfId="17636"/>
    <cellStyle name="Normal 2 8 3 6 3 4" xfId="17637"/>
    <cellStyle name="Normal 2 8 3 6 3 5" xfId="17638"/>
    <cellStyle name="Normal 2 8 3 6 4" xfId="17639"/>
    <cellStyle name="Normal 2 8 3 6 4 2" xfId="17640"/>
    <cellStyle name="Normal 2 8 3 6 4 2 2" xfId="17641"/>
    <cellStyle name="Normal 2 8 3 6 4 2 3" xfId="17642"/>
    <cellStyle name="Normal 2 8 3 6 4 3" xfId="17643"/>
    <cellStyle name="Normal 2 8 3 6 4 3 2" xfId="17644"/>
    <cellStyle name="Normal 2 8 3 6 4 3 3" xfId="17645"/>
    <cellStyle name="Normal 2 8 3 6 4 4" xfId="17646"/>
    <cellStyle name="Normal 2 8 3 6 4 5" xfId="17647"/>
    <cellStyle name="Normal 2 8 3 6 5" xfId="17648"/>
    <cellStyle name="Normal 2 8 3 6 5 2" xfId="17649"/>
    <cellStyle name="Normal 2 8 3 6 5 2 2" xfId="17650"/>
    <cellStyle name="Normal 2 8 3 6 5 2 3" xfId="17651"/>
    <cellStyle name="Normal 2 8 3 6 5 3" xfId="17652"/>
    <cellStyle name="Normal 2 8 3 6 5 3 2" xfId="17653"/>
    <cellStyle name="Normal 2 8 3 6 5 3 3" xfId="17654"/>
    <cellStyle name="Normal 2 8 3 6 5 4" xfId="17655"/>
    <cellStyle name="Normal 2 8 3 6 5 5" xfId="17656"/>
    <cellStyle name="Normal 2 8 3 6 6" xfId="17657"/>
    <cellStyle name="Normal 2 8 3 6 6 2" xfId="17658"/>
    <cellStyle name="Normal 2 8 3 6 6 3" xfId="17659"/>
    <cellStyle name="Normal 2 8 3 6 7" xfId="17660"/>
    <cellStyle name="Normal 2 8 3 6 7 2" xfId="17661"/>
    <cellStyle name="Normal 2 8 3 6 7 3" xfId="17662"/>
    <cellStyle name="Normal 2 8 3 6 8" xfId="17663"/>
    <cellStyle name="Normal 2 8 3 6 9" xfId="17664"/>
    <cellStyle name="Normal 2 8 3 7" xfId="17665"/>
    <cellStyle name="Normal 2 8 3 7 2" xfId="17666"/>
    <cellStyle name="Normal 2 8 3 7 2 2" xfId="17667"/>
    <cellStyle name="Normal 2 8 3 7 2 2 2" xfId="17668"/>
    <cellStyle name="Normal 2 8 3 7 2 2 3" xfId="17669"/>
    <cellStyle name="Normal 2 8 3 7 2 3" xfId="17670"/>
    <cellStyle name="Normal 2 8 3 7 2 3 2" xfId="17671"/>
    <cellStyle name="Normal 2 8 3 7 2 3 3" xfId="17672"/>
    <cellStyle name="Normal 2 8 3 7 2 4" xfId="17673"/>
    <cellStyle name="Normal 2 8 3 7 2 5" xfId="17674"/>
    <cellStyle name="Normal 2 8 3 7 3" xfId="17675"/>
    <cellStyle name="Normal 2 8 3 7 3 2" xfId="17676"/>
    <cellStyle name="Normal 2 8 3 7 3 2 2" xfId="17677"/>
    <cellStyle name="Normal 2 8 3 7 3 2 3" xfId="17678"/>
    <cellStyle name="Normal 2 8 3 7 3 3" xfId="17679"/>
    <cellStyle name="Normal 2 8 3 7 3 3 2" xfId="17680"/>
    <cellStyle name="Normal 2 8 3 7 3 3 3" xfId="17681"/>
    <cellStyle name="Normal 2 8 3 7 3 4" xfId="17682"/>
    <cellStyle name="Normal 2 8 3 7 3 5" xfId="17683"/>
    <cellStyle name="Normal 2 8 3 7 4" xfId="17684"/>
    <cellStyle name="Normal 2 8 3 7 4 2" xfId="17685"/>
    <cellStyle name="Normal 2 8 3 7 4 2 2" xfId="17686"/>
    <cellStyle name="Normal 2 8 3 7 4 2 3" xfId="17687"/>
    <cellStyle name="Normal 2 8 3 7 4 3" xfId="17688"/>
    <cellStyle name="Normal 2 8 3 7 4 3 2" xfId="17689"/>
    <cellStyle name="Normal 2 8 3 7 4 3 3" xfId="17690"/>
    <cellStyle name="Normal 2 8 3 7 4 4" xfId="17691"/>
    <cellStyle name="Normal 2 8 3 7 4 5" xfId="17692"/>
    <cellStyle name="Normal 2 8 3 7 5" xfId="17693"/>
    <cellStyle name="Normal 2 8 3 7 5 2" xfId="17694"/>
    <cellStyle name="Normal 2 8 3 7 5 2 2" xfId="17695"/>
    <cellStyle name="Normal 2 8 3 7 5 2 3" xfId="17696"/>
    <cellStyle name="Normal 2 8 3 7 5 3" xfId="17697"/>
    <cellStyle name="Normal 2 8 3 7 5 3 2" xfId="17698"/>
    <cellStyle name="Normal 2 8 3 7 5 3 3" xfId="17699"/>
    <cellStyle name="Normal 2 8 3 7 5 4" xfId="17700"/>
    <cellStyle name="Normal 2 8 3 7 5 5" xfId="17701"/>
    <cellStyle name="Normal 2 8 3 7 6" xfId="17702"/>
    <cellStyle name="Normal 2 8 3 7 6 2" xfId="17703"/>
    <cellStyle name="Normal 2 8 3 7 6 3" xfId="17704"/>
    <cellStyle name="Normal 2 8 3 7 7" xfId="17705"/>
    <cellStyle name="Normal 2 8 3 7 7 2" xfId="17706"/>
    <cellStyle name="Normal 2 8 3 7 7 3" xfId="17707"/>
    <cellStyle name="Normal 2 8 3 7 8" xfId="17708"/>
    <cellStyle name="Normal 2 8 3 7 9" xfId="17709"/>
    <cellStyle name="Normal 2 8 3 8" xfId="17710"/>
    <cellStyle name="Normal 2 8 3 8 2" xfId="17711"/>
    <cellStyle name="Normal 2 8 3 8 2 2" xfId="17712"/>
    <cellStyle name="Normal 2 8 3 8 2 3" xfId="17713"/>
    <cellStyle name="Normal 2 8 3 8 3" xfId="17714"/>
    <cellStyle name="Normal 2 8 3 8 3 2" xfId="17715"/>
    <cellStyle name="Normal 2 8 3 8 3 3" xfId="17716"/>
    <cellStyle name="Normal 2 8 3 8 4" xfId="17717"/>
    <cellStyle name="Normal 2 8 3 8 5" xfId="17718"/>
    <cellStyle name="Normal 2 8 3 9" xfId="17719"/>
    <cellStyle name="Normal 2 8 3 9 2" xfId="17720"/>
    <cellStyle name="Normal 2 8 3 9 2 2" xfId="17721"/>
    <cellStyle name="Normal 2 8 3 9 2 3" xfId="17722"/>
    <cellStyle name="Normal 2 8 3 9 3" xfId="17723"/>
    <cellStyle name="Normal 2 8 3 9 3 2" xfId="17724"/>
    <cellStyle name="Normal 2 8 3 9 3 3" xfId="17725"/>
    <cellStyle name="Normal 2 8 3 9 4" xfId="17726"/>
    <cellStyle name="Normal 2 8 3 9 5" xfId="17727"/>
    <cellStyle name="Normal 2 9" xfId="17728"/>
    <cellStyle name="Normal 2 9 2" xfId="17729"/>
    <cellStyle name="Normal 2 9 2 10" xfId="17730"/>
    <cellStyle name="Normal 2 9 2 10 2" xfId="17731"/>
    <cellStyle name="Normal 2 9 2 11" xfId="17732"/>
    <cellStyle name="Normal 2 9 2 11 2" xfId="17733"/>
    <cellStyle name="Normal 2 9 2 12" xfId="17734"/>
    <cellStyle name="Normal 2 9 2 12 2" xfId="17735"/>
    <cellStyle name="Normal 2 9 2 13" xfId="17736"/>
    <cellStyle name="Normal 2 9 2 2" xfId="17737"/>
    <cellStyle name="Normal 2 9 2 2 2" xfId="17738"/>
    <cellStyle name="Normal 2 9 2 2 2 2" xfId="17739"/>
    <cellStyle name="Normal 2 9 2 2 2 2 2" xfId="17740"/>
    <cellStyle name="Normal 2 9 2 2 2 3" xfId="17741"/>
    <cellStyle name="Normal 2 9 2 2 2 3 2" xfId="17742"/>
    <cellStyle name="Normal 2 9 2 2 2 4" xfId="17743"/>
    <cellStyle name="Normal 2 9 2 2 3" xfId="17744"/>
    <cellStyle name="Normal 2 9 2 2 3 2" xfId="17745"/>
    <cellStyle name="Normal 2 9 2 2 4" xfId="17746"/>
    <cellStyle name="Normal 2 9 2 2 4 2" xfId="17747"/>
    <cellStyle name="Normal 2 9 2 2 5" xfId="17748"/>
    <cellStyle name="Normal 2 9 2 3" xfId="17749"/>
    <cellStyle name="Normal 2 9 2 3 2" xfId="17750"/>
    <cellStyle name="Normal 2 9 2 3 2 2" xfId="17751"/>
    <cellStyle name="Normal 2 9 2 3 2 2 2" xfId="17752"/>
    <cellStyle name="Normal 2 9 2 3 2 3" xfId="17753"/>
    <cellStyle name="Normal 2 9 2 3 2 3 2" xfId="17754"/>
    <cellStyle name="Normal 2 9 2 3 2 4" xfId="17755"/>
    <cellStyle name="Normal 2 9 2 3 3" xfId="17756"/>
    <cellStyle name="Normal 2 9 2 3 3 2" xfId="17757"/>
    <cellStyle name="Normal 2 9 2 3 4" xfId="17758"/>
    <cellStyle name="Normal 2 9 2 3 4 2" xfId="17759"/>
    <cellStyle name="Normal 2 9 2 3 5" xfId="17760"/>
    <cellStyle name="Normal 2 9 2 4" xfId="17761"/>
    <cellStyle name="Normal 2 9 2 4 2" xfId="17762"/>
    <cellStyle name="Normal 2 9 2 4 2 2" xfId="17763"/>
    <cellStyle name="Normal 2 9 2 4 3" xfId="17764"/>
    <cellStyle name="Normal 2 9 2 4 3 2" xfId="17765"/>
    <cellStyle name="Normal 2 9 2 4 4" xfId="17766"/>
    <cellStyle name="Normal 2 9 2 5" xfId="17767"/>
    <cellStyle name="Normal 2 9 2 5 2" xfId="17768"/>
    <cellStyle name="Normal 2 9 2 5 2 2" xfId="17769"/>
    <cellStyle name="Normal 2 9 2 5 3" xfId="17770"/>
    <cellStyle name="Normal 2 9 2 5 3 2" xfId="17771"/>
    <cellStyle name="Normal 2 9 2 5 4" xfId="17772"/>
    <cellStyle name="Normal 2 9 2 6" xfId="17773"/>
    <cellStyle name="Normal 2 9 2 6 2" xfId="17774"/>
    <cellStyle name="Normal 2 9 2 7" xfId="17775"/>
    <cellStyle name="Normal 2 9 2 7 2" xfId="17776"/>
    <cellStyle name="Normal 2 9 2 8" xfId="17777"/>
    <cellStyle name="Normal 2 9 2 8 2" xfId="17778"/>
    <cellStyle name="Normal 2 9 2 9" xfId="17779"/>
    <cellStyle name="Normal 2 9 2 9 2" xfId="17780"/>
    <cellStyle name="Normal 20" xfId="17781"/>
    <cellStyle name="Normal 21" xfId="17782"/>
    <cellStyle name="Normal 22" xfId="17783"/>
    <cellStyle name="Normal 23" xfId="17784"/>
    <cellStyle name="Normal 23 10" xfId="17785"/>
    <cellStyle name="Normal 23 10 2" xfId="17786"/>
    <cellStyle name="Normal 23 10 2 2" xfId="17787"/>
    <cellStyle name="Normal 23 10 2 3" xfId="17788"/>
    <cellStyle name="Normal 23 10 3" xfId="17789"/>
    <cellStyle name="Normal 23 10 3 2" xfId="17790"/>
    <cellStyle name="Normal 23 10 3 3" xfId="17791"/>
    <cellStyle name="Normal 23 10 4" xfId="17792"/>
    <cellStyle name="Normal 23 10 5" xfId="17793"/>
    <cellStyle name="Normal 23 11" xfId="17794"/>
    <cellStyle name="Normal 23 11 2" xfId="17795"/>
    <cellStyle name="Normal 23 11 2 2" xfId="17796"/>
    <cellStyle name="Normal 23 11 2 3" xfId="17797"/>
    <cellStyle name="Normal 23 11 3" xfId="17798"/>
    <cellStyle name="Normal 23 11 3 2" xfId="17799"/>
    <cellStyle name="Normal 23 11 3 3" xfId="17800"/>
    <cellStyle name="Normal 23 11 4" xfId="17801"/>
    <cellStyle name="Normal 23 11 5" xfId="17802"/>
    <cellStyle name="Normal 23 12" xfId="17803"/>
    <cellStyle name="Normal 23 12 2" xfId="17804"/>
    <cellStyle name="Normal 23 12 3" xfId="17805"/>
    <cellStyle name="Normal 23 13" xfId="17806"/>
    <cellStyle name="Normal 23 13 2" xfId="17807"/>
    <cellStyle name="Normal 23 13 3" xfId="17808"/>
    <cellStyle name="Normal 23 14" xfId="17809"/>
    <cellStyle name="Normal 23 14 2" xfId="17810"/>
    <cellStyle name="Normal 23 14 3" xfId="17811"/>
    <cellStyle name="Normal 23 15" xfId="17812"/>
    <cellStyle name="Normal 23 16" xfId="17813"/>
    <cellStyle name="Normal 23 2" xfId="17814"/>
    <cellStyle name="Normal 23 2 2" xfId="17815"/>
    <cellStyle name="Normal 23 2 2 2" xfId="17816"/>
    <cellStyle name="Normal 23 2 2 2 2" xfId="17817"/>
    <cellStyle name="Normal 23 2 2 2 3" xfId="17818"/>
    <cellStyle name="Normal 23 2 2 3" xfId="17819"/>
    <cellStyle name="Normal 23 2 2 3 2" xfId="17820"/>
    <cellStyle name="Normal 23 2 2 3 3" xfId="17821"/>
    <cellStyle name="Normal 23 2 2 4" xfId="17822"/>
    <cellStyle name="Normal 23 2 2 5" xfId="17823"/>
    <cellStyle name="Normal 23 2 3" xfId="17824"/>
    <cellStyle name="Normal 23 2 3 2" xfId="17825"/>
    <cellStyle name="Normal 23 2 3 2 2" xfId="17826"/>
    <cellStyle name="Normal 23 2 3 2 3" xfId="17827"/>
    <cellStyle name="Normal 23 2 3 3" xfId="17828"/>
    <cellStyle name="Normal 23 2 3 3 2" xfId="17829"/>
    <cellStyle name="Normal 23 2 3 3 3" xfId="17830"/>
    <cellStyle name="Normal 23 2 3 4" xfId="17831"/>
    <cellStyle name="Normal 23 2 3 5" xfId="17832"/>
    <cellStyle name="Normal 23 2 4" xfId="17833"/>
    <cellStyle name="Normal 23 2 4 2" xfId="17834"/>
    <cellStyle name="Normal 23 2 4 2 2" xfId="17835"/>
    <cellStyle name="Normal 23 2 4 2 3" xfId="17836"/>
    <cellStyle name="Normal 23 2 4 3" xfId="17837"/>
    <cellStyle name="Normal 23 2 4 3 2" xfId="17838"/>
    <cellStyle name="Normal 23 2 4 3 3" xfId="17839"/>
    <cellStyle name="Normal 23 2 4 4" xfId="17840"/>
    <cellStyle name="Normal 23 2 4 5" xfId="17841"/>
    <cellStyle name="Normal 23 2 5" xfId="17842"/>
    <cellStyle name="Normal 23 2 5 2" xfId="17843"/>
    <cellStyle name="Normal 23 2 5 2 2" xfId="17844"/>
    <cellStyle name="Normal 23 2 5 2 3" xfId="17845"/>
    <cellStyle name="Normal 23 2 5 3" xfId="17846"/>
    <cellStyle name="Normal 23 2 5 3 2" xfId="17847"/>
    <cellStyle name="Normal 23 2 5 3 3" xfId="17848"/>
    <cellStyle name="Normal 23 2 5 4" xfId="17849"/>
    <cellStyle name="Normal 23 2 5 5" xfId="17850"/>
    <cellStyle name="Normal 23 2 6" xfId="17851"/>
    <cellStyle name="Normal 23 2 6 2" xfId="17852"/>
    <cellStyle name="Normal 23 2 6 3" xfId="17853"/>
    <cellStyle name="Normal 23 2 7" xfId="17854"/>
    <cellStyle name="Normal 23 2 7 2" xfId="17855"/>
    <cellStyle name="Normal 23 2 7 3" xfId="17856"/>
    <cellStyle name="Normal 23 2 8" xfId="17857"/>
    <cellStyle name="Normal 23 2 9" xfId="17858"/>
    <cellStyle name="Normal 23 3" xfId="17859"/>
    <cellStyle name="Normal 23 3 2" xfId="17860"/>
    <cellStyle name="Normal 23 3 2 2" xfId="17861"/>
    <cellStyle name="Normal 23 3 2 2 2" xfId="17862"/>
    <cellStyle name="Normal 23 3 2 2 3" xfId="17863"/>
    <cellStyle name="Normal 23 3 2 3" xfId="17864"/>
    <cellStyle name="Normal 23 3 2 3 2" xfId="17865"/>
    <cellStyle name="Normal 23 3 2 3 3" xfId="17866"/>
    <cellStyle name="Normal 23 3 2 4" xfId="17867"/>
    <cellStyle name="Normal 23 3 2 5" xfId="17868"/>
    <cellStyle name="Normal 23 3 3" xfId="17869"/>
    <cellStyle name="Normal 23 3 3 2" xfId="17870"/>
    <cellStyle name="Normal 23 3 3 2 2" xfId="17871"/>
    <cellStyle name="Normal 23 3 3 2 3" xfId="17872"/>
    <cellStyle name="Normal 23 3 3 3" xfId="17873"/>
    <cellStyle name="Normal 23 3 3 3 2" xfId="17874"/>
    <cellStyle name="Normal 23 3 3 3 3" xfId="17875"/>
    <cellStyle name="Normal 23 3 3 4" xfId="17876"/>
    <cellStyle name="Normal 23 3 3 5" xfId="17877"/>
    <cellStyle name="Normal 23 3 4" xfId="17878"/>
    <cellStyle name="Normal 23 3 4 2" xfId="17879"/>
    <cellStyle name="Normal 23 3 4 2 2" xfId="17880"/>
    <cellStyle name="Normal 23 3 4 2 3" xfId="17881"/>
    <cellStyle name="Normal 23 3 4 3" xfId="17882"/>
    <cellStyle name="Normal 23 3 4 3 2" xfId="17883"/>
    <cellStyle name="Normal 23 3 4 3 3" xfId="17884"/>
    <cellStyle name="Normal 23 3 4 4" xfId="17885"/>
    <cellStyle name="Normal 23 3 4 5" xfId="17886"/>
    <cellStyle name="Normal 23 3 5" xfId="17887"/>
    <cellStyle name="Normal 23 3 5 2" xfId="17888"/>
    <cellStyle name="Normal 23 3 5 2 2" xfId="17889"/>
    <cellStyle name="Normal 23 3 5 2 3" xfId="17890"/>
    <cellStyle name="Normal 23 3 5 3" xfId="17891"/>
    <cellStyle name="Normal 23 3 5 3 2" xfId="17892"/>
    <cellStyle name="Normal 23 3 5 3 3" xfId="17893"/>
    <cellStyle name="Normal 23 3 5 4" xfId="17894"/>
    <cellStyle name="Normal 23 3 5 5" xfId="17895"/>
    <cellStyle name="Normal 23 3 6" xfId="17896"/>
    <cellStyle name="Normal 23 3 6 2" xfId="17897"/>
    <cellStyle name="Normal 23 3 6 3" xfId="17898"/>
    <cellStyle name="Normal 23 3 7" xfId="17899"/>
    <cellStyle name="Normal 23 3 7 2" xfId="17900"/>
    <cellStyle name="Normal 23 3 7 3" xfId="17901"/>
    <cellStyle name="Normal 23 3 8" xfId="17902"/>
    <cellStyle name="Normal 23 3 9" xfId="17903"/>
    <cellStyle name="Normal 23 4" xfId="17904"/>
    <cellStyle name="Normal 23 4 2" xfId="17905"/>
    <cellStyle name="Normal 23 4 2 2" xfId="17906"/>
    <cellStyle name="Normal 23 4 2 2 2" xfId="17907"/>
    <cellStyle name="Normal 23 4 2 2 3" xfId="17908"/>
    <cellStyle name="Normal 23 4 2 3" xfId="17909"/>
    <cellStyle name="Normal 23 4 2 3 2" xfId="17910"/>
    <cellStyle name="Normal 23 4 2 3 3" xfId="17911"/>
    <cellStyle name="Normal 23 4 2 4" xfId="17912"/>
    <cellStyle name="Normal 23 4 2 5" xfId="17913"/>
    <cellStyle name="Normal 23 4 3" xfId="17914"/>
    <cellStyle name="Normal 23 4 3 2" xfId="17915"/>
    <cellStyle name="Normal 23 4 3 2 2" xfId="17916"/>
    <cellStyle name="Normal 23 4 3 2 3" xfId="17917"/>
    <cellStyle name="Normal 23 4 3 3" xfId="17918"/>
    <cellStyle name="Normal 23 4 3 3 2" xfId="17919"/>
    <cellStyle name="Normal 23 4 3 3 3" xfId="17920"/>
    <cellStyle name="Normal 23 4 3 4" xfId="17921"/>
    <cellStyle name="Normal 23 4 3 5" xfId="17922"/>
    <cellStyle name="Normal 23 4 4" xfId="17923"/>
    <cellStyle name="Normal 23 4 4 2" xfId="17924"/>
    <cellStyle name="Normal 23 4 4 2 2" xfId="17925"/>
    <cellStyle name="Normal 23 4 4 2 3" xfId="17926"/>
    <cellStyle name="Normal 23 4 4 3" xfId="17927"/>
    <cellStyle name="Normal 23 4 4 3 2" xfId="17928"/>
    <cellStyle name="Normal 23 4 4 3 3" xfId="17929"/>
    <cellStyle name="Normal 23 4 4 4" xfId="17930"/>
    <cellStyle name="Normal 23 4 4 5" xfId="17931"/>
    <cellStyle name="Normal 23 4 5" xfId="17932"/>
    <cellStyle name="Normal 23 4 5 2" xfId="17933"/>
    <cellStyle name="Normal 23 4 5 2 2" xfId="17934"/>
    <cellStyle name="Normal 23 4 5 2 3" xfId="17935"/>
    <cellStyle name="Normal 23 4 5 3" xfId="17936"/>
    <cellStyle name="Normal 23 4 5 3 2" xfId="17937"/>
    <cellStyle name="Normal 23 4 5 3 3" xfId="17938"/>
    <cellStyle name="Normal 23 4 5 4" xfId="17939"/>
    <cellStyle name="Normal 23 4 5 5" xfId="17940"/>
    <cellStyle name="Normal 23 4 6" xfId="17941"/>
    <cellStyle name="Normal 23 4 6 2" xfId="17942"/>
    <cellStyle name="Normal 23 4 6 3" xfId="17943"/>
    <cellStyle name="Normal 23 4 7" xfId="17944"/>
    <cellStyle name="Normal 23 4 7 2" xfId="17945"/>
    <cellStyle name="Normal 23 4 7 3" xfId="17946"/>
    <cellStyle name="Normal 23 4 8" xfId="17947"/>
    <cellStyle name="Normal 23 4 9" xfId="17948"/>
    <cellStyle name="Normal 23 5" xfId="17949"/>
    <cellStyle name="Normal 23 5 2" xfId="17950"/>
    <cellStyle name="Normal 23 5 2 2" xfId="17951"/>
    <cellStyle name="Normal 23 5 2 2 2" xfId="17952"/>
    <cellStyle name="Normal 23 5 2 2 3" xfId="17953"/>
    <cellStyle name="Normal 23 5 2 3" xfId="17954"/>
    <cellStyle name="Normal 23 5 2 3 2" xfId="17955"/>
    <cellStyle name="Normal 23 5 2 3 3" xfId="17956"/>
    <cellStyle name="Normal 23 5 2 4" xfId="17957"/>
    <cellStyle name="Normal 23 5 2 5" xfId="17958"/>
    <cellStyle name="Normal 23 5 3" xfId="17959"/>
    <cellStyle name="Normal 23 5 3 2" xfId="17960"/>
    <cellStyle name="Normal 23 5 3 2 2" xfId="17961"/>
    <cellStyle name="Normal 23 5 3 2 3" xfId="17962"/>
    <cellStyle name="Normal 23 5 3 3" xfId="17963"/>
    <cellStyle name="Normal 23 5 3 3 2" xfId="17964"/>
    <cellStyle name="Normal 23 5 3 3 3" xfId="17965"/>
    <cellStyle name="Normal 23 5 3 4" xfId="17966"/>
    <cellStyle name="Normal 23 5 3 5" xfId="17967"/>
    <cellStyle name="Normal 23 5 4" xfId="17968"/>
    <cellStyle name="Normal 23 5 4 2" xfId="17969"/>
    <cellStyle name="Normal 23 5 4 2 2" xfId="17970"/>
    <cellStyle name="Normal 23 5 4 2 3" xfId="17971"/>
    <cellStyle name="Normal 23 5 4 3" xfId="17972"/>
    <cellStyle name="Normal 23 5 4 3 2" xfId="17973"/>
    <cellStyle name="Normal 23 5 4 3 3" xfId="17974"/>
    <cellStyle name="Normal 23 5 4 4" xfId="17975"/>
    <cellStyle name="Normal 23 5 4 5" xfId="17976"/>
    <cellStyle name="Normal 23 5 5" xfId="17977"/>
    <cellStyle name="Normal 23 5 5 2" xfId="17978"/>
    <cellStyle name="Normal 23 5 5 2 2" xfId="17979"/>
    <cellStyle name="Normal 23 5 5 2 3" xfId="17980"/>
    <cellStyle name="Normal 23 5 5 3" xfId="17981"/>
    <cellStyle name="Normal 23 5 5 3 2" xfId="17982"/>
    <cellStyle name="Normal 23 5 5 3 3" xfId="17983"/>
    <cellStyle name="Normal 23 5 5 4" xfId="17984"/>
    <cellStyle name="Normal 23 5 5 5" xfId="17985"/>
    <cellStyle name="Normal 23 5 6" xfId="17986"/>
    <cellStyle name="Normal 23 5 6 2" xfId="17987"/>
    <cellStyle name="Normal 23 5 6 3" xfId="17988"/>
    <cellStyle name="Normal 23 5 7" xfId="17989"/>
    <cellStyle name="Normal 23 5 7 2" xfId="17990"/>
    <cellStyle name="Normal 23 5 7 3" xfId="17991"/>
    <cellStyle name="Normal 23 5 8" xfId="17992"/>
    <cellStyle name="Normal 23 5 9" xfId="17993"/>
    <cellStyle name="Normal 23 6" xfId="17994"/>
    <cellStyle name="Normal 23 6 2" xfId="17995"/>
    <cellStyle name="Normal 23 6 2 2" xfId="17996"/>
    <cellStyle name="Normal 23 6 2 2 2" xfId="17997"/>
    <cellStyle name="Normal 23 6 2 2 3" xfId="17998"/>
    <cellStyle name="Normal 23 6 2 3" xfId="17999"/>
    <cellStyle name="Normal 23 6 2 3 2" xfId="18000"/>
    <cellStyle name="Normal 23 6 2 3 3" xfId="18001"/>
    <cellStyle name="Normal 23 6 2 4" xfId="18002"/>
    <cellStyle name="Normal 23 6 2 5" xfId="18003"/>
    <cellStyle name="Normal 23 6 3" xfId="18004"/>
    <cellStyle name="Normal 23 6 3 2" xfId="18005"/>
    <cellStyle name="Normal 23 6 3 2 2" xfId="18006"/>
    <cellStyle name="Normal 23 6 3 2 3" xfId="18007"/>
    <cellStyle name="Normal 23 6 3 3" xfId="18008"/>
    <cellStyle name="Normal 23 6 3 3 2" xfId="18009"/>
    <cellStyle name="Normal 23 6 3 3 3" xfId="18010"/>
    <cellStyle name="Normal 23 6 3 4" xfId="18011"/>
    <cellStyle name="Normal 23 6 3 5" xfId="18012"/>
    <cellStyle name="Normal 23 6 4" xfId="18013"/>
    <cellStyle name="Normal 23 6 4 2" xfId="18014"/>
    <cellStyle name="Normal 23 6 4 2 2" xfId="18015"/>
    <cellStyle name="Normal 23 6 4 2 3" xfId="18016"/>
    <cellStyle name="Normal 23 6 4 3" xfId="18017"/>
    <cellStyle name="Normal 23 6 4 3 2" xfId="18018"/>
    <cellStyle name="Normal 23 6 4 3 3" xfId="18019"/>
    <cellStyle name="Normal 23 6 4 4" xfId="18020"/>
    <cellStyle name="Normal 23 6 4 5" xfId="18021"/>
    <cellStyle name="Normal 23 6 5" xfId="18022"/>
    <cellStyle name="Normal 23 6 5 2" xfId="18023"/>
    <cellStyle name="Normal 23 6 5 2 2" xfId="18024"/>
    <cellStyle name="Normal 23 6 5 2 3" xfId="18025"/>
    <cellStyle name="Normal 23 6 5 3" xfId="18026"/>
    <cellStyle name="Normal 23 6 5 3 2" xfId="18027"/>
    <cellStyle name="Normal 23 6 5 3 3" xfId="18028"/>
    <cellStyle name="Normal 23 6 5 4" xfId="18029"/>
    <cellStyle name="Normal 23 6 5 5" xfId="18030"/>
    <cellStyle name="Normal 23 6 6" xfId="18031"/>
    <cellStyle name="Normal 23 6 6 2" xfId="18032"/>
    <cellStyle name="Normal 23 6 6 3" xfId="18033"/>
    <cellStyle name="Normal 23 6 7" xfId="18034"/>
    <cellStyle name="Normal 23 6 7 2" xfId="18035"/>
    <cellStyle name="Normal 23 6 7 3" xfId="18036"/>
    <cellStyle name="Normal 23 6 8" xfId="18037"/>
    <cellStyle name="Normal 23 6 9" xfId="18038"/>
    <cellStyle name="Normal 23 7" xfId="18039"/>
    <cellStyle name="Normal 23 7 2" xfId="18040"/>
    <cellStyle name="Normal 23 7 2 2" xfId="18041"/>
    <cellStyle name="Normal 23 7 2 2 2" xfId="18042"/>
    <cellStyle name="Normal 23 7 2 2 3" xfId="18043"/>
    <cellStyle name="Normal 23 7 2 3" xfId="18044"/>
    <cellStyle name="Normal 23 7 2 3 2" xfId="18045"/>
    <cellStyle name="Normal 23 7 2 3 3" xfId="18046"/>
    <cellStyle name="Normal 23 7 2 4" xfId="18047"/>
    <cellStyle name="Normal 23 7 2 5" xfId="18048"/>
    <cellStyle name="Normal 23 7 3" xfId="18049"/>
    <cellStyle name="Normal 23 7 3 2" xfId="18050"/>
    <cellStyle name="Normal 23 7 3 2 2" xfId="18051"/>
    <cellStyle name="Normal 23 7 3 2 3" xfId="18052"/>
    <cellStyle name="Normal 23 7 3 3" xfId="18053"/>
    <cellStyle name="Normal 23 7 3 3 2" xfId="18054"/>
    <cellStyle name="Normal 23 7 3 3 3" xfId="18055"/>
    <cellStyle name="Normal 23 7 3 4" xfId="18056"/>
    <cellStyle name="Normal 23 7 3 5" xfId="18057"/>
    <cellStyle name="Normal 23 7 4" xfId="18058"/>
    <cellStyle name="Normal 23 7 4 2" xfId="18059"/>
    <cellStyle name="Normal 23 7 4 2 2" xfId="18060"/>
    <cellStyle name="Normal 23 7 4 2 3" xfId="18061"/>
    <cellStyle name="Normal 23 7 4 3" xfId="18062"/>
    <cellStyle name="Normal 23 7 4 3 2" xfId="18063"/>
    <cellStyle name="Normal 23 7 4 3 3" xfId="18064"/>
    <cellStyle name="Normal 23 7 4 4" xfId="18065"/>
    <cellStyle name="Normal 23 7 4 5" xfId="18066"/>
    <cellStyle name="Normal 23 7 5" xfId="18067"/>
    <cellStyle name="Normal 23 7 5 2" xfId="18068"/>
    <cellStyle name="Normal 23 7 5 2 2" xfId="18069"/>
    <cellStyle name="Normal 23 7 5 2 3" xfId="18070"/>
    <cellStyle name="Normal 23 7 5 3" xfId="18071"/>
    <cellStyle name="Normal 23 7 5 3 2" xfId="18072"/>
    <cellStyle name="Normal 23 7 5 3 3" xfId="18073"/>
    <cellStyle name="Normal 23 7 5 4" xfId="18074"/>
    <cellStyle name="Normal 23 7 5 5" xfId="18075"/>
    <cellStyle name="Normal 23 7 6" xfId="18076"/>
    <cellStyle name="Normal 23 7 6 2" xfId="18077"/>
    <cellStyle name="Normal 23 7 6 3" xfId="18078"/>
    <cellStyle name="Normal 23 7 7" xfId="18079"/>
    <cellStyle name="Normal 23 7 7 2" xfId="18080"/>
    <cellStyle name="Normal 23 7 7 3" xfId="18081"/>
    <cellStyle name="Normal 23 7 8" xfId="18082"/>
    <cellStyle name="Normal 23 7 9" xfId="18083"/>
    <cellStyle name="Normal 23 8" xfId="18084"/>
    <cellStyle name="Normal 23 8 2" xfId="18085"/>
    <cellStyle name="Normal 23 8 2 2" xfId="18086"/>
    <cellStyle name="Normal 23 8 2 3" xfId="18087"/>
    <cellStyle name="Normal 23 8 3" xfId="18088"/>
    <cellStyle name="Normal 23 8 3 2" xfId="18089"/>
    <cellStyle name="Normal 23 8 3 3" xfId="18090"/>
    <cellStyle name="Normal 23 8 4" xfId="18091"/>
    <cellStyle name="Normal 23 8 5" xfId="18092"/>
    <cellStyle name="Normal 23 9" xfId="18093"/>
    <cellStyle name="Normal 23 9 2" xfId="18094"/>
    <cellStyle name="Normal 23 9 2 2" xfId="18095"/>
    <cellStyle name="Normal 23 9 2 3" xfId="18096"/>
    <cellStyle name="Normal 23 9 3" xfId="18097"/>
    <cellStyle name="Normal 23 9 3 2" xfId="18098"/>
    <cellStyle name="Normal 23 9 3 3" xfId="18099"/>
    <cellStyle name="Normal 23 9 4" xfId="18100"/>
    <cellStyle name="Normal 23 9 5" xfId="18101"/>
    <cellStyle name="Normal 24" xfId="18102"/>
    <cellStyle name="Normal 24 2" xfId="18103"/>
    <cellStyle name="Normal 24 3" xfId="18104"/>
    <cellStyle name="Normal 25" xfId="18105"/>
    <cellStyle name="Normal 25 2" xfId="18106"/>
    <cellStyle name="Normal 26" xfId="18107"/>
    <cellStyle name="Normal 27" xfId="18108"/>
    <cellStyle name="Normal 28" xfId="18109"/>
    <cellStyle name="Normal 29" xfId="18110"/>
    <cellStyle name="Normal 29 2" xfId="18111"/>
    <cellStyle name="Normal 3" xfId="18112"/>
    <cellStyle name="Normal 3 10" xfId="18113"/>
    <cellStyle name="Normal 3 10 10" xfId="18114"/>
    <cellStyle name="Normal 3 10 10 2" xfId="18115"/>
    <cellStyle name="Normal 3 10 10 2 2" xfId="18116"/>
    <cellStyle name="Normal 3 10 10 2 3" xfId="18117"/>
    <cellStyle name="Normal 3 10 10 3" xfId="18118"/>
    <cellStyle name="Normal 3 10 10 3 2" xfId="18119"/>
    <cellStyle name="Normal 3 10 10 3 3" xfId="18120"/>
    <cellStyle name="Normal 3 10 10 4" xfId="18121"/>
    <cellStyle name="Normal 3 10 10 5" xfId="18122"/>
    <cellStyle name="Normal 3 10 11" xfId="18123"/>
    <cellStyle name="Normal 3 10 11 2" xfId="18124"/>
    <cellStyle name="Normal 3 10 11 2 2" xfId="18125"/>
    <cellStyle name="Normal 3 10 11 2 3" xfId="18126"/>
    <cellStyle name="Normal 3 10 11 3" xfId="18127"/>
    <cellStyle name="Normal 3 10 11 3 2" xfId="18128"/>
    <cellStyle name="Normal 3 10 11 3 3" xfId="18129"/>
    <cellStyle name="Normal 3 10 11 4" xfId="18130"/>
    <cellStyle name="Normal 3 10 11 5" xfId="18131"/>
    <cellStyle name="Normal 3 10 12" xfId="18132"/>
    <cellStyle name="Normal 3 10 12 2" xfId="18133"/>
    <cellStyle name="Normal 3 10 12 3" xfId="18134"/>
    <cellStyle name="Normal 3 10 13" xfId="18135"/>
    <cellStyle name="Normal 3 10 13 2" xfId="18136"/>
    <cellStyle name="Normal 3 10 13 3" xfId="18137"/>
    <cellStyle name="Normal 3 10 14" xfId="18138"/>
    <cellStyle name="Normal 3 10 14 2" xfId="18139"/>
    <cellStyle name="Normal 3 10 14 3" xfId="18140"/>
    <cellStyle name="Normal 3 10 15" xfId="18141"/>
    <cellStyle name="Normal 3 10 16" xfId="18142"/>
    <cellStyle name="Normal 3 10 2" xfId="18143"/>
    <cellStyle name="Normal 3 10 2 2" xfId="18144"/>
    <cellStyle name="Normal 3 10 2 2 2" xfId="18145"/>
    <cellStyle name="Normal 3 10 2 2 2 2" xfId="18146"/>
    <cellStyle name="Normal 3 10 2 2 2 3" xfId="18147"/>
    <cellStyle name="Normal 3 10 2 2 3" xfId="18148"/>
    <cellStyle name="Normal 3 10 2 2 3 2" xfId="18149"/>
    <cellStyle name="Normal 3 10 2 2 3 3" xfId="18150"/>
    <cellStyle name="Normal 3 10 2 2 4" xfId="18151"/>
    <cellStyle name="Normal 3 10 2 2 5" xfId="18152"/>
    <cellStyle name="Normal 3 10 2 3" xfId="18153"/>
    <cellStyle name="Normal 3 10 2 3 2" xfId="18154"/>
    <cellStyle name="Normal 3 10 2 3 2 2" xfId="18155"/>
    <cellStyle name="Normal 3 10 2 3 2 3" xfId="18156"/>
    <cellStyle name="Normal 3 10 2 3 3" xfId="18157"/>
    <cellStyle name="Normal 3 10 2 3 3 2" xfId="18158"/>
    <cellStyle name="Normal 3 10 2 3 3 3" xfId="18159"/>
    <cellStyle name="Normal 3 10 2 3 4" xfId="18160"/>
    <cellStyle name="Normal 3 10 2 3 5" xfId="18161"/>
    <cellStyle name="Normal 3 10 2 4" xfId="18162"/>
    <cellStyle name="Normal 3 10 2 4 2" xfId="18163"/>
    <cellStyle name="Normal 3 10 2 4 2 2" xfId="18164"/>
    <cellStyle name="Normal 3 10 2 4 2 3" xfId="18165"/>
    <cellStyle name="Normal 3 10 2 4 3" xfId="18166"/>
    <cellStyle name="Normal 3 10 2 4 3 2" xfId="18167"/>
    <cellStyle name="Normal 3 10 2 4 3 3" xfId="18168"/>
    <cellStyle name="Normal 3 10 2 4 4" xfId="18169"/>
    <cellStyle name="Normal 3 10 2 4 5" xfId="18170"/>
    <cellStyle name="Normal 3 10 2 5" xfId="18171"/>
    <cellStyle name="Normal 3 10 2 5 2" xfId="18172"/>
    <cellStyle name="Normal 3 10 2 5 2 2" xfId="18173"/>
    <cellStyle name="Normal 3 10 2 5 2 3" xfId="18174"/>
    <cellStyle name="Normal 3 10 2 5 3" xfId="18175"/>
    <cellStyle name="Normal 3 10 2 5 3 2" xfId="18176"/>
    <cellStyle name="Normal 3 10 2 5 3 3" xfId="18177"/>
    <cellStyle name="Normal 3 10 2 5 4" xfId="18178"/>
    <cellStyle name="Normal 3 10 2 5 5" xfId="18179"/>
    <cellStyle name="Normal 3 10 2 6" xfId="18180"/>
    <cellStyle name="Normal 3 10 2 6 2" xfId="18181"/>
    <cellStyle name="Normal 3 10 2 6 3" xfId="18182"/>
    <cellStyle name="Normal 3 10 2 7" xfId="18183"/>
    <cellStyle name="Normal 3 10 2 7 2" xfId="18184"/>
    <cellStyle name="Normal 3 10 2 7 3" xfId="18185"/>
    <cellStyle name="Normal 3 10 2 8" xfId="18186"/>
    <cellStyle name="Normal 3 10 2 9" xfId="18187"/>
    <cellStyle name="Normal 3 10 3" xfId="18188"/>
    <cellStyle name="Normal 3 10 3 2" xfId="18189"/>
    <cellStyle name="Normal 3 10 3 2 2" xfId="18190"/>
    <cellStyle name="Normal 3 10 3 2 2 2" xfId="18191"/>
    <cellStyle name="Normal 3 10 3 2 2 3" xfId="18192"/>
    <cellStyle name="Normal 3 10 3 2 3" xfId="18193"/>
    <cellStyle name="Normal 3 10 3 2 3 2" xfId="18194"/>
    <cellStyle name="Normal 3 10 3 2 3 3" xfId="18195"/>
    <cellStyle name="Normal 3 10 3 2 4" xfId="18196"/>
    <cellStyle name="Normal 3 10 3 2 5" xfId="18197"/>
    <cellStyle name="Normal 3 10 3 3" xfId="18198"/>
    <cellStyle name="Normal 3 10 3 3 2" xfId="18199"/>
    <cellStyle name="Normal 3 10 3 3 2 2" xfId="18200"/>
    <cellStyle name="Normal 3 10 3 3 2 3" xfId="18201"/>
    <cellStyle name="Normal 3 10 3 3 3" xfId="18202"/>
    <cellStyle name="Normal 3 10 3 3 3 2" xfId="18203"/>
    <cellStyle name="Normal 3 10 3 3 3 3" xfId="18204"/>
    <cellStyle name="Normal 3 10 3 3 4" xfId="18205"/>
    <cellStyle name="Normal 3 10 3 3 5" xfId="18206"/>
    <cellStyle name="Normal 3 10 3 4" xfId="18207"/>
    <cellStyle name="Normal 3 10 3 4 2" xfId="18208"/>
    <cellStyle name="Normal 3 10 3 4 2 2" xfId="18209"/>
    <cellStyle name="Normal 3 10 3 4 2 3" xfId="18210"/>
    <cellStyle name="Normal 3 10 3 4 3" xfId="18211"/>
    <cellStyle name="Normal 3 10 3 4 3 2" xfId="18212"/>
    <cellStyle name="Normal 3 10 3 4 3 3" xfId="18213"/>
    <cellStyle name="Normal 3 10 3 4 4" xfId="18214"/>
    <cellStyle name="Normal 3 10 3 4 5" xfId="18215"/>
    <cellStyle name="Normal 3 10 3 5" xfId="18216"/>
    <cellStyle name="Normal 3 10 3 5 2" xfId="18217"/>
    <cellStyle name="Normal 3 10 3 5 2 2" xfId="18218"/>
    <cellStyle name="Normal 3 10 3 5 2 3" xfId="18219"/>
    <cellStyle name="Normal 3 10 3 5 3" xfId="18220"/>
    <cellStyle name="Normal 3 10 3 5 3 2" xfId="18221"/>
    <cellStyle name="Normal 3 10 3 5 3 3" xfId="18222"/>
    <cellStyle name="Normal 3 10 3 5 4" xfId="18223"/>
    <cellStyle name="Normal 3 10 3 5 5" xfId="18224"/>
    <cellStyle name="Normal 3 10 3 6" xfId="18225"/>
    <cellStyle name="Normal 3 10 3 6 2" xfId="18226"/>
    <cellStyle name="Normal 3 10 3 6 3" xfId="18227"/>
    <cellStyle name="Normal 3 10 3 7" xfId="18228"/>
    <cellStyle name="Normal 3 10 3 7 2" xfId="18229"/>
    <cellStyle name="Normal 3 10 3 7 3" xfId="18230"/>
    <cellStyle name="Normal 3 10 3 8" xfId="18231"/>
    <cellStyle name="Normal 3 10 3 9" xfId="18232"/>
    <cellStyle name="Normal 3 10 4" xfId="18233"/>
    <cellStyle name="Normal 3 10 4 2" xfId="18234"/>
    <cellStyle name="Normal 3 10 4 2 2" xfId="18235"/>
    <cellStyle name="Normal 3 10 4 2 2 2" xfId="18236"/>
    <cellStyle name="Normal 3 10 4 2 2 3" xfId="18237"/>
    <cellStyle name="Normal 3 10 4 2 3" xfId="18238"/>
    <cellStyle name="Normal 3 10 4 2 3 2" xfId="18239"/>
    <cellStyle name="Normal 3 10 4 2 3 3" xfId="18240"/>
    <cellStyle name="Normal 3 10 4 2 4" xfId="18241"/>
    <cellStyle name="Normal 3 10 4 2 5" xfId="18242"/>
    <cellStyle name="Normal 3 10 4 3" xfId="18243"/>
    <cellStyle name="Normal 3 10 4 3 2" xfId="18244"/>
    <cellStyle name="Normal 3 10 4 3 2 2" xfId="18245"/>
    <cellStyle name="Normal 3 10 4 3 2 3" xfId="18246"/>
    <cellStyle name="Normal 3 10 4 3 3" xfId="18247"/>
    <cellStyle name="Normal 3 10 4 3 3 2" xfId="18248"/>
    <cellStyle name="Normal 3 10 4 3 3 3" xfId="18249"/>
    <cellStyle name="Normal 3 10 4 3 4" xfId="18250"/>
    <cellStyle name="Normal 3 10 4 3 5" xfId="18251"/>
    <cellStyle name="Normal 3 10 4 4" xfId="18252"/>
    <cellStyle name="Normal 3 10 4 4 2" xfId="18253"/>
    <cellStyle name="Normal 3 10 4 4 2 2" xfId="18254"/>
    <cellStyle name="Normal 3 10 4 4 2 3" xfId="18255"/>
    <cellStyle name="Normal 3 10 4 4 3" xfId="18256"/>
    <cellStyle name="Normal 3 10 4 4 3 2" xfId="18257"/>
    <cellStyle name="Normal 3 10 4 4 3 3" xfId="18258"/>
    <cellStyle name="Normal 3 10 4 4 4" xfId="18259"/>
    <cellStyle name="Normal 3 10 4 4 5" xfId="18260"/>
    <cellStyle name="Normal 3 10 4 5" xfId="18261"/>
    <cellStyle name="Normal 3 10 4 5 2" xfId="18262"/>
    <cellStyle name="Normal 3 10 4 5 2 2" xfId="18263"/>
    <cellStyle name="Normal 3 10 4 5 2 3" xfId="18264"/>
    <cellStyle name="Normal 3 10 4 5 3" xfId="18265"/>
    <cellStyle name="Normal 3 10 4 5 3 2" xfId="18266"/>
    <cellStyle name="Normal 3 10 4 5 3 3" xfId="18267"/>
    <cellStyle name="Normal 3 10 4 5 4" xfId="18268"/>
    <cellStyle name="Normal 3 10 4 5 5" xfId="18269"/>
    <cellStyle name="Normal 3 10 4 6" xfId="18270"/>
    <cellStyle name="Normal 3 10 4 6 2" xfId="18271"/>
    <cellStyle name="Normal 3 10 4 6 3" xfId="18272"/>
    <cellStyle name="Normal 3 10 4 7" xfId="18273"/>
    <cellStyle name="Normal 3 10 4 7 2" xfId="18274"/>
    <cellStyle name="Normal 3 10 4 7 3" xfId="18275"/>
    <cellStyle name="Normal 3 10 4 8" xfId="18276"/>
    <cellStyle name="Normal 3 10 4 9" xfId="18277"/>
    <cellStyle name="Normal 3 10 5" xfId="18278"/>
    <cellStyle name="Normal 3 10 5 2" xfId="18279"/>
    <cellStyle name="Normal 3 10 5 2 2" xfId="18280"/>
    <cellStyle name="Normal 3 10 5 2 2 2" xfId="18281"/>
    <cellStyle name="Normal 3 10 5 2 2 3" xfId="18282"/>
    <cellStyle name="Normal 3 10 5 2 3" xfId="18283"/>
    <cellStyle name="Normal 3 10 5 2 3 2" xfId="18284"/>
    <cellStyle name="Normal 3 10 5 2 3 3" xfId="18285"/>
    <cellStyle name="Normal 3 10 5 2 4" xfId="18286"/>
    <cellStyle name="Normal 3 10 5 2 5" xfId="18287"/>
    <cellStyle name="Normal 3 10 5 3" xfId="18288"/>
    <cellStyle name="Normal 3 10 5 3 2" xfId="18289"/>
    <cellStyle name="Normal 3 10 5 3 2 2" xfId="18290"/>
    <cellStyle name="Normal 3 10 5 3 2 3" xfId="18291"/>
    <cellStyle name="Normal 3 10 5 3 3" xfId="18292"/>
    <cellStyle name="Normal 3 10 5 3 3 2" xfId="18293"/>
    <cellStyle name="Normal 3 10 5 3 3 3" xfId="18294"/>
    <cellStyle name="Normal 3 10 5 3 4" xfId="18295"/>
    <cellStyle name="Normal 3 10 5 3 5" xfId="18296"/>
    <cellStyle name="Normal 3 10 5 4" xfId="18297"/>
    <cellStyle name="Normal 3 10 5 4 2" xfId="18298"/>
    <cellStyle name="Normal 3 10 5 4 2 2" xfId="18299"/>
    <cellStyle name="Normal 3 10 5 4 2 3" xfId="18300"/>
    <cellStyle name="Normal 3 10 5 4 3" xfId="18301"/>
    <cellStyle name="Normal 3 10 5 4 3 2" xfId="18302"/>
    <cellStyle name="Normal 3 10 5 4 3 3" xfId="18303"/>
    <cellStyle name="Normal 3 10 5 4 4" xfId="18304"/>
    <cellStyle name="Normal 3 10 5 4 5" xfId="18305"/>
    <cellStyle name="Normal 3 10 5 5" xfId="18306"/>
    <cellStyle name="Normal 3 10 5 5 2" xfId="18307"/>
    <cellStyle name="Normal 3 10 5 5 2 2" xfId="18308"/>
    <cellStyle name="Normal 3 10 5 5 2 3" xfId="18309"/>
    <cellStyle name="Normal 3 10 5 5 3" xfId="18310"/>
    <cellStyle name="Normal 3 10 5 5 3 2" xfId="18311"/>
    <cellStyle name="Normal 3 10 5 5 3 3" xfId="18312"/>
    <cellStyle name="Normal 3 10 5 5 4" xfId="18313"/>
    <cellStyle name="Normal 3 10 5 5 5" xfId="18314"/>
    <cellStyle name="Normal 3 10 5 6" xfId="18315"/>
    <cellStyle name="Normal 3 10 5 6 2" xfId="18316"/>
    <cellStyle name="Normal 3 10 5 6 3" xfId="18317"/>
    <cellStyle name="Normal 3 10 5 7" xfId="18318"/>
    <cellStyle name="Normal 3 10 5 7 2" xfId="18319"/>
    <cellStyle name="Normal 3 10 5 7 3" xfId="18320"/>
    <cellStyle name="Normal 3 10 5 8" xfId="18321"/>
    <cellStyle name="Normal 3 10 5 9" xfId="18322"/>
    <cellStyle name="Normal 3 10 6" xfId="18323"/>
    <cellStyle name="Normal 3 10 6 2" xfId="18324"/>
    <cellStyle name="Normal 3 10 6 2 2" xfId="18325"/>
    <cellStyle name="Normal 3 10 6 2 2 2" xfId="18326"/>
    <cellStyle name="Normal 3 10 6 2 2 3" xfId="18327"/>
    <cellStyle name="Normal 3 10 6 2 3" xfId="18328"/>
    <cellStyle name="Normal 3 10 6 2 3 2" xfId="18329"/>
    <cellStyle name="Normal 3 10 6 2 3 3" xfId="18330"/>
    <cellStyle name="Normal 3 10 6 2 4" xfId="18331"/>
    <cellStyle name="Normal 3 10 6 2 5" xfId="18332"/>
    <cellStyle name="Normal 3 10 6 3" xfId="18333"/>
    <cellStyle name="Normal 3 10 6 3 2" xfId="18334"/>
    <cellStyle name="Normal 3 10 6 3 2 2" xfId="18335"/>
    <cellStyle name="Normal 3 10 6 3 2 3" xfId="18336"/>
    <cellStyle name="Normal 3 10 6 3 3" xfId="18337"/>
    <cellStyle name="Normal 3 10 6 3 3 2" xfId="18338"/>
    <cellStyle name="Normal 3 10 6 3 3 3" xfId="18339"/>
    <cellStyle name="Normal 3 10 6 3 4" xfId="18340"/>
    <cellStyle name="Normal 3 10 6 3 5" xfId="18341"/>
    <cellStyle name="Normal 3 10 6 4" xfId="18342"/>
    <cellStyle name="Normal 3 10 6 4 2" xfId="18343"/>
    <cellStyle name="Normal 3 10 6 4 2 2" xfId="18344"/>
    <cellStyle name="Normal 3 10 6 4 2 3" xfId="18345"/>
    <cellStyle name="Normal 3 10 6 4 3" xfId="18346"/>
    <cellStyle name="Normal 3 10 6 4 3 2" xfId="18347"/>
    <cellStyle name="Normal 3 10 6 4 3 3" xfId="18348"/>
    <cellStyle name="Normal 3 10 6 4 4" xfId="18349"/>
    <cellStyle name="Normal 3 10 6 4 5" xfId="18350"/>
    <cellStyle name="Normal 3 10 6 5" xfId="18351"/>
    <cellStyle name="Normal 3 10 6 5 2" xfId="18352"/>
    <cellStyle name="Normal 3 10 6 5 2 2" xfId="18353"/>
    <cellStyle name="Normal 3 10 6 5 2 3" xfId="18354"/>
    <cellStyle name="Normal 3 10 6 5 3" xfId="18355"/>
    <cellStyle name="Normal 3 10 6 5 3 2" xfId="18356"/>
    <cellStyle name="Normal 3 10 6 5 3 3" xfId="18357"/>
    <cellStyle name="Normal 3 10 6 5 4" xfId="18358"/>
    <cellStyle name="Normal 3 10 6 5 5" xfId="18359"/>
    <cellStyle name="Normal 3 10 6 6" xfId="18360"/>
    <cellStyle name="Normal 3 10 6 6 2" xfId="18361"/>
    <cellStyle name="Normal 3 10 6 6 3" xfId="18362"/>
    <cellStyle name="Normal 3 10 6 7" xfId="18363"/>
    <cellStyle name="Normal 3 10 6 7 2" xfId="18364"/>
    <cellStyle name="Normal 3 10 6 7 3" xfId="18365"/>
    <cellStyle name="Normal 3 10 6 8" xfId="18366"/>
    <cellStyle name="Normal 3 10 6 9" xfId="18367"/>
    <cellStyle name="Normal 3 10 7" xfId="18368"/>
    <cellStyle name="Normal 3 10 7 2" xfId="18369"/>
    <cellStyle name="Normal 3 10 7 2 2" xfId="18370"/>
    <cellStyle name="Normal 3 10 7 2 2 2" xfId="18371"/>
    <cellStyle name="Normal 3 10 7 2 2 3" xfId="18372"/>
    <cellStyle name="Normal 3 10 7 2 3" xfId="18373"/>
    <cellStyle name="Normal 3 10 7 2 3 2" xfId="18374"/>
    <cellStyle name="Normal 3 10 7 2 3 3" xfId="18375"/>
    <cellStyle name="Normal 3 10 7 2 4" xfId="18376"/>
    <cellStyle name="Normal 3 10 7 2 5" xfId="18377"/>
    <cellStyle name="Normal 3 10 7 3" xfId="18378"/>
    <cellStyle name="Normal 3 10 7 3 2" xfId="18379"/>
    <cellStyle name="Normal 3 10 7 3 2 2" xfId="18380"/>
    <cellStyle name="Normal 3 10 7 3 2 3" xfId="18381"/>
    <cellStyle name="Normal 3 10 7 3 3" xfId="18382"/>
    <cellStyle name="Normal 3 10 7 3 3 2" xfId="18383"/>
    <cellStyle name="Normal 3 10 7 3 3 3" xfId="18384"/>
    <cellStyle name="Normal 3 10 7 3 4" xfId="18385"/>
    <cellStyle name="Normal 3 10 7 3 5" xfId="18386"/>
    <cellStyle name="Normal 3 10 7 4" xfId="18387"/>
    <cellStyle name="Normal 3 10 7 4 2" xfId="18388"/>
    <cellStyle name="Normal 3 10 7 4 2 2" xfId="18389"/>
    <cellStyle name="Normal 3 10 7 4 2 3" xfId="18390"/>
    <cellStyle name="Normal 3 10 7 4 3" xfId="18391"/>
    <cellStyle name="Normal 3 10 7 4 3 2" xfId="18392"/>
    <cellStyle name="Normal 3 10 7 4 3 3" xfId="18393"/>
    <cellStyle name="Normal 3 10 7 4 4" xfId="18394"/>
    <cellStyle name="Normal 3 10 7 4 5" xfId="18395"/>
    <cellStyle name="Normal 3 10 7 5" xfId="18396"/>
    <cellStyle name="Normal 3 10 7 5 2" xfId="18397"/>
    <cellStyle name="Normal 3 10 7 5 2 2" xfId="18398"/>
    <cellStyle name="Normal 3 10 7 5 2 3" xfId="18399"/>
    <cellStyle name="Normal 3 10 7 5 3" xfId="18400"/>
    <cellStyle name="Normal 3 10 7 5 3 2" xfId="18401"/>
    <cellStyle name="Normal 3 10 7 5 3 3" xfId="18402"/>
    <cellStyle name="Normal 3 10 7 5 4" xfId="18403"/>
    <cellStyle name="Normal 3 10 7 5 5" xfId="18404"/>
    <cellStyle name="Normal 3 10 7 6" xfId="18405"/>
    <cellStyle name="Normal 3 10 7 6 2" xfId="18406"/>
    <cellStyle name="Normal 3 10 7 6 3" xfId="18407"/>
    <cellStyle name="Normal 3 10 7 7" xfId="18408"/>
    <cellStyle name="Normal 3 10 7 7 2" xfId="18409"/>
    <cellStyle name="Normal 3 10 7 7 3" xfId="18410"/>
    <cellStyle name="Normal 3 10 7 8" xfId="18411"/>
    <cellStyle name="Normal 3 10 7 9" xfId="18412"/>
    <cellStyle name="Normal 3 10 8" xfId="18413"/>
    <cellStyle name="Normal 3 10 8 2" xfId="18414"/>
    <cellStyle name="Normal 3 10 8 2 2" xfId="18415"/>
    <cellStyle name="Normal 3 10 8 2 3" xfId="18416"/>
    <cellStyle name="Normal 3 10 8 3" xfId="18417"/>
    <cellStyle name="Normal 3 10 8 3 2" xfId="18418"/>
    <cellStyle name="Normal 3 10 8 3 3" xfId="18419"/>
    <cellStyle name="Normal 3 10 8 4" xfId="18420"/>
    <cellStyle name="Normal 3 10 8 5" xfId="18421"/>
    <cellStyle name="Normal 3 10 9" xfId="18422"/>
    <cellStyle name="Normal 3 10 9 2" xfId="18423"/>
    <cellStyle name="Normal 3 10 9 2 2" xfId="18424"/>
    <cellStyle name="Normal 3 10 9 2 3" xfId="18425"/>
    <cellStyle name="Normal 3 10 9 3" xfId="18426"/>
    <cellStyle name="Normal 3 10 9 3 2" xfId="18427"/>
    <cellStyle name="Normal 3 10 9 3 3" xfId="18428"/>
    <cellStyle name="Normal 3 10 9 4" xfId="18429"/>
    <cellStyle name="Normal 3 10 9 5" xfId="18430"/>
    <cellStyle name="Normal 3 11" xfId="18431"/>
    <cellStyle name="Normal 3 11 2" xfId="18432"/>
    <cellStyle name="Normal 3 11 2 2" xfId="18433"/>
    <cellStyle name="Normal 3 11 2 2 2" xfId="18434"/>
    <cellStyle name="Normal 3 11 2 2 3" xfId="18435"/>
    <cellStyle name="Normal 3 11 2 3" xfId="18436"/>
    <cellStyle name="Normal 3 11 2 3 2" xfId="18437"/>
    <cellStyle name="Normal 3 11 2 3 3" xfId="18438"/>
    <cellStyle name="Normal 3 11 2 4" xfId="18439"/>
    <cellStyle name="Normal 3 11 2 5" xfId="18440"/>
    <cellStyle name="Normal 3 11 3" xfId="18441"/>
    <cellStyle name="Normal 3 11 3 2" xfId="18442"/>
    <cellStyle name="Normal 3 11 3 2 2" xfId="18443"/>
    <cellStyle name="Normal 3 11 3 2 3" xfId="18444"/>
    <cellStyle name="Normal 3 11 3 3" xfId="18445"/>
    <cellStyle name="Normal 3 11 3 3 2" xfId="18446"/>
    <cellStyle name="Normal 3 11 3 3 3" xfId="18447"/>
    <cellStyle name="Normal 3 11 3 4" xfId="18448"/>
    <cellStyle name="Normal 3 11 3 5" xfId="18449"/>
    <cellStyle name="Normal 3 11 4" xfId="18450"/>
    <cellStyle name="Normal 3 11 4 2" xfId="18451"/>
    <cellStyle name="Normal 3 11 4 2 2" xfId="18452"/>
    <cellStyle name="Normal 3 11 4 2 3" xfId="18453"/>
    <cellStyle name="Normal 3 11 4 3" xfId="18454"/>
    <cellStyle name="Normal 3 11 4 3 2" xfId="18455"/>
    <cellStyle name="Normal 3 11 4 3 3" xfId="18456"/>
    <cellStyle name="Normal 3 11 4 4" xfId="18457"/>
    <cellStyle name="Normal 3 11 4 5" xfId="18458"/>
    <cellStyle name="Normal 3 11 5" xfId="18459"/>
    <cellStyle name="Normal 3 11 5 2" xfId="18460"/>
    <cellStyle name="Normal 3 11 5 2 2" xfId="18461"/>
    <cellStyle name="Normal 3 11 5 2 3" xfId="18462"/>
    <cellStyle name="Normal 3 11 5 3" xfId="18463"/>
    <cellStyle name="Normal 3 11 5 3 2" xfId="18464"/>
    <cellStyle name="Normal 3 11 5 3 3" xfId="18465"/>
    <cellStyle name="Normal 3 11 5 4" xfId="18466"/>
    <cellStyle name="Normal 3 11 5 5" xfId="18467"/>
    <cellStyle name="Normal 3 11 6" xfId="18468"/>
    <cellStyle name="Normal 3 11 6 2" xfId="18469"/>
    <cellStyle name="Normal 3 11 6 3" xfId="18470"/>
    <cellStyle name="Normal 3 11 7" xfId="18471"/>
    <cellStyle name="Normal 3 11 7 2" xfId="18472"/>
    <cellStyle name="Normal 3 11 7 3" xfId="18473"/>
    <cellStyle name="Normal 3 11 8" xfId="18474"/>
    <cellStyle name="Normal 3 11 9" xfId="18475"/>
    <cellStyle name="Normal 3 12" xfId="18476"/>
    <cellStyle name="Normal 3 12 2" xfId="18477"/>
    <cellStyle name="Normal 3 12 2 2" xfId="18478"/>
    <cellStyle name="Normal 3 12 2 2 2" xfId="18479"/>
    <cellStyle name="Normal 3 12 2 2 3" xfId="18480"/>
    <cellStyle name="Normal 3 12 2 3" xfId="18481"/>
    <cellStyle name="Normal 3 12 2 3 2" xfId="18482"/>
    <cellStyle name="Normal 3 12 2 3 3" xfId="18483"/>
    <cellStyle name="Normal 3 12 2 4" xfId="18484"/>
    <cellStyle name="Normal 3 12 2 5" xfId="18485"/>
    <cellStyle name="Normal 3 12 3" xfId="18486"/>
    <cellStyle name="Normal 3 12 3 2" xfId="18487"/>
    <cellStyle name="Normal 3 12 3 2 2" xfId="18488"/>
    <cellStyle name="Normal 3 12 3 2 3" xfId="18489"/>
    <cellStyle name="Normal 3 12 3 3" xfId="18490"/>
    <cellStyle name="Normal 3 12 3 3 2" xfId="18491"/>
    <cellStyle name="Normal 3 12 3 3 3" xfId="18492"/>
    <cellStyle name="Normal 3 12 3 4" xfId="18493"/>
    <cellStyle name="Normal 3 12 3 5" xfId="18494"/>
    <cellStyle name="Normal 3 12 4" xfId="18495"/>
    <cellStyle name="Normal 3 12 4 2" xfId="18496"/>
    <cellStyle name="Normal 3 12 4 2 2" xfId="18497"/>
    <cellStyle name="Normal 3 12 4 2 3" xfId="18498"/>
    <cellStyle name="Normal 3 12 4 3" xfId="18499"/>
    <cellStyle name="Normal 3 12 4 3 2" xfId="18500"/>
    <cellStyle name="Normal 3 12 4 3 3" xfId="18501"/>
    <cellStyle name="Normal 3 12 4 4" xfId="18502"/>
    <cellStyle name="Normal 3 12 4 5" xfId="18503"/>
    <cellStyle name="Normal 3 12 5" xfId="18504"/>
    <cellStyle name="Normal 3 12 5 2" xfId="18505"/>
    <cellStyle name="Normal 3 12 5 2 2" xfId="18506"/>
    <cellStyle name="Normal 3 12 5 2 3" xfId="18507"/>
    <cellStyle name="Normal 3 12 5 3" xfId="18508"/>
    <cellStyle name="Normal 3 12 5 3 2" xfId="18509"/>
    <cellStyle name="Normal 3 12 5 3 3" xfId="18510"/>
    <cellStyle name="Normal 3 12 5 4" xfId="18511"/>
    <cellStyle name="Normal 3 12 5 5" xfId="18512"/>
    <cellStyle name="Normal 3 12 6" xfId="18513"/>
    <cellStyle name="Normal 3 12 6 2" xfId="18514"/>
    <cellStyle name="Normal 3 12 6 3" xfId="18515"/>
    <cellStyle name="Normal 3 12 7" xfId="18516"/>
    <cellStyle name="Normal 3 12 7 2" xfId="18517"/>
    <cellStyle name="Normal 3 12 7 3" xfId="18518"/>
    <cellStyle name="Normal 3 12 8" xfId="18519"/>
    <cellStyle name="Normal 3 12 9" xfId="18520"/>
    <cellStyle name="Normal 3 13" xfId="18521"/>
    <cellStyle name="Normal 3 13 2" xfId="18522"/>
    <cellStyle name="Normal 3 13 2 2" xfId="18523"/>
    <cellStyle name="Normal 3 13 2 2 2" xfId="18524"/>
    <cellStyle name="Normal 3 13 2 2 3" xfId="18525"/>
    <cellStyle name="Normal 3 13 2 3" xfId="18526"/>
    <cellStyle name="Normal 3 13 2 3 2" xfId="18527"/>
    <cellStyle name="Normal 3 13 2 3 3" xfId="18528"/>
    <cellStyle name="Normal 3 13 2 4" xfId="18529"/>
    <cellStyle name="Normal 3 13 2 5" xfId="18530"/>
    <cellStyle name="Normal 3 13 3" xfId="18531"/>
    <cellStyle name="Normal 3 13 3 2" xfId="18532"/>
    <cellStyle name="Normal 3 13 3 2 2" xfId="18533"/>
    <cellStyle name="Normal 3 13 3 2 3" xfId="18534"/>
    <cellStyle name="Normal 3 13 3 3" xfId="18535"/>
    <cellStyle name="Normal 3 13 3 3 2" xfId="18536"/>
    <cellStyle name="Normal 3 13 3 3 3" xfId="18537"/>
    <cellStyle name="Normal 3 13 3 4" xfId="18538"/>
    <cellStyle name="Normal 3 13 3 5" xfId="18539"/>
    <cellStyle name="Normal 3 13 4" xfId="18540"/>
    <cellStyle name="Normal 3 13 4 2" xfId="18541"/>
    <cellStyle name="Normal 3 13 4 2 2" xfId="18542"/>
    <cellStyle name="Normal 3 13 4 2 3" xfId="18543"/>
    <cellStyle name="Normal 3 13 4 3" xfId="18544"/>
    <cellStyle name="Normal 3 13 4 3 2" xfId="18545"/>
    <cellStyle name="Normal 3 13 4 3 3" xfId="18546"/>
    <cellStyle name="Normal 3 13 4 4" xfId="18547"/>
    <cellStyle name="Normal 3 13 4 5" xfId="18548"/>
    <cellStyle name="Normal 3 13 5" xfId="18549"/>
    <cellStyle name="Normal 3 13 5 2" xfId="18550"/>
    <cellStyle name="Normal 3 13 5 2 2" xfId="18551"/>
    <cellStyle name="Normal 3 13 5 2 3" xfId="18552"/>
    <cellStyle name="Normal 3 13 5 3" xfId="18553"/>
    <cellStyle name="Normal 3 13 5 3 2" xfId="18554"/>
    <cellStyle name="Normal 3 13 5 3 3" xfId="18555"/>
    <cellStyle name="Normal 3 13 5 4" xfId="18556"/>
    <cellStyle name="Normal 3 13 5 5" xfId="18557"/>
    <cellStyle name="Normal 3 13 6" xfId="18558"/>
    <cellStyle name="Normal 3 13 6 2" xfId="18559"/>
    <cellStyle name="Normal 3 13 6 3" xfId="18560"/>
    <cellStyle name="Normal 3 13 7" xfId="18561"/>
    <cellStyle name="Normal 3 13 7 2" xfId="18562"/>
    <cellStyle name="Normal 3 13 7 3" xfId="18563"/>
    <cellStyle name="Normal 3 13 8" xfId="18564"/>
    <cellStyle name="Normal 3 13 9" xfId="18565"/>
    <cellStyle name="Normal 3 14" xfId="18566"/>
    <cellStyle name="Normal 3 14 2" xfId="18567"/>
    <cellStyle name="Normal 3 14 2 2" xfId="18568"/>
    <cellStyle name="Normal 3 14 2 2 2" xfId="18569"/>
    <cellStyle name="Normal 3 14 2 2 3" xfId="18570"/>
    <cellStyle name="Normal 3 14 2 3" xfId="18571"/>
    <cellStyle name="Normal 3 14 2 3 2" xfId="18572"/>
    <cellStyle name="Normal 3 14 2 3 3" xfId="18573"/>
    <cellStyle name="Normal 3 14 2 4" xfId="18574"/>
    <cellStyle name="Normal 3 14 2 5" xfId="18575"/>
    <cellStyle name="Normal 3 14 3" xfId="18576"/>
    <cellStyle name="Normal 3 14 3 2" xfId="18577"/>
    <cellStyle name="Normal 3 14 3 2 2" xfId="18578"/>
    <cellStyle name="Normal 3 14 3 2 3" xfId="18579"/>
    <cellStyle name="Normal 3 14 3 3" xfId="18580"/>
    <cellStyle name="Normal 3 14 3 3 2" xfId="18581"/>
    <cellStyle name="Normal 3 14 3 3 3" xfId="18582"/>
    <cellStyle name="Normal 3 14 3 4" xfId="18583"/>
    <cellStyle name="Normal 3 14 3 5" xfId="18584"/>
    <cellStyle name="Normal 3 14 4" xfId="18585"/>
    <cellStyle name="Normal 3 14 4 2" xfId="18586"/>
    <cellStyle name="Normal 3 14 4 2 2" xfId="18587"/>
    <cellStyle name="Normal 3 14 4 2 3" xfId="18588"/>
    <cellStyle name="Normal 3 14 4 3" xfId="18589"/>
    <cellStyle name="Normal 3 14 4 3 2" xfId="18590"/>
    <cellStyle name="Normal 3 14 4 3 3" xfId="18591"/>
    <cellStyle name="Normal 3 14 4 4" xfId="18592"/>
    <cellStyle name="Normal 3 14 4 5" xfId="18593"/>
    <cellStyle name="Normal 3 14 5" xfId="18594"/>
    <cellStyle name="Normal 3 14 5 2" xfId="18595"/>
    <cellStyle name="Normal 3 14 5 2 2" xfId="18596"/>
    <cellStyle name="Normal 3 14 5 2 3" xfId="18597"/>
    <cellStyle name="Normal 3 14 5 3" xfId="18598"/>
    <cellStyle name="Normal 3 14 5 3 2" xfId="18599"/>
    <cellStyle name="Normal 3 14 5 3 3" xfId="18600"/>
    <cellStyle name="Normal 3 14 5 4" xfId="18601"/>
    <cellStyle name="Normal 3 14 5 5" xfId="18602"/>
    <cellStyle name="Normal 3 14 6" xfId="18603"/>
    <cellStyle name="Normal 3 14 6 2" xfId="18604"/>
    <cellStyle name="Normal 3 14 6 3" xfId="18605"/>
    <cellStyle name="Normal 3 14 7" xfId="18606"/>
    <cellStyle name="Normal 3 14 7 2" xfId="18607"/>
    <cellStyle name="Normal 3 14 7 3" xfId="18608"/>
    <cellStyle name="Normal 3 14 8" xfId="18609"/>
    <cellStyle name="Normal 3 14 9" xfId="18610"/>
    <cellStyle name="Normal 3 15" xfId="18611"/>
    <cellStyle name="Normal 3 15 2" xfId="18612"/>
    <cellStyle name="Normal 3 15 2 2" xfId="18613"/>
    <cellStyle name="Normal 3 15 2 2 2" xfId="18614"/>
    <cellStyle name="Normal 3 15 2 2 3" xfId="18615"/>
    <cellStyle name="Normal 3 15 2 3" xfId="18616"/>
    <cellStyle name="Normal 3 15 2 3 2" xfId="18617"/>
    <cellStyle name="Normal 3 15 2 3 3" xfId="18618"/>
    <cellStyle name="Normal 3 15 2 4" xfId="18619"/>
    <cellStyle name="Normal 3 15 2 5" xfId="18620"/>
    <cellStyle name="Normal 3 15 3" xfId="18621"/>
    <cellStyle name="Normal 3 15 3 2" xfId="18622"/>
    <cellStyle name="Normal 3 15 3 2 2" xfId="18623"/>
    <cellStyle name="Normal 3 15 3 2 3" xfId="18624"/>
    <cellStyle name="Normal 3 15 3 3" xfId="18625"/>
    <cellStyle name="Normal 3 15 3 3 2" xfId="18626"/>
    <cellStyle name="Normal 3 15 3 3 3" xfId="18627"/>
    <cellStyle name="Normal 3 15 3 4" xfId="18628"/>
    <cellStyle name="Normal 3 15 3 5" xfId="18629"/>
    <cellStyle name="Normal 3 15 4" xfId="18630"/>
    <cellStyle name="Normal 3 15 4 2" xfId="18631"/>
    <cellStyle name="Normal 3 15 4 2 2" xfId="18632"/>
    <cellStyle name="Normal 3 15 4 2 3" xfId="18633"/>
    <cellStyle name="Normal 3 15 4 3" xfId="18634"/>
    <cellStyle name="Normal 3 15 4 3 2" xfId="18635"/>
    <cellStyle name="Normal 3 15 4 3 3" xfId="18636"/>
    <cellStyle name="Normal 3 15 4 4" xfId="18637"/>
    <cellStyle name="Normal 3 15 4 5" xfId="18638"/>
    <cellStyle name="Normal 3 15 5" xfId="18639"/>
    <cellStyle name="Normal 3 15 5 2" xfId="18640"/>
    <cellStyle name="Normal 3 15 5 2 2" xfId="18641"/>
    <cellStyle name="Normal 3 15 5 2 3" xfId="18642"/>
    <cellStyle name="Normal 3 15 5 3" xfId="18643"/>
    <cellStyle name="Normal 3 15 5 3 2" xfId="18644"/>
    <cellStyle name="Normal 3 15 5 3 3" xfId="18645"/>
    <cellStyle name="Normal 3 15 5 4" xfId="18646"/>
    <cellStyle name="Normal 3 15 5 5" xfId="18647"/>
    <cellStyle name="Normal 3 15 6" xfId="18648"/>
    <cellStyle name="Normal 3 15 6 2" xfId="18649"/>
    <cellStyle name="Normal 3 15 6 3" xfId="18650"/>
    <cellStyle name="Normal 3 15 7" xfId="18651"/>
    <cellStyle name="Normal 3 15 7 2" xfId="18652"/>
    <cellStyle name="Normal 3 15 7 3" xfId="18653"/>
    <cellStyle name="Normal 3 15 8" xfId="18654"/>
    <cellStyle name="Normal 3 15 9" xfId="18655"/>
    <cellStyle name="Normal 3 16" xfId="18656"/>
    <cellStyle name="Normal 3 16 2" xfId="18657"/>
    <cellStyle name="Normal 3 16 2 2" xfId="18658"/>
    <cellStyle name="Normal 3 16 2 2 2" xfId="18659"/>
    <cellStyle name="Normal 3 16 2 2 3" xfId="18660"/>
    <cellStyle name="Normal 3 16 2 3" xfId="18661"/>
    <cellStyle name="Normal 3 16 2 3 2" xfId="18662"/>
    <cellStyle name="Normal 3 16 2 3 3" xfId="18663"/>
    <cellStyle name="Normal 3 16 2 4" xfId="18664"/>
    <cellStyle name="Normal 3 16 2 5" xfId="18665"/>
    <cellStyle name="Normal 3 16 3" xfId="18666"/>
    <cellStyle name="Normal 3 16 3 2" xfId="18667"/>
    <cellStyle name="Normal 3 16 3 2 2" xfId="18668"/>
    <cellStyle name="Normal 3 16 3 2 3" xfId="18669"/>
    <cellStyle name="Normal 3 16 3 3" xfId="18670"/>
    <cellStyle name="Normal 3 16 3 3 2" xfId="18671"/>
    <cellStyle name="Normal 3 16 3 3 3" xfId="18672"/>
    <cellStyle name="Normal 3 16 3 4" xfId="18673"/>
    <cellStyle name="Normal 3 16 3 5" xfId="18674"/>
    <cellStyle name="Normal 3 16 4" xfId="18675"/>
    <cellStyle name="Normal 3 16 4 2" xfId="18676"/>
    <cellStyle name="Normal 3 16 4 2 2" xfId="18677"/>
    <cellStyle name="Normal 3 16 4 2 3" xfId="18678"/>
    <cellStyle name="Normal 3 16 4 3" xfId="18679"/>
    <cellStyle name="Normal 3 16 4 3 2" xfId="18680"/>
    <cellStyle name="Normal 3 16 4 3 3" xfId="18681"/>
    <cellStyle name="Normal 3 16 4 4" xfId="18682"/>
    <cellStyle name="Normal 3 16 4 5" xfId="18683"/>
    <cellStyle name="Normal 3 16 5" xfId="18684"/>
    <cellStyle name="Normal 3 16 5 2" xfId="18685"/>
    <cellStyle name="Normal 3 16 5 2 2" xfId="18686"/>
    <cellStyle name="Normal 3 16 5 2 3" xfId="18687"/>
    <cellStyle name="Normal 3 16 5 3" xfId="18688"/>
    <cellStyle name="Normal 3 16 5 3 2" xfId="18689"/>
    <cellStyle name="Normal 3 16 5 3 3" xfId="18690"/>
    <cellStyle name="Normal 3 16 5 4" xfId="18691"/>
    <cellStyle name="Normal 3 16 5 5" xfId="18692"/>
    <cellStyle name="Normal 3 16 6" xfId="18693"/>
    <cellStyle name="Normal 3 16 6 2" xfId="18694"/>
    <cellStyle name="Normal 3 16 6 3" xfId="18695"/>
    <cellStyle name="Normal 3 16 7" xfId="18696"/>
    <cellStyle name="Normal 3 16 7 2" xfId="18697"/>
    <cellStyle name="Normal 3 16 7 3" xfId="18698"/>
    <cellStyle name="Normal 3 16 8" xfId="18699"/>
    <cellStyle name="Normal 3 16 9" xfId="18700"/>
    <cellStyle name="Normal 3 17" xfId="18701"/>
    <cellStyle name="Normal 3 17 2" xfId="18702"/>
    <cellStyle name="Normal 3 17 2 2" xfId="18703"/>
    <cellStyle name="Normal 3 17 2 3" xfId="18704"/>
    <cellStyle name="Normal 3 17 3" xfId="18705"/>
    <cellStyle name="Normal 3 17 3 2" xfId="18706"/>
    <cellStyle name="Normal 3 17 3 3" xfId="18707"/>
    <cellStyle name="Normal 3 17 4" xfId="18708"/>
    <cellStyle name="Normal 3 17 5" xfId="18709"/>
    <cellStyle name="Normal 3 18" xfId="18710"/>
    <cellStyle name="Normal 3 18 2" xfId="18711"/>
    <cellStyle name="Normal 3 18 2 2" xfId="18712"/>
    <cellStyle name="Normal 3 18 2 3" xfId="18713"/>
    <cellStyle name="Normal 3 18 3" xfId="18714"/>
    <cellStyle name="Normal 3 18 3 2" xfId="18715"/>
    <cellStyle name="Normal 3 18 3 3" xfId="18716"/>
    <cellStyle name="Normal 3 18 4" xfId="18717"/>
    <cellStyle name="Normal 3 18 5" xfId="18718"/>
    <cellStyle name="Normal 3 19" xfId="18719"/>
    <cellStyle name="Normal 3 19 2" xfId="18720"/>
    <cellStyle name="Normal 3 19 2 2" xfId="18721"/>
    <cellStyle name="Normal 3 19 2 3" xfId="18722"/>
    <cellStyle name="Normal 3 19 3" xfId="18723"/>
    <cellStyle name="Normal 3 19 3 2" xfId="18724"/>
    <cellStyle name="Normal 3 19 3 3" xfId="18725"/>
    <cellStyle name="Normal 3 19 4" xfId="18726"/>
    <cellStyle name="Normal 3 19 5" xfId="18727"/>
    <cellStyle name="Normal 3 2" xfId="18728"/>
    <cellStyle name="Normal 3 2 10" xfId="18729"/>
    <cellStyle name="Normal 3 2 10 2" xfId="18730"/>
    <cellStyle name="Normal 3 2 10 2 2" xfId="18731"/>
    <cellStyle name="Normal 3 2 10 2 2 2" xfId="18732"/>
    <cellStyle name="Normal 3 2 10 2 2 3" xfId="18733"/>
    <cellStyle name="Normal 3 2 10 2 3" xfId="18734"/>
    <cellStyle name="Normal 3 2 10 2 3 2" xfId="18735"/>
    <cellStyle name="Normal 3 2 10 2 3 3" xfId="18736"/>
    <cellStyle name="Normal 3 2 10 2 4" xfId="18737"/>
    <cellStyle name="Normal 3 2 10 2 5" xfId="18738"/>
    <cellStyle name="Normal 3 2 10 3" xfId="18739"/>
    <cellStyle name="Normal 3 2 10 3 2" xfId="18740"/>
    <cellStyle name="Normal 3 2 10 3 2 2" xfId="18741"/>
    <cellStyle name="Normal 3 2 10 3 2 3" xfId="18742"/>
    <cellStyle name="Normal 3 2 10 3 3" xfId="18743"/>
    <cellStyle name="Normal 3 2 10 3 3 2" xfId="18744"/>
    <cellStyle name="Normal 3 2 10 3 3 3" xfId="18745"/>
    <cellStyle name="Normal 3 2 10 3 4" xfId="18746"/>
    <cellStyle name="Normal 3 2 10 3 5" xfId="18747"/>
    <cellStyle name="Normal 3 2 10 4" xfId="18748"/>
    <cellStyle name="Normal 3 2 10 4 2" xfId="18749"/>
    <cellStyle name="Normal 3 2 10 4 2 2" xfId="18750"/>
    <cellStyle name="Normal 3 2 10 4 2 3" xfId="18751"/>
    <cellStyle name="Normal 3 2 10 4 3" xfId="18752"/>
    <cellStyle name="Normal 3 2 10 4 3 2" xfId="18753"/>
    <cellStyle name="Normal 3 2 10 4 3 3" xfId="18754"/>
    <cellStyle name="Normal 3 2 10 4 4" xfId="18755"/>
    <cellStyle name="Normal 3 2 10 4 5" xfId="18756"/>
    <cellStyle name="Normal 3 2 10 5" xfId="18757"/>
    <cellStyle name="Normal 3 2 10 5 2" xfId="18758"/>
    <cellStyle name="Normal 3 2 10 5 2 2" xfId="18759"/>
    <cellStyle name="Normal 3 2 10 5 2 3" xfId="18760"/>
    <cellStyle name="Normal 3 2 10 5 3" xfId="18761"/>
    <cellStyle name="Normal 3 2 10 5 3 2" xfId="18762"/>
    <cellStyle name="Normal 3 2 10 5 3 3" xfId="18763"/>
    <cellStyle name="Normal 3 2 10 5 4" xfId="18764"/>
    <cellStyle name="Normal 3 2 10 5 5" xfId="18765"/>
    <cellStyle name="Normal 3 2 10 6" xfId="18766"/>
    <cellStyle name="Normal 3 2 10 6 2" xfId="18767"/>
    <cellStyle name="Normal 3 2 10 6 3" xfId="18768"/>
    <cellStyle name="Normal 3 2 10 7" xfId="18769"/>
    <cellStyle name="Normal 3 2 10 7 2" xfId="18770"/>
    <cellStyle name="Normal 3 2 10 7 3" xfId="18771"/>
    <cellStyle name="Normal 3 2 10 8" xfId="18772"/>
    <cellStyle name="Normal 3 2 10 9" xfId="18773"/>
    <cellStyle name="Normal 3 2 11" xfId="18774"/>
    <cellStyle name="Normal 3 2 11 2" xfId="18775"/>
    <cellStyle name="Normal 3 2 11 2 2" xfId="18776"/>
    <cellStyle name="Normal 3 2 11 2 2 2" xfId="18777"/>
    <cellStyle name="Normal 3 2 11 2 2 3" xfId="18778"/>
    <cellStyle name="Normal 3 2 11 2 3" xfId="18779"/>
    <cellStyle name="Normal 3 2 11 2 3 2" xfId="18780"/>
    <cellStyle name="Normal 3 2 11 2 3 3" xfId="18781"/>
    <cellStyle name="Normal 3 2 11 2 4" xfId="18782"/>
    <cellStyle name="Normal 3 2 11 2 5" xfId="18783"/>
    <cellStyle name="Normal 3 2 11 3" xfId="18784"/>
    <cellStyle name="Normal 3 2 11 3 2" xfId="18785"/>
    <cellStyle name="Normal 3 2 11 3 2 2" xfId="18786"/>
    <cellStyle name="Normal 3 2 11 3 2 3" xfId="18787"/>
    <cellStyle name="Normal 3 2 11 3 3" xfId="18788"/>
    <cellStyle name="Normal 3 2 11 3 3 2" xfId="18789"/>
    <cellStyle name="Normal 3 2 11 3 3 3" xfId="18790"/>
    <cellStyle name="Normal 3 2 11 3 4" xfId="18791"/>
    <cellStyle name="Normal 3 2 11 3 5" xfId="18792"/>
    <cellStyle name="Normal 3 2 11 4" xfId="18793"/>
    <cellStyle name="Normal 3 2 11 4 2" xfId="18794"/>
    <cellStyle name="Normal 3 2 11 4 2 2" xfId="18795"/>
    <cellStyle name="Normal 3 2 11 4 2 3" xfId="18796"/>
    <cellStyle name="Normal 3 2 11 4 3" xfId="18797"/>
    <cellStyle name="Normal 3 2 11 4 3 2" xfId="18798"/>
    <cellStyle name="Normal 3 2 11 4 3 3" xfId="18799"/>
    <cellStyle name="Normal 3 2 11 4 4" xfId="18800"/>
    <cellStyle name="Normal 3 2 11 4 5" xfId="18801"/>
    <cellStyle name="Normal 3 2 11 5" xfId="18802"/>
    <cellStyle name="Normal 3 2 11 5 2" xfId="18803"/>
    <cellStyle name="Normal 3 2 11 5 2 2" xfId="18804"/>
    <cellStyle name="Normal 3 2 11 5 2 3" xfId="18805"/>
    <cellStyle name="Normal 3 2 11 5 3" xfId="18806"/>
    <cellStyle name="Normal 3 2 11 5 3 2" xfId="18807"/>
    <cellStyle name="Normal 3 2 11 5 3 3" xfId="18808"/>
    <cellStyle name="Normal 3 2 11 5 4" xfId="18809"/>
    <cellStyle name="Normal 3 2 11 5 5" xfId="18810"/>
    <cellStyle name="Normal 3 2 11 6" xfId="18811"/>
    <cellStyle name="Normal 3 2 11 6 2" xfId="18812"/>
    <cellStyle name="Normal 3 2 11 6 3" xfId="18813"/>
    <cellStyle name="Normal 3 2 11 7" xfId="18814"/>
    <cellStyle name="Normal 3 2 11 7 2" xfId="18815"/>
    <cellStyle name="Normal 3 2 11 7 3" xfId="18816"/>
    <cellStyle name="Normal 3 2 11 8" xfId="18817"/>
    <cellStyle name="Normal 3 2 11 9" xfId="18818"/>
    <cellStyle name="Normal 3 2 12" xfId="18819"/>
    <cellStyle name="Normal 3 2 12 2" xfId="18820"/>
    <cellStyle name="Normal 3 2 12 2 2" xfId="18821"/>
    <cellStyle name="Normal 3 2 12 2 2 2" xfId="18822"/>
    <cellStyle name="Normal 3 2 12 2 2 3" xfId="18823"/>
    <cellStyle name="Normal 3 2 12 2 3" xfId="18824"/>
    <cellStyle name="Normal 3 2 12 2 3 2" xfId="18825"/>
    <cellStyle name="Normal 3 2 12 2 3 3" xfId="18826"/>
    <cellStyle name="Normal 3 2 12 2 4" xfId="18827"/>
    <cellStyle name="Normal 3 2 12 2 5" xfId="18828"/>
    <cellStyle name="Normal 3 2 12 3" xfId="18829"/>
    <cellStyle name="Normal 3 2 12 3 2" xfId="18830"/>
    <cellStyle name="Normal 3 2 12 3 2 2" xfId="18831"/>
    <cellStyle name="Normal 3 2 12 3 2 3" xfId="18832"/>
    <cellStyle name="Normal 3 2 12 3 3" xfId="18833"/>
    <cellStyle name="Normal 3 2 12 3 3 2" xfId="18834"/>
    <cellStyle name="Normal 3 2 12 3 3 3" xfId="18835"/>
    <cellStyle name="Normal 3 2 12 3 4" xfId="18836"/>
    <cellStyle name="Normal 3 2 12 3 5" xfId="18837"/>
    <cellStyle name="Normal 3 2 12 4" xfId="18838"/>
    <cellStyle name="Normal 3 2 12 4 2" xfId="18839"/>
    <cellStyle name="Normal 3 2 12 4 2 2" xfId="18840"/>
    <cellStyle name="Normal 3 2 12 4 2 3" xfId="18841"/>
    <cellStyle name="Normal 3 2 12 4 3" xfId="18842"/>
    <cellStyle name="Normal 3 2 12 4 3 2" xfId="18843"/>
    <cellStyle name="Normal 3 2 12 4 3 3" xfId="18844"/>
    <cellStyle name="Normal 3 2 12 4 4" xfId="18845"/>
    <cellStyle name="Normal 3 2 12 4 5" xfId="18846"/>
    <cellStyle name="Normal 3 2 12 5" xfId="18847"/>
    <cellStyle name="Normal 3 2 12 5 2" xfId="18848"/>
    <cellStyle name="Normal 3 2 12 5 2 2" xfId="18849"/>
    <cellStyle name="Normal 3 2 12 5 2 3" xfId="18850"/>
    <cellStyle name="Normal 3 2 12 5 3" xfId="18851"/>
    <cellStyle name="Normal 3 2 12 5 3 2" xfId="18852"/>
    <cellStyle name="Normal 3 2 12 5 3 3" xfId="18853"/>
    <cellStyle name="Normal 3 2 12 5 4" xfId="18854"/>
    <cellStyle name="Normal 3 2 12 5 5" xfId="18855"/>
    <cellStyle name="Normal 3 2 12 6" xfId="18856"/>
    <cellStyle name="Normal 3 2 12 6 2" xfId="18857"/>
    <cellStyle name="Normal 3 2 12 6 3" xfId="18858"/>
    <cellStyle name="Normal 3 2 12 7" xfId="18859"/>
    <cellStyle name="Normal 3 2 12 7 2" xfId="18860"/>
    <cellStyle name="Normal 3 2 12 7 3" xfId="18861"/>
    <cellStyle name="Normal 3 2 12 8" xfId="18862"/>
    <cellStyle name="Normal 3 2 12 9" xfId="18863"/>
    <cellStyle name="Normal 3 2 13" xfId="18864"/>
    <cellStyle name="Normal 3 2 13 2" xfId="18865"/>
    <cellStyle name="Normal 3 2 13 2 2" xfId="18866"/>
    <cellStyle name="Normal 3 2 13 2 2 2" xfId="18867"/>
    <cellStyle name="Normal 3 2 13 2 2 3" xfId="18868"/>
    <cellStyle name="Normal 3 2 13 2 3" xfId="18869"/>
    <cellStyle name="Normal 3 2 13 2 3 2" xfId="18870"/>
    <cellStyle name="Normal 3 2 13 2 3 3" xfId="18871"/>
    <cellStyle name="Normal 3 2 13 2 4" xfId="18872"/>
    <cellStyle name="Normal 3 2 13 2 5" xfId="18873"/>
    <cellStyle name="Normal 3 2 13 3" xfId="18874"/>
    <cellStyle name="Normal 3 2 13 3 2" xfId="18875"/>
    <cellStyle name="Normal 3 2 13 3 2 2" xfId="18876"/>
    <cellStyle name="Normal 3 2 13 3 2 3" xfId="18877"/>
    <cellStyle name="Normal 3 2 13 3 3" xfId="18878"/>
    <cellStyle name="Normal 3 2 13 3 3 2" xfId="18879"/>
    <cellStyle name="Normal 3 2 13 3 3 3" xfId="18880"/>
    <cellStyle name="Normal 3 2 13 3 4" xfId="18881"/>
    <cellStyle name="Normal 3 2 13 3 5" xfId="18882"/>
    <cellStyle name="Normal 3 2 13 4" xfId="18883"/>
    <cellStyle name="Normal 3 2 13 4 2" xfId="18884"/>
    <cellStyle name="Normal 3 2 13 4 2 2" xfId="18885"/>
    <cellStyle name="Normal 3 2 13 4 2 3" xfId="18886"/>
    <cellStyle name="Normal 3 2 13 4 3" xfId="18887"/>
    <cellStyle name="Normal 3 2 13 4 3 2" xfId="18888"/>
    <cellStyle name="Normal 3 2 13 4 3 3" xfId="18889"/>
    <cellStyle name="Normal 3 2 13 4 4" xfId="18890"/>
    <cellStyle name="Normal 3 2 13 4 5" xfId="18891"/>
    <cellStyle name="Normal 3 2 13 5" xfId="18892"/>
    <cellStyle name="Normal 3 2 13 5 2" xfId="18893"/>
    <cellStyle name="Normal 3 2 13 5 2 2" xfId="18894"/>
    <cellStyle name="Normal 3 2 13 5 2 3" xfId="18895"/>
    <cellStyle name="Normal 3 2 13 5 3" xfId="18896"/>
    <cellStyle name="Normal 3 2 13 5 3 2" xfId="18897"/>
    <cellStyle name="Normal 3 2 13 5 3 3" xfId="18898"/>
    <cellStyle name="Normal 3 2 13 5 4" xfId="18899"/>
    <cellStyle name="Normal 3 2 13 5 5" xfId="18900"/>
    <cellStyle name="Normal 3 2 13 6" xfId="18901"/>
    <cellStyle name="Normal 3 2 13 6 2" xfId="18902"/>
    <cellStyle name="Normal 3 2 13 6 3" xfId="18903"/>
    <cellStyle name="Normal 3 2 13 7" xfId="18904"/>
    <cellStyle name="Normal 3 2 13 7 2" xfId="18905"/>
    <cellStyle name="Normal 3 2 13 7 3" xfId="18906"/>
    <cellStyle name="Normal 3 2 13 8" xfId="18907"/>
    <cellStyle name="Normal 3 2 13 9" xfId="18908"/>
    <cellStyle name="Normal 3 2 14" xfId="18909"/>
    <cellStyle name="Normal 3 2 14 2" xfId="18910"/>
    <cellStyle name="Normal 3 2 14 2 2" xfId="18911"/>
    <cellStyle name="Normal 3 2 14 2 2 2" xfId="18912"/>
    <cellStyle name="Normal 3 2 14 2 2 3" xfId="18913"/>
    <cellStyle name="Normal 3 2 14 2 3" xfId="18914"/>
    <cellStyle name="Normal 3 2 14 2 3 2" xfId="18915"/>
    <cellStyle name="Normal 3 2 14 2 3 3" xfId="18916"/>
    <cellStyle name="Normal 3 2 14 2 4" xfId="18917"/>
    <cellStyle name="Normal 3 2 14 2 5" xfId="18918"/>
    <cellStyle name="Normal 3 2 14 3" xfId="18919"/>
    <cellStyle name="Normal 3 2 14 3 2" xfId="18920"/>
    <cellStyle name="Normal 3 2 14 3 2 2" xfId="18921"/>
    <cellStyle name="Normal 3 2 14 3 2 3" xfId="18922"/>
    <cellStyle name="Normal 3 2 14 3 3" xfId="18923"/>
    <cellStyle name="Normal 3 2 14 3 3 2" xfId="18924"/>
    <cellStyle name="Normal 3 2 14 3 3 3" xfId="18925"/>
    <cellStyle name="Normal 3 2 14 3 4" xfId="18926"/>
    <cellStyle name="Normal 3 2 14 3 5" xfId="18927"/>
    <cellStyle name="Normal 3 2 14 4" xfId="18928"/>
    <cellStyle name="Normal 3 2 14 4 2" xfId="18929"/>
    <cellStyle name="Normal 3 2 14 4 2 2" xfId="18930"/>
    <cellStyle name="Normal 3 2 14 4 2 3" xfId="18931"/>
    <cellStyle name="Normal 3 2 14 4 3" xfId="18932"/>
    <cellStyle name="Normal 3 2 14 4 3 2" xfId="18933"/>
    <cellStyle name="Normal 3 2 14 4 3 3" xfId="18934"/>
    <cellStyle name="Normal 3 2 14 4 4" xfId="18935"/>
    <cellStyle name="Normal 3 2 14 4 5" xfId="18936"/>
    <cellStyle name="Normal 3 2 14 5" xfId="18937"/>
    <cellStyle name="Normal 3 2 14 5 2" xfId="18938"/>
    <cellStyle name="Normal 3 2 14 5 2 2" xfId="18939"/>
    <cellStyle name="Normal 3 2 14 5 2 3" xfId="18940"/>
    <cellStyle name="Normal 3 2 14 5 3" xfId="18941"/>
    <cellStyle name="Normal 3 2 14 5 3 2" xfId="18942"/>
    <cellStyle name="Normal 3 2 14 5 3 3" xfId="18943"/>
    <cellStyle name="Normal 3 2 14 5 4" xfId="18944"/>
    <cellStyle name="Normal 3 2 14 5 5" xfId="18945"/>
    <cellStyle name="Normal 3 2 14 6" xfId="18946"/>
    <cellStyle name="Normal 3 2 14 6 2" xfId="18947"/>
    <cellStyle name="Normal 3 2 14 6 3" xfId="18948"/>
    <cellStyle name="Normal 3 2 14 7" xfId="18949"/>
    <cellStyle name="Normal 3 2 14 7 2" xfId="18950"/>
    <cellStyle name="Normal 3 2 14 7 3" xfId="18951"/>
    <cellStyle name="Normal 3 2 14 8" xfId="18952"/>
    <cellStyle name="Normal 3 2 14 9" xfId="18953"/>
    <cellStyle name="Normal 3 2 15" xfId="18954"/>
    <cellStyle name="Normal 3 2 15 2" xfId="18955"/>
    <cellStyle name="Normal 3 2 15 2 2" xfId="18956"/>
    <cellStyle name="Normal 3 2 15 2 3" xfId="18957"/>
    <cellStyle name="Normal 3 2 15 3" xfId="18958"/>
    <cellStyle name="Normal 3 2 15 3 2" xfId="18959"/>
    <cellStyle name="Normal 3 2 15 3 3" xfId="18960"/>
    <cellStyle name="Normal 3 2 15 4" xfId="18961"/>
    <cellStyle name="Normal 3 2 15 5" xfId="18962"/>
    <cellStyle name="Normal 3 2 16" xfId="18963"/>
    <cellStyle name="Normal 3 2 16 2" xfId="18964"/>
    <cellStyle name="Normal 3 2 16 2 2" xfId="18965"/>
    <cellStyle name="Normal 3 2 16 2 3" xfId="18966"/>
    <cellStyle name="Normal 3 2 16 3" xfId="18967"/>
    <cellStyle name="Normal 3 2 16 3 2" xfId="18968"/>
    <cellStyle name="Normal 3 2 16 3 3" xfId="18969"/>
    <cellStyle name="Normal 3 2 16 4" xfId="18970"/>
    <cellStyle name="Normal 3 2 16 5" xfId="18971"/>
    <cellStyle name="Normal 3 2 17" xfId="18972"/>
    <cellStyle name="Normal 3 2 17 2" xfId="18973"/>
    <cellStyle name="Normal 3 2 17 2 2" xfId="18974"/>
    <cellStyle name="Normal 3 2 17 2 3" xfId="18975"/>
    <cellStyle name="Normal 3 2 17 3" xfId="18976"/>
    <cellStyle name="Normal 3 2 17 3 2" xfId="18977"/>
    <cellStyle name="Normal 3 2 17 3 3" xfId="18978"/>
    <cellStyle name="Normal 3 2 17 4" xfId="18979"/>
    <cellStyle name="Normal 3 2 17 5" xfId="18980"/>
    <cellStyle name="Normal 3 2 18" xfId="18981"/>
    <cellStyle name="Normal 3 2 18 2" xfId="18982"/>
    <cellStyle name="Normal 3 2 18 2 2" xfId="18983"/>
    <cellStyle name="Normal 3 2 18 2 3" xfId="18984"/>
    <cellStyle name="Normal 3 2 18 3" xfId="18985"/>
    <cellStyle name="Normal 3 2 18 3 2" xfId="18986"/>
    <cellStyle name="Normal 3 2 18 3 3" xfId="18987"/>
    <cellStyle name="Normal 3 2 18 4" xfId="18988"/>
    <cellStyle name="Normal 3 2 18 5" xfId="18989"/>
    <cellStyle name="Normal 3 2 19" xfId="18990"/>
    <cellStyle name="Normal 3 2 19 2" xfId="18991"/>
    <cellStyle name="Normal 3 2 19 3" xfId="18992"/>
    <cellStyle name="Normal 3 2 2" xfId="18993"/>
    <cellStyle name="Normal 3 2 2 10" xfId="18994"/>
    <cellStyle name="Normal 3 2 2 10 2" xfId="18995"/>
    <cellStyle name="Normal 3 2 2 10 2 2" xfId="18996"/>
    <cellStyle name="Normal 3 2 2 10 2 2 2" xfId="18997"/>
    <cellStyle name="Normal 3 2 2 10 2 2 3" xfId="18998"/>
    <cellStyle name="Normal 3 2 2 10 2 3" xfId="18999"/>
    <cellStyle name="Normal 3 2 2 10 2 3 2" xfId="19000"/>
    <cellStyle name="Normal 3 2 2 10 2 3 3" xfId="19001"/>
    <cellStyle name="Normal 3 2 2 10 2 4" xfId="19002"/>
    <cellStyle name="Normal 3 2 2 10 2 5" xfId="19003"/>
    <cellStyle name="Normal 3 2 2 10 3" xfId="19004"/>
    <cellStyle name="Normal 3 2 2 10 3 2" xfId="19005"/>
    <cellStyle name="Normal 3 2 2 10 3 2 2" xfId="19006"/>
    <cellStyle name="Normal 3 2 2 10 3 2 3" xfId="19007"/>
    <cellStyle name="Normal 3 2 2 10 3 3" xfId="19008"/>
    <cellStyle name="Normal 3 2 2 10 3 3 2" xfId="19009"/>
    <cellStyle name="Normal 3 2 2 10 3 3 3" xfId="19010"/>
    <cellStyle name="Normal 3 2 2 10 3 4" xfId="19011"/>
    <cellStyle name="Normal 3 2 2 10 3 5" xfId="19012"/>
    <cellStyle name="Normal 3 2 2 10 4" xfId="19013"/>
    <cellStyle name="Normal 3 2 2 10 4 2" xfId="19014"/>
    <cellStyle name="Normal 3 2 2 10 4 2 2" xfId="19015"/>
    <cellStyle name="Normal 3 2 2 10 4 2 3" xfId="19016"/>
    <cellStyle name="Normal 3 2 2 10 4 3" xfId="19017"/>
    <cellStyle name="Normal 3 2 2 10 4 3 2" xfId="19018"/>
    <cellStyle name="Normal 3 2 2 10 4 3 3" xfId="19019"/>
    <cellStyle name="Normal 3 2 2 10 4 4" xfId="19020"/>
    <cellStyle name="Normal 3 2 2 10 4 5" xfId="19021"/>
    <cellStyle name="Normal 3 2 2 10 5" xfId="19022"/>
    <cellStyle name="Normal 3 2 2 10 5 2" xfId="19023"/>
    <cellStyle name="Normal 3 2 2 10 5 2 2" xfId="19024"/>
    <cellStyle name="Normal 3 2 2 10 5 2 3" xfId="19025"/>
    <cellStyle name="Normal 3 2 2 10 5 3" xfId="19026"/>
    <cellStyle name="Normal 3 2 2 10 5 3 2" xfId="19027"/>
    <cellStyle name="Normal 3 2 2 10 5 3 3" xfId="19028"/>
    <cellStyle name="Normal 3 2 2 10 5 4" xfId="19029"/>
    <cellStyle name="Normal 3 2 2 10 5 5" xfId="19030"/>
    <cellStyle name="Normal 3 2 2 10 6" xfId="19031"/>
    <cellStyle name="Normal 3 2 2 10 6 2" xfId="19032"/>
    <cellStyle name="Normal 3 2 2 10 6 3" xfId="19033"/>
    <cellStyle name="Normal 3 2 2 10 7" xfId="19034"/>
    <cellStyle name="Normal 3 2 2 10 7 2" xfId="19035"/>
    <cellStyle name="Normal 3 2 2 10 7 3" xfId="19036"/>
    <cellStyle name="Normal 3 2 2 10 8" xfId="19037"/>
    <cellStyle name="Normal 3 2 2 10 9" xfId="19038"/>
    <cellStyle name="Normal 3 2 2 11" xfId="19039"/>
    <cellStyle name="Normal 3 2 2 11 2" xfId="19040"/>
    <cellStyle name="Normal 3 2 2 11 2 2" xfId="19041"/>
    <cellStyle name="Normal 3 2 2 11 2 3" xfId="19042"/>
    <cellStyle name="Normal 3 2 2 11 3" xfId="19043"/>
    <cellStyle name="Normal 3 2 2 11 3 2" xfId="19044"/>
    <cellStyle name="Normal 3 2 2 11 3 3" xfId="19045"/>
    <cellStyle name="Normal 3 2 2 11 4" xfId="19046"/>
    <cellStyle name="Normal 3 2 2 11 5" xfId="19047"/>
    <cellStyle name="Normal 3 2 2 12" xfId="19048"/>
    <cellStyle name="Normal 3 2 2 12 2" xfId="19049"/>
    <cellStyle name="Normal 3 2 2 12 2 2" xfId="19050"/>
    <cellStyle name="Normal 3 2 2 12 2 3" xfId="19051"/>
    <cellStyle name="Normal 3 2 2 12 3" xfId="19052"/>
    <cellStyle name="Normal 3 2 2 12 3 2" xfId="19053"/>
    <cellStyle name="Normal 3 2 2 12 3 3" xfId="19054"/>
    <cellStyle name="Normal 3 2 2 12 4" xfId="19055"/>
    <cellStyle name="Normal 3 2 2 12 5" xfId="19056"/>
    <cellStyle name="Normal 3 2 2 13" xfId="19057"/>
    <cellStyle name="Normal 3 2 2 13 2" xfId="19058"/>
    <cellStyle name="Normal 3 2 2 13 2 2" xfId="19059"/>
    <cellStyle name="Normal 3 2 2 13 2 3" xfId="19060"/>
    <cellStyle name="Normal 3 2 2 13 3" xfId="19061"/>
    <cellStyle name="Normal 3 2 2 13 3 2" xfId="19062"/>
    <cellStyle name="Normal 3 2 2 13 3 3" xfId="19063"/>
    <cellStyle name="Normal 3 2 2 13 4" xfId="19064"/>
    <cellStyle name="Normal 3 2 2 13 5" xfId="19065"/>
    <cellStyle name="Normal 3 2 2 14" xfId="19066"/>
    <cellStyle name="Normal 3 2 2 14 2" xfId="19067"/>
    <cellStyle name="Normal 3 2 2 14 2 2" xfId="19068"/>
    <cellStyle name="Normal 3 2 2 14 2 3" xfId="19069"/>
    <cellStyle name="Normal 3 2 2 14 3" xfId="19070"/>
    <cellStyle name="Normal 3 2 2 14 3 2" xfId="19071"/>
    <cellStyle name="Normal 3 2 2 14 3 3" xfId="19072"/>
    <cellStyle name="Normal 3 2 2 14 4" xfId="19073"/>
    <cellStyle name="Normal 3 2 2 14 5" xfId="19074"/>
    <cellStyle name="Normal 3 2 2 15" xfId="19075"/>
    <cellStyle name="Normal 3 2 2 15 2" xfId="19076"/>
    <cellStyle name="Normal 3 2 2 15 3" xfId="19077"/>
    <cellStyle name="Normal 3 2 2 16" xfId="19078"/>
    <cellStyle name="Normal 3 2 2 16 2" xfId="19079"/>
    <cellStyle name="Normal 3 2 2 16 3" xfId="19080"/>
    <cellStyle name="Normal 3 2 2 17" xfId="19081"/>
    <cellStyle name="Normal 3 2 2 17 2" xfId="19082"/>
    <cellStyle name="Normal 3 2 2 17 3" xfId="19083"/>
    <cellStyle name="Normal 3 2 2 18" xfId="19084"/>
    <cellStyle name="Normal 3 2 2 19" xfId="19085"/>
    <cellStyle name="Normal 3 2 2 2" xfId="19086"/>
    <cellStyle name="Normal 3 2 2 2 10" xfId="19087"/>
    <cellStyle name="Normal 3 2 2 2 10 2" xfId="19088"/>
    <cellStyle name="Normal 3 2 2 2 10 2 2" xfId="19089"/>
    <cellStyle name="Normal 3 2 2 2 10 2 3" xfId="19090"/>
    <cellStyle name="Normal 3 2 2 2 10 3" xfId="19091"/>
    <cellStyle name="Normal 3 2 2 2 10 3 2" xfId="19092"/>
    <cellStyle name="Normal 3 2 2 2 10 3 3" xfId="19093"/>
    <cellStyle name="Normal 3 2 2 2 10 4" xfId="19094"/>
    <cellStyle name="Normal 3 2 2 2 10 5" xfId="19095"/>
    <cellStyle name="Normal 3 2 2 2 11" xfId="19096"/>
    <cellStyle name="Normal 3 2 2 2 11 2" xfId="19097"/>
    <cellStyle name="Normal 3 2 2 2 11 2 2" xfId="19098"/>
    <cellStyle name="Normal 3 2 2 2 11 2 3" xfId="19099"/>
    <cellStyle name="Normal 3 2 2 2 11 3" xfId="19100"/>
    <cellStyle name="Normal 3 2 2 2 11 3 2" xfId="19101"/>
    <cellStyle name="Normal 3 2 2 2 11 3 3" xfId="19102"/>
    <cellStyle name="Normal 3 2 2 2 11 4" xfId="19103"/>
    <cellStyle name="Normal 3 2 2 2 11 5" xfId="19104"/>
    <cellStyle name="Normal 3 2 2 2 12" xfId="19105"/>
    <cellStyle name="Normal 3 2 2 2 12 2" xfId="19106"/>
    <cellStyle name="Normal 3 2 2 2 12 3" xfId="19107"/>
    <cellStyle name="Normal 3 2 2 2 13" xfId="19108"/>
    <cellStyle name="Normal 3 2 2 2 13 2" xfId="19109"/>
    <cellStyle name="Normal 3 2 2 2 13 3" xfId="19110"/>
    <cellStyle name="Normal 3 2 2 2 14" xfId="19111"/>
    <cellStyle name="Normal 3 2 2 2 14 2" xfId="19112"/>
    <cellStyle name="Normal 3 2 2 2 14 3" xfId="19113"/>
    <cellStyle name="Normal 3 2 2 2 15" xfId="19114"/>
    <cellStyle name="Normal 3 2 2 2 16" xfId="19115"/>
    <cellStyle name="Normal 3 2 2 2 2" xfId="19116"/>
    <cellStyle name="Normal 3 2 2 2 2 2" xfId="19117"/>
    <cellStyle name="Normal 3 2 2 2 2 2 2" xfId="19118"/>
    <cellStyle name="Normal 3 2 2 2 2 2 2 2" xfId="19119"/>
    <cellStyle name="Normal 3 2 2 2 2 2 2 3" xfId="19120"/>
    <cellStyle name="Normal 3 2 2 2 2 2 3" xfId="19121"/>
    <cellStyle name="Normal 3 2 2 2 2 2 3 2" xfId="19122"/>
    <cellStyle name="Normal 3 2 2 2 2 2 3 3" xfId="19123"/>
    <cellStyle name="Normal 3 2 2 2 2 2 4" xfId="19124"/>
    <cellStyle name="Normal 3 2 2 2 2 2 5" xfId="19125"/>
    <cellStyle name="Normal 3 2 2 2 2 3" xfId="19126"/>
    <cellStyle name="Normal 3 2 2 2 2 3 2" xfId="19127"/>
    <cellStyle name="Normal 3 2 2 2 2 3 2 2" xfId="19128"/>
    <cellStyle name="Normal 3 2 2 2 2 3 2 3" xfId="19129"/>
    <cellStyle name="Normal 3 2 2 2 2 3 3" xfId="19130"/>
    <cellStyle name="Normal 3 2 2 2 2 3 3 2" xfId="19131"/>
    <cellStyle name="Normal 3 2 2 2 2 3 3 3" xfId="19132"/>
    <cellStyle name="Normal 3 2 2 2 2 3 4" xfId="19133"/>
    <cellStyle name="Normal 3 2 2 2 2 3 5" xfId="19134"/>
    <cellStyle name="Normal 3 2 2 2 2 4" xfId="19135"/>
    <cellStyle name="Normal 3 2 2 2 2 4 2" xfId="19136"/>
    <cellStyle name="Normal 3 2 2 2 2 4 2 2" xfId="19137"/>
    <cellStyle name="Normal 3 2 2 2 2 4 2 3" xfId="19138"/>
    <cellStyle name="Normal 3 2 2 2 2 4 3" xfId="19139"/>
    <cellStyle name="Normal 3 2 2 2 2 4 3 2" xfId="19140"/>
    <cellStyle name="Normal 3 2 2 2 2 4 3 3" xfId="19141"/>
    <cellStyle name="Normal 3 2 2 2 2 4 4" xfId="19142"/>
    <cellStyle name="Normal 3 2 2 2 2 4 5" xfId="19143"/>
    <cellStyle name="Normal 3 2 2 2 2 5" xfId="19144"/>
    <cellStyle name="Normal 3 2 2 2 2 5 2" xfId="19145"/>
    <cellStyle name="Normal 3 2 2 2 2 5 2 2" xfId="19146"/>
    <cellStyle name="Normal 3 2 2 2 2 5 2 3" xfId="19147"/>
    <cellStyle name="Normal 3 2 2 2 2 5 3" xfId="19148"/>
    <cellStyle name="Normal 3 2 2 2 2 5 3 2" xfId="19149"/>
    <cellStyle name="Normal 3 2 2 2 2 5 3 3" xfId="19150"/>
    <cellStyle name="Normal 3 2 2 2 2 5 4" xfId="19151"/>
    <cellStyle name="Normal 3 2 2 2 2 5 5" xfId="19152"/>
    <cellStyle name="Normal 3 2 2 2 2 6" xfId="19153"/>
    <cellStyle name="Normal 3 2 2 2 2 6 2" xfId="19154"/>
    <cellStyle name="Normal 3 2 2 2 2 6 3" xfId="19155"/>
    <cellStyle name="Normal 3 2 2 2 2 7" xfId="19156"/>
    <cellStyle name="Normal 3 2 2 2 2 7 2" xfId="19157"/>
    <cellStyle name="Normal 3 2 2 2 2 7 3" xfId="19158"/>
    <cellStyle name="Normal 3 2 2 2 2 8" xfId="19159"/>
    <cellStyle name="Normal 3 2 2 2 2 9" xfId="19160"/>
    <cellStyle name="Normal 3 2 2 2 3" xfId="19161"/>
    <cellStyle name="Normal 3 2 2 2 3 2" xfId="19162"/>
    <cellStyle name="Normal 3 2 2 2 3 2 2" xfId="19163"/>
    <cellStyle name="Normal 3 2 2 2 3 2 2 2" xfId="19164"/>
    <cellStyle name="Normal 3 2 2 2 3 2 2 3" xfId="19165"/>
    <cellStyle name="Normal 3 2 2 2 3 2 3" xfId="19166"/>
    <cellStyle name="Normal 3 2 2 2 3 2 3 2" xfId="19167"/>
    <cellStyle name="Normal 3 2 2 2 3 2 3 3" xfId="19168"/>
    <cellStyle name="Normal 3 2 2 2 3 2 4" xfId="19169"/>
    <cellStyle name="Normal 3 2 2 2 3 2 5" xfId="19170"/>
    <cellStyle name="Normal 3 2 2 2 3 3" xfId="19171"/>
    <cellStyle name="Normal 3 2 2 2 3 3 2" xfId="19172"/>
    <cellStyle name="Normal 3 2 2 2 3 3 2 2" xfId="19173"/>
    <cellStyle name="Normal 3 2 2 2 3 3 2 3" xfId="19174"/>
    <cellStyle name="Normal 3 2 2 2 3 3 3" xfId="19175"/>
    <cellStyle name="Normal 3 2 2 2 3 3 3 2" xfId="19176"/>
    <cellStyle name="Normal 3 2 2 2 3 3 3 3" xfId="19177"/>
    <cellStyle name="Normal 3 2 2 2 3 3 4" xfId="19178"/>
    <cellStyle name="Normal 3 2 2 2 3 3 5" xfId="19179"/>
    <cellStyle name="Normal 3 2 2 2 3 4" xfId="19180"/>
    <cellStyle name="Normal 3 2 2 2 3 4 2" xfId="19181"/>
    <cellStyle name="Normal 3 2 2 2 3 4 2 2" xfId="19182"/>
    <cellStyle name="Normal 3 2 2 2 3 4 2 3" xfId="19183"/>
    <cellStyle name="Normal 3 2 2 2 3 4 3" xfId="19184"/>
    <cellStyle name="Normal 3 2 2 2 3 4 3 2" xfId="19185"/>
    <cellStyle name="Normal 3 2 2 2 3 4 3 3" xfId="19186"/>
    <cellStyle name="Normal 3 2 2 2 3 4 4" xfId="19187"/>
    <cellStyle name="Normal 3 2 2 2 3 4 5" xfId="19188"/>
    <cellStyle name="Normal 3 2 2 2 3 5" xfId="19189"/>
    <cellStyle name="Normal 3 2 2 2 3 5 2" xfId="19190"/>
    <cellStyle name="Normal 3 2 2 2 3 5 2 2" xfId="19191"/>
    <cellStyle name="Normal 3 2 2 2 3 5 2 3" xfId="19192"/>
    <cellStyle name="Normal 3 2 2 2 3 5 3" xfId="19193"/>
    <cellStyle name="Normal 3 2 2 2 3 5 3 2" xfId="19194"/>
    <cellStyle name="Normal 3 2 2 2 3 5 3 3" xfId="19195"/>
    <cellStyle name="Normal 3 2 2 2 3 5 4" xfId="19196"/>
    <cellStyle name="Normal 3 2 2 2 3 5 5" xfId="19197"/>
    <cellStyle name="Normal 3 2 2 2 3 6" xfId="19198"/>
    <cellStyle name="Normal 3 2 2 2 3 6 2" xfId="19199"/>
    <cellStyle name="Normal 3 2 2 2 3 6 3" xfId="19200"/>
    <cellStyle name="Normal 3 2 2 2 3 7" xfId="19201"/>
    <cellStyle name="Normal 3 2 2 2 3 7 2" xfId="19202"/>
    <cellStyle name="Normal 3 2 2 2 3 7 3" xfId="19203"/>
    <cellStyle name="Normal 3 2 2 2 3 8" xfId="19204"/>
    <cellStyle name="Normal 3 2 2 2 3 9" xfId="19205"/>
    <cellStyle name="Normal 3 2 2 2 4" xfId="19206"/>
    <cellStyle name="Normal 3 2 2 2 4 2" xfId="19207"/>
    <cellStyle name="Normal 3 2 2 2 4 2 2" xfId="19208"/>
    <cellStyle name="Normal 3 2 2 2 4 2 2 2" xfId="19209"/>
    <cellStyle name="Normal 3 2 2 2 4 2 2 3" xfId="19210"/>
    <cellStyle name="Normal 3 2 2 2 4 2 3" xfId="19211"/>
    <cellStyle name="Normal 3 2 2 2 4 2 3 2" xfId="19212"/>
    <cellStyle name="Normal 3 2 2 2 4 2 3 3" xfId="19213"/>
    <cellStyle name="Normal 3 2 2 2 4 2 4" xfId="19214"/>
    <cellStyle name="Normal 3 2 2 2 4 2 5" xfId="19215"/>
    <cellStyle name="Normal 3 2 2 2 4 3" xfId="19216"/>
    <cellStyle name="Normal 3 2 2 2 4 3 2" xfId="19217"/>
    <cellStyle name="Normal 3 2 2 2 4 3 2 2" xfId="19218"/>
    <cellStyle name="Normal 3 2 2 2 4 3 2 3" xfId="19219"/>
    <cellStyle name="Normal 3 2 2 2 4 3 3" xfId="19220"/>
    <cellStyle name="Normal 3 2 2 2 4 3 3 2" xfId="19221"/>
    <cellStyle name="Normal 3 2 2 2 4 3 3 3" xfId="19222"/>
    <cellStyle name="Normal 3 2 2 2 4 3 4" xfId="19223"/>
    <cellStyle name="Normal 3 2 2 2 4 3 5" xfId="19224"/>
    <cellStyle name="Normal 3 2 2 2 4 4" xfId="19225"/>
    <cellStyle name="Normal 3 2 2 2 4 4 2" xfId="19226"/>
    <cellStyle name="Normal 3 2 2 2 4 4 2 2" xfId="19227"/>
    <cellStyle name="Normal 3 2 2 2 4 4 2 3" xfId="19228"/>
    <cellStyle name="Normal 3 2 2 2 4 4 3" xfId="19229"/>
    <cellStyle name="Normal 3 2 2 2 4 4 3 2" xfId="19230"/>
    <cellStyle name="Normal 3 2 2 2 4 4 3 3" xfId="19231"/>
    <cellStyle name="Normal 3 2 2 2 4 4 4" xfId="19232"/>
    <cellStyle name="Normal 3 2 2 2 4 4 5" xfId="19233"/>
    <cellStyle name="Normal 3 2 2 2 4 5" xfId="19234"/>
    <cellStyle name="Normal 3 2 2 2 4 5 2" xfId="19235"/>
    <cellStyle name="Normal 3 2 2 2 4 5 2 2" xfId="19236"/>
    <cellStyle name="Normal 3 2 2 2 4 5 2 3" xfId="19237"/>
    <cellStyle name="Normal 3 2 2 2 4 5 3" xfId="19238"/>
    <cellStyle name="Normal 3 2 2 2 4 5 3 2" xfId="19239"/>
    <cellStyle name="Normal 3 2 2 2 4 5 3 3" xfId="19240"/>
    <cellStyle name="Normal 3 2 2 2 4 5 4" xfId="19241"/>
    <cellStyle name="Normal 3 2 2 2 4 5 5" xfId="19242"/>
    <cellStyle name="Normal 3 2 2 2 4 6" xfId="19243"/>
    <cellStyle name="Normal 3 2 2 2 4 6 2" xfId="19244"/>
    <cellStyle name="Normal 3 2 2 2 4 6 3" xfId="19245"/>
    <cellStyle name="Normal 3 2 2 2 4 7" xfId="19246"/>
    <cellStyle name="Normal 3 2 2 2 4 7 2" xfId="19247"/>
    <cellStyle name="Normal 3 2 2 2 4 7 3" xfId="19248"/>
    <cellStyle name="Normal 3 2 2 2 4 8" xfId="19249"/>
    <cellStyle name="Normal 3 2 2 2 4 9" xfId="19250"/>
    <cellStyle name="Normal 3 2 2 2 5" xfId="19251"/>
    <cellStyle name="Normal 3 2 2 2 5 2" xfId="19252"/>
    <cellStyle name="Normal 3 2 2 2 5 2 2" xfId="19253"/>
    <cellStyle name="Normal 3 2 2 2 5 2 2 2" xfId="19254"/>
    <cellStyle name="Normal 3 2 2 2 5 2 2 3" xfId="19255"/>
    <cellStyle name="Normal 3 2 2 2 5 2 3" xfId="19256"/>
    <cellStyle name="Normal 3 2 2 2 5 2 3 2" xfId="19257"/>
    <cellStyle name="Normal 3 2 2 2 5 2 3 3" xfId="19258"/>
    <cellStyle name="Normal 3 2 2 2 5 2 4" xfId="19259"/>
    <cellStyle name="Normal 3 2 2 2 5 2 5" xfId="19260"/>
    <cellStyle name="Normal 3 2 2 2 5 3" xfId="19261"/>
    <cellStyle name="Normal 3 2 2 2 5 3 2" xfId="19262"/>
    <cellStyle name="Normal 3 2 2 2 5 3 2 2" xfId="19263"/>
    <cellStyle name="Normal 3 2 2 2 5 3 2 3" xfId="19264"/>
    <cellStyle name="Normal 3 2 2 2 5 3 3" xfId="19265"/>
    <cellStyle name="Normal 3 2 2 2 5 3 3 2" xfId="19266"/>
    <cellStyle name="Normal 3 2 2 2 5 3 3 3" xfId="19267"/>
    <cellStyle name="Normal 3 2 2 2 5 3 4" xfId="19268"/>
    <cellStyle name="Normal 3 2 2 2 5 3 5" xfId="19269"/>
    <cellStyle name="Normal 3 2 2 2 5 4" xfId="19270"/>
    <cellStyle name="Normal 3 2 2 2 5 4 2" xfId="19271"/>
    <cellStyle name="Normal 3 2 2 2 5 4 2 2" xfId="19272"/>
    <cellStyle name="Normal 3 2 2 2 5 4 2 3" xfId="19273"/>
    <cellStyle name="Normal 3 2 2 2 5 4 3" xfId="19274"/>
    <cellStyle name="Normal 3 2 2 2 5 4 3 2" xfId="19275"/>
    <cellStyle name="Normal 3 2 2 2 5 4 3 3" xfId="19276"/>
    <cellStyle name="Normal 3 2 2 2 5 4 4" xfId="19277"/>
    <cellStyle name="Normal 3 2 2 2 5 4 5" xfId="19278"/>
    <cellStyle name="Normal 3 2 2 2 5 5" xfId="19279"/>
    <cellStyle name="Normal 3 2 2 2 5 5 2" xfId="19280"/>
    <cellStyle name="Normal 3 2 2 2 5 5 2 2" xfId="19281"/>
    <cellStyle name="Normal 3 2 2 2 5 5 2 3" xfId="19282"/>
    <cellStyle name="Normal 3 2 2 2 5 5 3" xfId="19283"/>
    <cellStyle name="Normal 3 2 2 2 5 5 3 2" xfId="19284"/>
    <cellStyle name="Normal 3 2 2 2 5 5 3 3" xfId="19285"/>
    <cellStyle name="Normal 3 2 2 2 5 5 4" xfId="19286"/>
    <cellStyle name="Normal 3 2 2 2 5 5 5" xfId="19287"/>
    <cellStyle name="Normal 3 2 2 2 5 6" xfId="19288"/>
    <cellStyle name="Normal 3 2 2 2 5 6 2" xfId="19289"/>
    <cellStyle name="Normal 3 2 2 2 5 6 3" xfId="19290"/>
    <cellStyle name="Normal 3 2 2 2 5 7" xfId="19291"/>
    <cellStyle name="Normal 3 2 2 2 5 7 2" xfId="19292"/>
    <cellStyle name="Normal 3 2 2 2 5 7 3" xfId="19293"/>
    <cellStyle name="Normal 3 2 2 2 5 8" xfId="19294"/>
    <cellStyle name="Normal 3 2 2 2 5 9" xfId="19295"/>
    <cellStyle name="Normal 3 2 2 2 6" xfId="19296"/>
    <cellStyle name="Normal 3 2 2 2 6 2" xfId="19297"/>
    <cellStyle name="Normal 3 2 2 2 6 2 2" xfId="19298"/>
    <cellStyle name="Normal 3 2 2 2 6 2 2 2" xfId="19299"/>
    <cellStyle name="Normal 3 2 2 2 6 2 2 3" xfId="19300"/>
    <cellStyle name="Normal 3 2 2 2 6 2 3" xfId="19301"/>
    <cellStyle name="Normal 3 2 2 2 6 2 3 2" xfId="19302"/>
    <cellStyle name="Normal 3 2 2 2 6 2 3 3" xfId="19303"/>
    <cellStyle name="Normal 3 2 2 2 6 2 4" xfId="19304"/>
    <cellStyle name="Normal 3 2 2 2 6 2 5" xfId="19305"/>
    <cellStyle name="Normal 3 2 2 2 6 3" xfId="19306"/>
    <cellStyle name="Normal 3 2 2 2 6 3 2" xfId="19307"/>
    <cellStyle name="Normal 3 2 2 2 6 3 2 2" xfId="19308"/>
    <cellStyle name="Normal 3 2 2 2 6 3 2 3" xfId="19309"/>
    <cellStyle name="Normal 3 2 2 2 6 3 3" xfId="19310"/>
    <cellStyle name="Normal 3 2 2 2 6 3 3 2" xfId="19311"/>
    <cellStyle name="Normal 3 2 2 2 6 3 3 3" xfId="19312"/>
    <cellStyle name="Normal 3 2 2 2 6 3 4" xfId="19313"/>
    <cellStyle name="Normal 3 2 2 2 6 3 5" xfId="19314"/>
    <cellStyle name="Normal 3 2 2 2 6 4" xfId="19315"/>
    <cellStyle name="Normal 3 2 2 2 6 4 2" xfId="19316"/>
    <cellStyle name="Normal 3 2 2 2 6 4 2 2" xfId="19317"/>
    <cellStyle name="Normal 3 2 2 2 6 4 2 3" xfId="19318"/>
    <cellStyle name="Normal 3 2 2 2 6 4 3" xfId="19319"/>
    <cellStyle name="Normal 3 2 2 2 6 4 3 2" xfId="19320"/>
    <cellStyle name="Normal 3 2 2 2 6 4 3 3" xfId="19321"/>
    <cellStyle name="Normal 3 2 2 2 6 4 4" xfId="19322"/>
    <cellStyle name="Normal 3 2 2 2 6 4 5" xfId="19323"/>
    <cellStyle name="Normal 3 2 2 2 6 5" xfId="19324"/>
    <cellStyle name="Normal 3 2 2 2 6 5 2" xfId="19325"/>
    <cellStyle name="Normal 3 2 2 2 6 5 2 2" xfId="19326"/>
    <cellStyle name="Normal 3 2 2 2 6 5 2 3" xfId="19327"/>
    <cellStyle name="Normal 3 2 2 2 6 5 3" xfId="19328"/>
    <cellStyle name="Normal 3 2 2 2 6 5 3 2" xfId="19329"/>
    <cellStyle name="Normal 3 2 2 2 6 5 3 3" xfId="19330"/>
    <cellStyle name="Normal 3 2 2 2 6 5 4" xfId="19331"/>
    <cellStyle name="Normal 3 2 2 2 6 5 5" xfId="19332"/>
    <cellStyle name="Normal 3 2 2 2 6 6" xfId="19333"/>
    <cellStyle name="Normal 3 2 2 2 6 6 2" xfId="19334"/>
    <cellStyle name="Normal 3 2 2 2 6 6 3" xfId="19335"/>
    <cellStyle name="Normal 3 2 2 2 6 7" xfId="19336"/>
    <cellStyle name="Normal 3 2 2 2 6 7 2" xfId="19337"/>
    <cellStyle name="Normal 3 2 2 2 6 7 3" xfId="19338"/>
    <cellStyle name="Normal 3 2 2 2 6 8" xfId="19339"/>
    <cellStyle name="Normal 3 2 2 2 6 9" xfId="19340"/>
    <cellStyle name="Normal 3 2 2 2 7" xfId="19341"/>
    <cellStyle name="Normal 3 2 2 2 7 2" xfId="19342"/>
    <cellStyle name="Normal 3 2 2 2 7 2 2" xfId="19343"/>
    <cellStyle name="Normal 3 2 2 2 7 2 2 2" xfId="19344"/>
    <cellStyle name="Normal 3 2 2 2 7 2 2 3" xfId="19345"/>
    <cellStyle name="Normal 3 2 2 2 7 2 3" xfId="19346"/>
    <cellStyle name="Normal 3 2 2 2 7 2 3 2" xfId="19347"/>
    <cellStyle name="Normal 3 2 2 2 7 2 3 3" xfId="19348"/>
    <cellStyle name="Normal 3 2 2 2 7 2 4" xfId="19349"/>
    <cellStyle name="Normal 3 2 2 2 7 2 5" xfId="19350"/>
    <cellStyle name="Normal 3 2 2 2 7 3" xfId="19351"/>
    <cellStyle name="Normal 3 2 2 2 7 3 2" xfId="19352"/>
    <cellStyle name="Normal 3 2 2 2 7 3 2 2" xfId="19353"/>
    <cellStyle name="Normal 3 2 2 2 7 3 2 3" xfId="19354"/>
    <cellStyle name="Normal 3 2 2 2 7 3 3" xfId="19355"/>
    <cellStyle name="Normal 3 2 2 2 7 3 3 2" xfId="19356"/>
    <cellStyle name="Normal 3 2 2 2 7 3 3 3" xfId="19357"/>
    <cellStyle name="Normal 3 2 2 2 7 3 4" xfId="19358"/>
    <cellStyle name="Normal 3 2 2 2 7 3 5" xfId="19359"/>
    <cellStyle name="Normal 3 2 2 2 7 4" xfId="19360"/>
    <cellStyle name="Normal 3 2 2 2 7 4 2" xfId="19361"/>
    <cellStyle name="Normal 3 2 2 2 7 4 2 2" xfId="19362"/>
    <cellStyle name="Normal 3 2 2 2 7 4 2 3" xfId="19363"/>
    <cellStyle name="Normal 3 2 2 2 7 4 3" xfId="19364"/>
    <cellStyle name="Normal 3 2 2 2 7 4 3 2" xfId="19365"/>
    <cellStyle name="Normal 3 2 2 2 7 4 3 3" xfId="19366"/>
    <cellStyle name="Normal 3 2 2 2 7 4 4" xfId="19367"/>
    <cellStyle name="Normal 3 2 2 2 7 4 5" xfId="19368"/>
    <cellStyle name="Normal 3 2 2 2 7 5" xfId="19369"/>
    <cellStyle name="Normal 3 2 2 2 7 5 2" xfId="19370"/>
    <cellStyle name="Normal 3 2 2 2 7 5 2 2" xfId="19371"/>
    <cellStyle name="Normal 3 2 2 2 7 5 2 3" xfId="19372"/>
    <cellStyle name="Normal 3 2 2 2 7 5 3" xfId="19373"/>
    <cellStyle name="Normal 3 2 2 2 7 5 3 2" xfId="19374"/>
    <cellStyle name="Normal 3 2 2 2 7 5 3 3" xfId="19375"/>
    <cellStyle name="Normal 3 2 2 2 7 5 4" xfId="19376"/>
    <cellStyle name="Normal 3 2 2 2 7 5 5" xfId="19377"/>
    <cellStyle name="Normal 3 2 2 2 7 6" xfId="19378"/>
    <cellStyle name="Normal 3 2 2 2 7 6 2" xfId="19379"/>
    <cellStyle name="Normal 3 2 2 2 7 6 3" xfId="19380"/>
    <cellStyle name="Normal 3 2 2 2 7 7" xfId="19381"/>
    <cellStyle name="Normal 3 2 2 2 7 7 2" xfId="19382"/>
    <cellStyle name="Normal 3 2 2 2 7 7 3" xfId="19383"/>
    <cellStyle name="Normal 3 2 2 2 7 8" xfId="19384"/>
    <cellStyle name="Normal 3 2 2 2 7 9" xfId="19385"/>
    <cellStyle name="Normal 3 2 2 2 8" xfId="19386"/>
    <cellStyle name="Normal 3 2 2 2 8 2" xfId="19387"/>
    <cellStyle name="Normal 3 2 2 2 8 2 2" xfId="19388"/>
    <cellStyle name="Normal 3 2 2 2 8 2 3" xfId="19389"/>
    <cellStyle name="Normal 3 2 2 2 8 3" xfId="19390"/>
    <cellStyle name="Normal 3 2 2 2 8 3 2" xfId="19391"/>
    <cellStyle name="Normal 3 2 2 2 8 3 3" xfId="19392"/>
    <cellStyle name="Normal 3 2 2 2 8 4" xfId="19393"/>
    <cellStyle name="Normal 3 2 2 2 8 5" xfId="19394"/>
    <cellStyle name="Normal 3 2 2 2 9" xfId="19395"/>
    <cellStyle name="Normal 3 2 2 2 9 2" xfId="19396"/>
    <cellStyle name="Normal 3 2 2 2 9 2 2" xfId="19397"/>
    <cellStyle name="Normal 3 2 2 2 9 2 3" xfId="19398"/>
    <cellStyle name="Normal 3 2 2 2 9 3" xfId="19399"/>
    <cellStyle name="Normal 3 2 2 2 9 3 2" xfId="19400"/>
    <cellStyle name="Normal 3 2 2 2 9 3 3" xfId="19401"/>
    <cellStyle name="Normal 3 2 2 2 9 4" xfId="19402"/>
    <cellStyle name="Normal 3 2 2 2 9 5" xfId="19403"/>
    <cellStyle name="Normal 3 2 2 3" xfId="19404"/>
    <cellStyle name="Normal 3 2 2 3 10" xfId="19405"/>
    <cellStyle name="Normal 3 2 2 3 10 2" xfId="19406"/>
    <cellStyle name="Normal 3 2 2 3 10 2 2" xfId="19407"/>
    <cellStyle name="Normal 3 2 2 3 10 2 3" xfId="19408"/>
    <cellStyle name="Normal 3 2 2 3 10 3" xfId="19409"/>
    <cellStyle name="Normal 3 2 2 3 10 3 2" xfId="19410"/>
    <cellStyle name="Normal 3 2 2 3 10 3 3" xfId="19411"/>
    <cellStyle name="Normal 3 2 2 3 10 4" xfId="19412"/>
    <cellStyle name="Normal 3 2 2 3 10 5" xfId="19413"/>
    <cellStyle name="Normal 3 2 2 3 11" xfId="19414"/>
    <cellStyle name="Normal 3 2 2 3 11 2" xfId="19415"/>
    <cellStyle name="Normal 3 2 2 3 11 2 2" xfId="19416"/>
    <cellStyle name="Normal 3 2 2 3 11 2 3" xfId="19417"/>
    <cellStyle name="Normal 3 2 2 3 11 3" xfId="19418"/>
    <cellStyle name="Normal 3 2 2 3 11 3 2" xfId="19419"/>
    <cellStyle name="Normal 3 2 2 3 11 3 3" xfId="19420"/>
    <cellStyle name="Normal 3 2 2 3 11 4" xfId="19421"/>
    <cellStyle name="Normal 3 2 2 3 11 5" xfId="19422"/>
    <cellStyle name="Normal 3 2 2 3 12" xfId="19423"/>
    <cellStyle name="Normal 3 2 2 3 12 2" xfId="19424"/>
    <cellStyle name="Normal 3 2 2 3 12 3" xfId="19425"/>
    <cellStyle name="Normal 3 2 2 3 13" xfId="19426"/>
    <cellStyle name="Normal 3 2 2 3 13 2" xfId="19427"/>
    <cellStyle name="Normal 3 2 2 3 13 3" xfId="19428"/>
    <cellStyle name="Normal 3 2 2 3 14" xfId="19429"/>
    <cellStyle name="Normal 3 2 2 3 14 2" xfId="19430"/>
    <cellStyle name="Normal 3 2 2 3 14 3" xfId="19431"/>
    <cellStyle name="Normal 3 2 2 3 15" xfId="19432"/>
    <cellStyle name="Normal 3 2 2 3 16" xfId="19433"/>
    <cellStyle name="Normal 3 2 2 3 2" xfId="19434"/>
    <cellStyle name="Normal 3 2 2 3 2 2" xfId="19435"/>
    <cellStyle name="Normal 3 2 2 3 2 2 2" xfId="19436"/>
    <cellStyle name="Normal 3 2 2 3 2 2 2 2" xfId="19437"/>
    <cellStyle name="Normal 3 2 2 3 2 2 2 3" xfId="19438"/>
    <cellStyle name="Normal 3 2 2 3 2 2 3" xfId="19439"/>
    <cellStyle name="Normal 3 2 2 3 2 2 3 2" xfId="19440"/>
    <cellStyle name="Normal 3 2 2 3 2 2 3 3" xfId="19441"/>
    <cellStyle name="Normal 3 2 2 3 2 2 4" xfId="19442"/>
    <cellStyle name="Normal 3 2 2 3 2 2 5" xfId="19443"/>
    <cellStyle name="Normal 3 2 2 3 2 3" xfId="19444"/>
    <cellStyle name="Normal 3 2 2 3 2 3 2" xfId="19445"/>
    <cellStyle name="Normal 3 2 2 3 2 3 2 2" xfId="19446"/>
    <cellStyle name="Normal 3 2 2 3 2 3 2 3" xfId="19447"/>
    <cellStyle name="Normal 3 2 2 3 2 3 3" xfId="19448"/>
    <cellStyle name="Normal 3 2 2 3 2 3 3 2" xfId="19449"/>
    <cellStyle name="Normal 3 2 2 3 2 3 3 3" xfId="19450"/>
    <cellStyle name="Normal 3 2 2 3 2 3 4" xfId="19451"/>
    <cellStyle name="Normal 3 2 2 3 2 3 5" xfId="19452"/>
    <cellStyle name="Normal 3 2 2 3 2 4" xfId="19453"/>
    <cellStyle name="Normal 3 2 2 3 2 4 2" xfId="19454"/>
    <cellStyle name="Normal 3 2 2 3 2 4 2 2" xfId="19455"/>
    <cellStyle name="Normal 3 2 2 3 2 4 2 3" xfId="19456"/>
    <cellStyle name="Normal 3 2 2 3 2 4 3" xfId="19457"/>
    <cellStyle name="Normal 3 2 2 3 2 4 3 2" xfId="19458"/>
    <cellStyle name="Normal 3 2 2 3 2 4 3 3" xfId="19459"/>
    <cellStyle name="Normal 3 2 2 3 2 4 4" xfId="19460"/>
    <cellStyle name="Normal 3 2 2 3 2 4 5" xfId="19461"/>
    <cellStyle name="Normal 3 2 2 3 2 5" xfId="19462"/>
    <cellStyle name="Normal 3 2 2 3 2 5 2" xfId="19463"/>
    <cellStyle name="Normal 3 2 2 3 2 5 2 2" xfId="19464"/>
    <cellStyle name="Normal 3 2 2 3 2 5 2 3" xfId="19465"/>
    <cellStyle name="Normal 3 2 2 3 2 5 3" xfId="19466"/>
    <cellStyle name="Normal 3 2 2 3 2 5 3 2" xfId="19467"/>
    <cellStyle name="Normal 3 2 2 3 2 5 3 3" xfId="19468"/>
    <cellStyle name="Normal 3 2 2 3 2 5 4" xfId="19469"/>
    <cellStyle name="Normal 3 2 2 3 2 5 5" xfId="19470"/>
    <cellStyle name="Normal 3 2 2 3 2 6" xfId="19471"/>
    <cellStyle name="Normal 3 2 2 3 2 6 2" xfId="19472"/>
    <cellStyle name="Normal 3 2 2 3 2 6 3" xfId="19473"/>
    <cellStyle name="Normal 3 2 2 3 2 7" xfId="19474"/>
    <cellStyle name="Normal 3 2 2 3 2 7 2" xfId="19475"/>
    <cellStyle name="Normal 3 2 2 3 2 7 3" xfId="19476"/>
    <cellStyle name="Normal 3 2 2 3 2 8" xfId="19477"/>
    <cellStyle name="Normal 3 2 2 3 2 9" xfId="19478"/>
    <cellStyle name="Normal 3 2 2 3 3" xfId="19479"/>
    <cellStyle name="Normal 3 2 2 3 3 2" xfId="19480"/>
    <cellStyle name="Normal 3 2 2 3 3 2 2" xfId="19481"/>
    <cellStyle name="Normal 3 2 2 3 3 2 2 2" xfId="19482"/>
    <cellStyle name="Normal 3 2 2 3 3 2 2 3" xfId="19483"/>
    <cellStyle name="Normal 3 2 2 3 3 2 3" xfId="19484"/>
    <cellStyle name="Normal 3 2 2 3 3 2 3 2" xfId="19485"/>
    <cellStyle name="Normal 3 2 2 3 3 2 3 3" xfId="19486"/>
    <cellStyle name="Normal 3 2 2 3 3 2 4" xfId="19487"/>
    <cellStyle name="Normal 3 2 2 3 3 2 5" xfId="19488"/>
    <cellStyle name="Normal 3 2 2 3 3 3" xfId="19489"/>
    <cellStyle name="Normal 3 2 2 3 3 3 2" xfId="19490"/>
    <cellStyle name="Normal 3 2 2 3 3 3 2 2" xfId="19491"/>
    <cellStyle name="Normal 3 2 2 3 3 3 2 3" xfId="19492"/>
    <cellStyle name="Normal 3 2 2 3 3 3 3" xfId="19493"/>
    <cellStyle name="Normal 3 2 2 3 3 3 3 2" xfId="19494"/>
    <cellStyle name="Normal 3 2 2 3 3 3 3 3" xfId="19495"/>
    <cellStyle name="Normal 3 2 2 3 3 3 4" xfId="19496"/>
    <cellStyle name="Normal 3 2 2 3 3 3 5" xfId="19497"/>
    <cellStyle name="Normal 3 2 2 3 3 4" xfId="19498"/>
    <cellStyle name="Normal 3 2 2 3 3 4 2" xfId="19499"/>
    <cellStyle name="Normal 3 2 2 3 3 4 2 2" xfId="19500"/>
    <cellStyle name="Normal 3 2 2 3 3 4 2 3" xfId="19501"/>
    <cellStyle name="Normal 3 2 2 3 3 4 3" xfId="19502"/>
    <cellStyle name="Normal 3 2 2 3 3 4 3 2" xfId="19503"/>
    <cellStyle name="Normal 3 2 2 3 3 4 3 3" xfId="19504"/>
    <cellStyle name="Normal 3 2 2 3 3 4 4" xfId="19505"/>
    <cellStyle name="Normal 3 2 2 3 3 4 5" xfId="19506"/>
    <cellStyle name="Normal 3 2 2 3 3 5" xfId="19507"/>
    <cellStyle name="Normal 3 2 2 3 3 5 2" xfId="19508"/>
    <cellStyle name="Normal 3 2 2 3 3 5 2 2" xfId="19509"/>
    <cellStyle name="Normal 3 2 2 3 3 5 2 3" xfId="19510"/>
    <cellStyle name="Normal 3 2 2 3 3 5 3" xfId="19511"/>
    <cellStyle name="Normal 3 2 2 3 3 5 3 2" xfId="19512"/>
    <cellStyle name="Normal 3 2 2 3 3 5 3 3" xfId="19513"/>
    <cellStyle name="Normal 3 2 2 3 3 5 4" xfId="19514"/>
    <cellStyle name="Normal 3 2 2 3 3 5 5" xfId="19515"/>
    <cellStyle name="Normal 3 2 2 3 3 6" xfId="19516"/>
    <cellStyle name="Normal 3 2 2 3 3 6 2" xfId="19517"/>
    <cellStyle name="Normal 3 2 2 3 3 6 3" xfId="19518"/>
    <cellStyle name="Normal 3 2 2 3 3 7" xfId="19519"/>
    <cellStyle name="Normal 3 2 2 3 3 7 2" xfId="19520"/>
    <cellStyle name="Normal 3 2 2 3 3 7 3" xfId="19521"/>
    <cellStyle name="Normal 3 2 2 3 3 8" xfId="19522"/>
    <cellStyle name="Normal 3 2 2 3 3 9" xfId="19523"/>
    <cellStyle name="Normal 3 2 2 3 4" xfId="19524"/>
    <cellStyle name="Normal 3 2 2 3 4 2" xfId="19525"/>
    <cellStyle name="Normal 3 2 2 3 4 2 2" xfId="19526"/>
    <cellStyle name="Normal 3 2 2 3 4 2 2 2" xfId="19527"/>
    <cellStyle name="Normal 3 2 2 3 4 2 2 3" xfId="19528"/>
    <cellStyle name="Normal 3 2 2 3 4 2 3" xfId="19529"/>
    <cellStyle name="Normal 3 2 2 3 4 2 3 2" xfId="19530"/>
    <cellStyle name="Normal 3 2 2 3 4 2 3 3" xfId="19531"/>
    <cellStyle name="Normal 3 2 2 3 4 2 4" xfId="19532"/>
    <cellStyle name="Normal 3 2 2 3 4 2 5" xfId="19533"/>
    <cellStyle name="Normal 3 2 2 3 4 3" xfId="19534"/>
    <cellStyle name="Normal 3 2 2 3 4 3 2" xfId="19535"/>
    <cellStyle name="Normal 3 2 2 3 4 3 2 2" xfId="19536"/>
    <cellStyle name="Normal 3 2 2 3 4 3 2 3" xfId="19537"/>
    <cellStyle name="Normal 3 2 2 3 4 3 3" xfId="19538"/>
    <cellStyle name="Normal 3 2 2 3 4 3 3 2" xfId="19539"/>
    <cellStyle name="Normal 3 2 2 3 4 3 3 3" xfId="19540"/>
    <cellStyle name="Normal 3 2 2 3 4 3 4" xfId="19541"/>
    <cellStyle name="Normal 3 2 2 3 4 3 5" xfId="19542"/>
    <cellStyle name="Normal 3 2 2 3 4 4" xfId="19543"/>
    <cellStyle name="Normal 3 2 2 3 4 4 2" xfId="19544"/>
    <cellStyle name="Normal 3 2 2 3 4 4 2 2" xfId="19545"/>
    <cellStyle name="Normal 3 2 2 3 4 4 2 3" xfId="19546"/>
    <cellStyle name="Normal 3 2 2 3 4 4 3" xfId="19547"/>
    <cellStyle name="Normal 3 2 2 3 4 4 3 2" xfId="19548"/>
    <cellStyle name="Normal 3 2 2 3 4 4 3 3" xfId="19549"/>
    <cellStyle name="Normal 3 2 2 3 4 4 4" xfId="19550"/>
    <cellStyle name="Normal 3 2 2 3 4 4 5" xfId="19551"/>
    <cellStyle name="Normal 3 2 2 3 4 5" xfId="19552"/>
    <cellStyle name="Normal 3 2 2 3 4 5 2" xfId="19553"/>
    <cellStyle name="Normal 3 2 2 3 4 5 2 2" xfId="19554"/>
    <cellStyle name="Normal 3 2 2 3 4 5 2 3" xfId="19555"/>
    <cellStyle name="Normal 3 2 2 3 4 5 3" xfId="19556"/>
    <cellStyle name="Normal 3 2 2 3 4 5 3 2" xfId="19557"/>
    <cellStyle name="Normal 3 2 2 3 4 5 3 3" xfId="19558"/>
    <cellStyle name="Normal 3 2 2 3 4 5 4" xfId="19559"/>
    <cellStyle name="Normal 3 2 2 3 4 5 5" xfId="19560"/>
    <cellStyle name="Normal 3 2 2 3 4 6" xfId="19561"/>
    <cellStyle name="Normal 3 2 2 3 4 6 2" xfId="19562"/>
    <cellStyle name="Normal 3 2 2 3 4 6 3" xfId="19563"/>
    <cellStyle name="Normal 3 2 2 3 4 7" xfId="19564"/>
    <cellStyle name="Normal 3 2 2 3 4 7 2" xfId="19565"/>
    <cellStyle name="Normal 3 2 2 3 4 7 3" xfId="19566"/>
    <cellStyle name="Normal 3 2 2 3 4 8" xfId="19567"/>
    <cellStyle name="Normal 3 2 2 3 4 9" xfId="19568"/>
    <cellStyle name="Normal 3 2 2 3 5" xfId="19569"/>
    <cellStyle name="Normal 3 2 2 3 5 2" xfId="19570"/>
    <cellStyle name="Normal 3 2 2 3 5 2 2" xfId="19571"/>
    <cellStyle name="Normal 3 2 2 3 5 2 2 2" xfId="19572"/>
    <cellStyle name="Normal 3 2 2 3 5 2 2 3" xfId="19573"/>
    <cellStyle name="Normal 3 2 2 3 5 2 3" xfId="19574"/>
    <cellStyle name="Normal 3 2 2 3 5 2 3 2" xfId="19575"/>
    <cellStyle name="Normal 3 2 2 3 5 2 3 3" xfId="19576"/>
    <cellStyle name="Normal 3 2 2 3 5 2 4" xfId="19577"/>
    <cellStyle name="Normal 3 2 2 3 5 2 5" xfId="19578"/>
    <cellStyle name="Normal 3 2 2 3 5 3" xfId="19579"/>
    <cellStyle name="Normal 3 2 2 3 5 3 2" xfId="19580"/>
    <cellStyle name="Normal 3 2 2 3 5 3 2 2" xfId="19581"/>
    <cellStyle name="Normal 3 2 2 3 5 3 2 3" xfId="19582"/>
    <cellStyle name="Normal 3 2 2 3 5 3 3" xfId="19583"/>
    <cellStyle name="Normal 3 2 2 3 5 3 3 2" xfId="19584"/>
    <cellStyle name="Normal 3 2 2 3 5 3 3 3" xfId="19585"/>
    <cellStyle name="Normal 3 2 2 3 5 3 4" xfId="19586"/>
    <cellStyle name="Normal 3 2 2 3 5 3 5" xfId="19587"/>
    <cellStyle name="Normal 3 2 2 3 5 4" xfId="19588"/>
    <cellStyle name="Normal 3 2 2 3 5 4 2" xfId="19589"/>
    <cellStyle name="Normal 3 2 2 3 5 4 2 2" xfId="19590"/>
    <cellStyle name="Normal 3 2 2 3 5 4 2 3" xfId="19591"/>
    <cellStyle name="Normal 3 2 2 3 5 4 3" xfId="19592"/>
    <cellStyle name="Normal 3 2 2 3 5 4 3 2" xfId="19593"/>
    <cellStyle name="Normal 3 2 2 3 5 4 3 3" xfId="19594"/>
    <cellStyle name="Normal 3 2 2 3 5 4 4" xfId="19595"/>
    <cellStyle name="Normal 3 2 2 3 5 4 5" xfId="19596"/>
    <cellStyle name="Normal 3 2 2 3 5 5" xfId="19597"/>
    <cellStyle name="Normal 3 2 2 3 5 5 2" xfId="19598"/>
    <cellStyle name="Normal 3 2 2 3 5 5 2 2" xfId="19599"/>
    <cellStyle name="Normal 3 2 2 3 5 5 2 3" xfId="19600"/>
    <cellStyle name="Normal 3 2 2 3 5 5 3" xfId="19601"/>
    <cellStyle name="Normal 3 2 2 3 5 5 3 2" xfId="19602"/>
    <cellStyle name="Normal 3 2 2 3 5 5 3 3" xfId="19603"/>
    <cellStyle name="Normal 3 2 2 3 5 5 4" xfId="19604"/>
    <cellStyle name="Normal 3 2 2 3 5 5 5" xfId="19605"/>
    <cellStyle name="Normal 3 2 2 3 5 6" xfId="19606"/>
    <cellStyle name="Normal 3 2 2 3 5 6 2" xfId="19607"/>
    <cellStyle name="Normal 3 2 2 3 5 6 3" xfId="19608"/>
    <cellStyle name="Normal 3 2 2 3 5 7" xfId="19609"/>
    <cellStyle name="Normal 3 2 2 3 5 7 2" xfId="19610"/>
    <cellStyle name="Normal 3 2 2 3 5 7 3" xfId="19611"/>
    <cellStyle name="Normal 3 2 2 3 5 8" xfId="19612"/>
    <cellStyle name="Normal 3 2 2 3 5 9" xfId="19613"/>
    <cellStyle name="Normal 3 2 2 3 6" xfId="19614"/>
    <cellStyle name="Normal 3 2 2 3 6 2" xfId="19615"/>
    <cellStyle name="Normal 3 2 2 3 6 2 2" xfId="19616"/>
    <cellStyle name="Normal 3 2 2 3 6 2 2 2" xfId="19617"/>
    <cellStyle name="Normal 3 2 2 3 6 2 2 3" xfId="19618"/>
    <cellStyle name="Normal 3 2 2 3 6 2 3" xfId="19619"/>
    <cellStyle name="Normal 3 2 2 3 6 2 3 2" xfId="19620"/>
    <cellStyle name="Normal 3 2 2 3 6 2 3 3" xfId="19621"/>
    <cellStyle name="Normal 3 2 2 3 6 2 4" xfId="19622"/>
    <cellStyle name="Normal 3 2 2 3 6 2 5" xfId="19623"/>
    <cellStyle name="Normal 3 2 2 3 6 3" xfId="19624"/>
    <cellStyle name="Normal 3 2 2 3 6 3 2" xfId="19625"/>
    <cellStyle name="Normal 3 2 2 3 6 3 2 2" xfId="19626"/>
    <cellStyle name="Normal 3 2 2 3 6 3 2 3" xfId="19627"/>
    <cellStyle name="Normal 3 2 2 3 6 3 3" xfId="19628"/>
    <cellStyle name="Normal 3 2 2 3 6 3 3 2" xfId="19629"/>
    <cellStyle name="Normal 3 2 2 3 6 3 3 3" xfId="19630"/>
    <cellStyle name="Normal 3 2 2 3 6 3 4" xfId="19631"/>
    <cellStyle name="Normal 3 2 2 3 6 3 5" xfId="19632"/>
    <cellStyle name="Normal 3 2 2 3 6 4" xfId="19633"/>
    <cellStyle name="Normal 3 2 2 3 6 4 2" xfId="19634"/>
    <cellStyle name="Normal 3 2 2 3 6 4 2 2" xfId="19635"/>
    <cellStyle name="Normal 3 2 2 3 6 4 2 3" xfId="19636"/>
    <cellStyle name="Normal 3 2 2 3 6 4 3" xfId="19637"/>
    <cellStyle name="Normal 3 2 2 3 6 4 3 2" xfId="19638"/>
    <cellStyle name="Normal 3 2 2 3 6 4 3 3" xfId="19639"/>
    <cellStyle name="Normal 3 2 2 3 6 4 4" xfId="19640"/>
    <cellStyle name="Normal 3 2 2 3 6 4 5" xfId="19641"/>
    <cellStyle name="Normal 3 2 2 3 6 5" xfId="19642"/>
    <cellStyle name="Normal 3 2 2 3 6 5 2" xfId="19643"/>
    <cellStyle name="Normal 3 2 2 3 6 5 2 2" xfId="19644"/>
    <cellStyle name="Normal 3 2 2 3 6 5 2 3" xfId="19645"/>
    <cellStyle name="Normal 3 2 2 3 6 5 3" xfId="19646"/>
    <cellStyle name="Normal 3 2 2 3 6 5 3 2" xfId="19647"/>
    <cellStyle name="Normal 3 2 2 3 6 5 3 3" xfId="19648"/>
    <cellStyle name="Normal 3 2 2 3 6 5 4" xfId="19649"/>
    <cellStyle name="Normal 3 2 2 3 6 5 5" xfId="19650"/>
    <cellStyle name="Normal 3 2 2 3 6 6" xfId="19651"/>
    <cellStyle name="Normal 3 2 2 3 6 6 2" xfId="19652"/>
    <cellStyle name="Normal 3 2 2 3 6 6 3" xfId="19653"/>
    <cellStyle name="Normal 3 2 2 3 6 7" xfId="19654"/>
    <cellStyle name="Normal 3 2 2 3 6 7 2" xfId="19655"/>
    <cellStyle name="Normal 3 2 2 3 6 7 3" xfId="19656"/>
    <cellStyle name="Normal 3 2 2 3 6 8" xfId="19657"/>
    <cellStyle name="Normal 3 2 2 3 6 9" xfId="19658"/>
    <cellStyle name="Normal 3 2 2 3 7" xfId="19659"/>
    <cellStyle name="Normal 3 2 2 3 7 2" xfId="19660"/>
    <cellStyle name="Normal 3 2 2 3 7 2 2" xfId="19661"/>
    <cellStyle name="Normal 3 2 2 3 7 2 2 2" xfId="19662"/>
    <cellStyle name="Normal 3 2 2 3 7 2 2 3" xfId="19663"/>
    <cellStyle name="Normal 3 2 2 3 7 2 3" xfId="19664"/>
    <cellStyle name="Normal 3 2 2 3 7 2 3 2" xfId="19665"/>
    <cellStyle name="Normal 3 2 2 3 7 2 3 3" xfId="19666"/>
    <cellStyle name="Normal 3 2 2 3 7 2 4" xfId="19667"/>
    <cellStyle name="Normal 3 2 2 3 7 2 5" xfId="19668"/>
    <cellStyle name="Normal 3 2 2 3 7 3" xfId="19669"/>
    <cellStyle name="Normal 3 2 2 3 7 3 2" xfId="19670"/>
    <cellStyle name="Normal 3 2 2 3 7 3 2 2" xfId="19671"/>
    <cellStyle name="Normal 3 2 2 3 7 3 2 3" xfId="19672"/>
    <cellStyle name="Normal 3 2 2 3 7 3 3" xfId="19673"/>
    <cellStyle name="Normal 3 2 2 3 7 3 3 2" xfId="19674"/>
    <cellStyle name="Normal 3 2 2 3 7 3 3 3" xfId="19675"/>
    <cellStyle name="Normal 3 2 2 3 7 3 4" xfId="19676"/>
    <cellStyle name="Normal 3 2 2 3 7 3 5" xfId="19677"/>
    <cellStyle name="Normal 3 2 2 3 7 4" xfId="19678"/>
    <cellStyle name="Normal 3 2 2 3 7 4 2" xfId="19679"/>
    <cellStyle name="Normal 3 2 2 3 7 4 2 2" xfId="19680"/>
    <cellStyle name="Normal 3 2 2 3 7 4 2 3" xfId="19681"/>
    <cellStyle name="Normal 3 2 2 3 7 4 3" xfId="19682"/>
    <cellStyle name="Normal 3 2 2 3 7 4 3 2" xfId="19683"/>
    <cellStyle name="Normal 3 2 2 3 7 4 3 3" xfId="19684"/>
    <cellStyle name="Normal 3 2 2 3 7 4 4" xfId="19685"/>
    <cellStyle name="Normal 3 2 2 3 7 4 5" xfId="19686"/>
    <cellStyle name="Normal 3 2 2 3 7 5" xfId="19687"/>
    <cellStyle name="Normal 3 2 2 3 7 5 2" xfId="19688"/>
    <cellStyle name="Normal 3 2 2 3 7 5 2 2" xfId="19689"/>
    <cellStyle name="Normal 3 2 2 3 7 5 2 3" xfId="19690"/>
    <cellStyle name="Normal 3 2 2 3 7 5 3" xfId="19691"/>
    <cellStyle name="Normal 3 2 2 3 7 5 3 2" xfId="19692"/>
    <cellStyle name="Normal 3 2 2 3 7 5 3 3" xfId="19693"/>
    <cellStyle name="Normal 3 2 2 3 7 5 4" xfId="19694"/>
    <cellStyle name="Normal 3 2 2 3 7 5 5" xfId="19695"/>
    <cellStyle name="Normal 3 2 2 3 7 6" xfId="19696"/>
    <cellStyle name="Normal 3 2 2 3 7 6 2" xfId="19697"/>
    <cellStyle name="Normal 3 2 2 3 7 6 3" xfId="19698"/>
    <cellStyle name="Normal 3 2 2 3 7 7" xfId="19699"/>
    <cellStyle name="Normal 3 2 2 3 7 7 2" xfId="19700"/>
    <cellStyle name="Normal 3 2 2 3 7 7 3" xfId="19701"/>
    <cellStyle name="Normal 3 2 2 3 7 8" xfId="19702"/>
    <cellStyle name="Normal 3 2 2 3 7 9" xfId="19703"/>
    <cellStyle name="Normal 3 2 2 3 8" xfId="19704"/>
    <cellStyle name="Normal 3 2 2 3 8 2" xfId="19705"/>
    <cellStyle name="Normal 3 2 2 3 8 2 2" xfId="19706"/>
    <cellStyle name="Normal 3 2 2 3 8 2 3" xfId="19707"/>
    <cellStyle name="Normal 3 2 2 3 8 3" xfId="19708"/>
    <cellStyle name="Normal 3 2 2 3 8 3 2" xfId="19709"/>
    <cellStyle name="Normal 3 2 2 3 8 3 3" xfId="19710"/>
    <cellStyle name="Normal 3 2 2 3 8 4" xfId="19711"/>
    <cellStyle name="Normal 3 2 2 3 8 5" xfId="19712"/>
    <cellStyle name="Normal 3 2 2 3 9" xfId="19713"/>
    <cellStyle name="Normal 3 2 2 3 9 2" xfId="19714"/>
    <cellStyle name="Normal 3 2 2 3 9 2 2" xfId="19715"/>
    <cellStyle name="Normal 3 2 2 3 9 2 3" xfId="19716"/>
    <cellStyle name="Normal 3 2 2 3 9 3" xfId="19717"/>
    <cellStyle name="Normal 3 2 2 3 9 3 2" xfId="19718"/>
    <cellStyle name="Normal 3 2 2 3 9 3 3" xfId="19719"/>
    <cellStyle name="Normal 3 2 2 3 9 4" xfId="19720"/>
    <cellStyle name="Normal 3 2 2 3 9 5" xfId="19721"/>
    <cellStyle name="Normal 3 2 2 4" xfId="19722"/>
    <cellStyle name="Normal 3 2 2 4 10" xfId="19723"/>
    <cellStyle name="Normal 3 2 2 4 10 2" xfId="19724"/>
    <cellStyle name="Normal 3 2 2 4 10 2 2" xfId="19725"/>
    <cellStyle name="Normal 3 2 2 4 10 2 3" xfId="19726"/>
    <cellStyle name="Normal 3 2 2 4 10 3" xfId="19727"/>
    <cellStyle name="Normal 3 2 2 4 10 3 2" xfId="19728"/>
    <cellStyle name="Normal 3 2 2 4 10 3 3" xfId="19729"/>
    <cellStyle name="Normal 3 2 2 4 10 4" xfId="19730"/>
    <cellStyle name="Normal 3 2 2 4 10 5" xfId="19731"/>
    <cellStyle name="Normal 3 2 2 4 11" xfId="19732"/>
    <cellStyle name="Normal 3 2 2 4 11 2" xfId="19733"/>
    <cellStyle name="Normal 3 2 2 4 11 2 2" xfId="19734"/>
    <cellStyle name="Normal 3 2 2 4 11 2 3" xfId="19735"/>
    <cellStyle name="Normal 3 2 2 4 11 3" xfId="19736"/>
    <cellStyle name="Normal 3 2 2 4 11 3 2" xfId="19737"/>
    <cellStyle name="Normal 3 2 2 4 11 3 3" xfId="19738"/>
    <cellStyle name="Normal 3 2 2 4 11 4" xfId="19739"/>
    <cellStyle name="Normal 3 2 2 4 11 5" xfId="19740"/>
    <cellStyle name="Normal 3 2 2 4 12" xfId="19741"/>
    <cellStyle name="Normal 3 2 2 4 12 2" xfId="19742"/>
    <cellStyle name="Normal 3 2 2 4 12 3" xfId="19743"/>
    <cellStyle name="Normal 3 2 2 4 13" xfId="19744"/>
    <cellStyle name="Normal 3 2 2 4 13 2" xfId="19745"/>
    <cellStyle name="Normal 3 2 2 4 13 3" xfId="19746"/>
    <cellStyle name="Normal 3 2 2 4 14" xfId="19747"/>
    <cellStyle name="Normal 3 2 2 4 14 2" xfId="19748"/>
    <cellStyle name="Normal 3 2 2 4 14 3" xfId="19749"/>
    <cellStyle name="Normal 3 2 2 4 15" xfId="19750"/>
    <cellStyle name="Normal 3 2 2 4 16" xfId="19751"/>
    <cellStyle name="Normal 3 2 2 4 2" xfId="19752"/>
    <cellStyle name="Normal 3 2 2 4 2 2" xfId="19753"/>
    <cellStyle name="Normal 3 2 2 4 2 2 2" xfId="19754"/>
    <cellStyle name="Normal 3 2 2 4 2 2 2 2" xfId="19755"/>
    <cellStyle name="Normal 3 2 2 4 2 2 2 3" xfId="19756"/>
    <cellStyle name="Normal 3 2 2 4 2 2 3" xfId="19757"/>
    <cellStyle name="Normal 3 2 2 4 2 2 3 2" xfId="19758"/>
    <cellStyle name="Normal 3 2 2 4 2 2 3 3" xfId="19759"/>
    <cellStyle name="Normal 3 2 2 4 2 2 4" xfId="19760"/>
    <cellStyle name="Normal 3 2 2 4 2 2 5" xfId="19761"/>
    <cellStyle name="Normal 3 2 2 4 2 3" xfId="19762"/>
    <cellStyle name="Normal 3 2 2 4 2 3 2" xfId="19763"/>
    <cellStyle name="Normal 3 2 2 4 2 3 2 2" xfId="19764"/>
    <cellStyle name="Normal 3 2 2 4 2 3 2 3" xfId="19765"/>
    <cellStyle name="Normal 3 2 2 4 2 3 3" xfId="19766"/>
    <cellStyle name="Normal 3 2 2 4 2 3 3 2" xfId="19767"/>
    <cellStyle name="Normal 3 2 2 4 2 3 3 3" xfId="19768"/>
    <cellStyle name="Normal 3 2 2 4 2 3 4" xfId="19769"/>
    <cellStyle name="Normal 3 2 2 4 2 3 5" xfId="19770"/>
    <cellStyle name="Normal 3 2 2 4 2 4" xfId="19771"/>
    <cellStyle name="Normal 3 2 2 4 2 4 2" xfId="19772"/>
    <cellStyle name="Normal 3 2 2 4 2 4 2 2" xfId="19773"/>
    <cellStyle name="Normal 3 2 2 4 2 4 2 3" xfId="19774"/>
    <cellStyle name="Normal 3 2 2 4 2 4 3" xfId="19775"/>
    <cellStyle name="Normal 3 2 2 4 2 4 3 2" xfId="19776"/>
    <cellStyle name="Normal 3 2 2 4 2 4 3 3" xfId="19777"/>
    <cellStyle name="Normal 3 2 2 4 2 4 4" xfId="19778"/>
    <cellStyle name="Normal 3 2 2 4 2 4 5" xfId="19779"/>
    <cellStyle name="Normal 3 2 2 4 2 5" xfId="19780"/>
    <cellStyle name="Normal 3 2 2 4 2 5 2" xfId="19781"/>
    <cellStyle name="Normal 3 2 2 4 2 5 2 2" xfId="19782"/>
    <cellStyle name="Normal 3 2 2 4 2 5 2 3" xfId="19783"/>
    <cellStyle name="Normal 3 2 2 4 2 5 3" xfId="19784"/>
    <cellStyle name="Normal 3 2 2 4 2 5 3 2" xfId="19785"/>
    <cellStyle name="Normal 3 2 2 4 2 5 3 3" xfId="19786"/>
    <cellStyle name="Normal 3 2 2 4 2 5 4" xfId="19787"/>
    <cellStyle name="Normal 3 2 2 4 2 5 5" xfId="19788"/>
    <cellStyle name="Normal 3 2 2 4 2 6" xfId="19789"/>
    <cellStyle name="Normal 3 2 2 4 2 6 2" xfId="19790"/>
    <cellStyle name="Normal 3 2 2 4 2 6 3" xfId="19791"/>
    <cellStyle name="Normal 3 2 2 4 2 7" xfId="19792"/>
    <cellStyle name="Normal 3 2 2 4 2 7 2" xfId="19793"/>
    <cellStyle name="Normal 3 2 2 4 2 7 3" xfId="19794"/>
    <cellStyle name="Normal 3 2 2 4 2 8" xfId="19795"/>
    <cellStyle name="Normal 3 2 2 4 2 9" xfId="19796"/>
    <cellStyle name="Normal 3 2 2 4 3" xfId="19797"/>
    <cellStyle name="Normal 3 2 2 4 3 2" xfId="19798"/>
    <cellStyle name="Normal 3 2 2 4 3 2 2" xfId="19799"/>
    <cellStyle name="Normal 3 2 2 4 3 2 2 2" xfId="19800"/>
    <cellStyle name="Normal 3 2 2 4 3 2 2 3" xfId="19801"/>
    <cellStyle name="Normal 3 2 2 4 3 2 3" xfId="19802"/>
    <cellStyle name="Normal 3 2 2 4 3 2 3 2" xfId="19803"/>
    <cellStyle name="Normal 3 2 2 4 3 2 3 3" xfId="19804"/>
    <cellStyle name="Normal 3 2 2 4 3 2 4" xfId="19805"/>
    <cellStyle name="Normal 3 2 2 4 3 2 5" xfId="19806"/>
    <cellStyle name="Normal 3 2 2 4 3 3" xfId="19807"/>
    <cellStyle name="Normal 3 2 2 4 3 3 2" xfId="19808"/>
    <cellStyle name="Normal 3 2 2 4 3 3 2 2" xfId="19809"/>
    <cellStyle name="Normal 3 2 2 4 3 3 2 3" xfId="19810"/>
    <cellStyle name="Normal 3 2 2 4 3 3 3" xfId="19811"/>
    <cellStyle name="Normal 3 2 2 4 3 3 3 2" xfId="19812"/>
    <cellStyle name="Normal 3 2 2 4 3 3 3 3" xfId="19813"/>
    <cellStyle name="Normal 3 2 2 4 3 3 4" xfId="19814"/>
    <cellStyle name="Normal 3 2 2 4 3 3 5" xfId="19815"/>
    <cellStyle name="Normal 3 2 2 4 3 4" xfId="19816"/>
    <cellStyle name="Normal 3 2 2 4 3 4 2" xfId="19817"/>
    <cellStyle name="Normal 3 2 2 4 3 4 2 2" xfId="19818"/>
    <cellStyle name="Normal 3 2 2 4 3 4 2 3" xfId="19819"/>
    <cellStyle name="Normal 3 2 2 4 3 4 3" xfId="19820"/>
    <cellStyle name="Normal 3 2 2 4 3 4 3 2" xfId="19821"/>
    <cellStyle name="Normal 3 2 2 4 3 4 3 3" xfId="19822"/>
    <cellStyle name="Normal 3 2 2 4 3 4 4" xfId="19823"/>
    <cellStyle name="Normal 3 2 2 4 3 4 5" xfId="19824"/>
    <cellStyle name="Normal 3 2 2 4 3 5" xfId="19825"/>
    <cellStyle name="Normal 3 2 2 4 3 5 2" xfId="19826"/>
    <cellStyle name="Normal 3 2 2 4 3 5 2 2" xfId="19827"/>
    <cellStyle name="Normal 3 2 2 4 3 5 2 3" xfId="19828"/>
    <cellStyle name="Normal 3 2 2 4 3 5 3" xfId="19829"/>
    <cellStyle name="Normal 3 2 2 4 3 5 3 2" xfId="19830"/>
    <cellStyle name="Normal 3 2 2 4 3 5 3 3" xfId="19831"/>
    <cellStyle name="Normal 3 2 2 4 3 5 4" xfId="19832"/>
    <cellStyle name="Normal 3 2 2 4 3 5 5" xfId="19833"/>
    <cellStyle name="Normal 3 2 2 4 3 6" xfId="19834"/>
    <cellStyle name="Normal 3 2 2 4 3 6 2" xfId="19835"/>
    <cellStyle name="Normal 3 2 2 4 3 6 3" xfId="19836"/>
    <cellStyle name="Normal 3 2 2 4 3 7" xfId="19837"/>
    <cellStyle name="Normal 3 2 2 4 3 7 2" xfId="19838"/>
    <cellStyle name="Normal 3 2 2 4 3 7 3" xfId="19839"/>
    <cellStyle name="Normal 3 2 2 4 3 8" xfId="19840"/>
    <cellStyle name="Normal 3 2 2 4 3 9" xfId="19841"/>
    <cellStyle name="Normal 3 2 2 4 4" xfId="19842"/>
    <cellStyle name="Normal 3 2 2 4 4 2" xfId="19843"/>
    <cellStyle name="Normal 3 2 2 4 4 2 2" xfId="19844"/>
    <cellStyle name="Normal 3 2 2 4 4 2 2 2" xfId="19845"/>
    <cellStyle name="Normal 3 2 2 4 4 2 2 3" xfId="19846"/>
    <cellStyle name="Normal 3 2 2 4 4 2 3" xfId="19847"/>
    <cellStyle name="Normal 3 2 2 4 4 2 3 2" xfId="19848"/>
    <cellStyle name="Normal 3 2 2 4 4 2 3 3" xfId="19849"/>
    <cellStyle name="Normal 3 2 2 4 4 2 4" xfId="19850"/>
    <cellStyle name="Normal 3 2 2 4 4 2 5" xfId="19851"/>
    <cellStyle name="Normal 3 2 2 4 4 3" xfId="19852"/>
    <cellStyle name="Normal 3 2 2 4 4 3 2" xfId="19853"/>
    <cellStyle name="Normal 3 2 2 4 4 3 2 2" xfId="19854"/>
    <cellStyle name="Normal 3 2 2 4 4 3 2 3" xfId="19855"/>
    <cellStyle name="Normal 3 2 2 4 4 3 3" xfId="19856"/>
    <cellStyle name="Normal 3 2 2 4 4 3 3 2" xfId="19857"/>
    <cellStyle name="Normal 3 2 2 4 4 3 3 3" xfId="19858"/>
    <cellStyle name="Normal 3 2 2 4 4 3 4" xfId="19859"/>
    <cellStyle name="Normal 3 2 2 4 4 3 5" xfId="19860"/>
    <cellStyle name="Normal 3 2 2 4 4 4" xfId="19861"/>
    <cellStyle name="Normal 3 2 2 4 4 4 2" xfId="19862"/>
    <cellStyle name="Normal 3 2 2 4 4 4 2 2" xfId="19863"/>
    <cellStyle name="Normal 3 2 2 4 4 4 2 3" xfId="19864"/>
    <cellStyle name="Normal 3 2 2 4 4 4 3" xfId="19865"/>
    <cellStyle name="Normal 3 2 2 4 4 4 3 2" xfId="19866"/>
    <cellStyle name="Normal 3 2 2 4 4 4 3 3" xfId="19867"/>
    <cellStyle name="Normal 3 2 2 4 4 4 4" xfId="19868"/>
    <cellStyle name="Normal 3 2 2 4 4 4 5" xfId="19869"/>
    <cellStyle name="Normal 3 2 2 4 4 5" xfId="19870"/>
    <cellStyle name="Normal 3 2 2 4 4 5 2" xfId="19871"/>
    <cellStyle name="Normal 3 2 2 4 4 5 2 2" xfId="19872"/>
    <cellStyle name="Normal 3 2 2 4 4 5 2 3" xfId="19873"/>
    <cellStyle name="Normal 3 2 2 4 4 5 3" xfId="19874"/>
    <cellStyle name="Normal 3 2 2 4 4 5 3 2" xfId="19875"/>
    <cellStyle name="Normal 3 2 2 4 4 5 3 3" xfId="19876"/>
    <cellStyle name="Normal 3 2 2 4 4 5 4" xfId="19877"/>
    <cellStyle name="Normal 3 2 2 4 4 5 5" xfId="19878"/>
    <cellStyle name="Normal 3 2 2 4 4 6" xfId="19879"/>
    <cellStyle name="Normal 3 2 2 4 4 6 2" xfId="19880"/>
    <cellStyle name="Normal 3 2 2 4 4 6 3" xfId="19881"/>
    <cellStyle name="Normal 3 2 2 4 4 7" xfId="19882"/>
    <cellStyle name="Normal 3 2 2 4 4 7 2" xfId="19883"/>
    <cellStyle name="Normal 3 2 2 4 4 7 3" xfId="19884"/>
    <cellStyle name="Normal 3 2 2 4 4 8" xfId="19885"/>
    <cellStyle name="Normal 3 2 2 4 4 9" xfId="19886"/>
    <cellStyle name="Normal 3 2 2 4 5" xfId="19887"/>
    <cellStyle name="Normal 3 2 2 4 5 2" xfId="19888"/>
    <cellStyle name="Normal 3 2 2 4 5 2 2" xfId="19889"/>
    <cellStyle name="Normal 3 2 2 4 5 2 2 2" xfId="19890"/>
    <cellStyle name="Normal 3 2 2 4 5 2 2 3" xfId="19891"/>
    <cellStyle name="Normal 3 2 2 4 5 2 3" xfId="19892"/>
    <cellStyle name="Normal 3 2 2 4 5 2 3 2" xfId="19893"/>
    <cellStyle name="Normal 3 2 2 4 5 2 3 3" xfId="19894"/>
    <cellStyle name="Normal 3 2 2 4 5 2 4" xfId="19895"/>
    <cellStyle name="Normal 3 2 2 4 5 2 5" xfId="19896"/>
    <cellStyle name="Normal 3 2 2 4 5 3" xfId="19897"/>
    <cellStyle name="Normal 3 2 2 4 5 3 2" xfId="19898"/>
    <cellStyle name="Normal 3 2 2 4 5 3 2 2" xfId="19899"/>
    <cellStyle name="Normal 3 2 2 4 5 3 2 3" xfId="19900"/>
    <cellStyle name="Normal 3 2 2 4 5 3 3" xfId="19901"/>
    <cellStyle name="Normal 3 2 2 4 5 3 3 2" xfId="19902"/>
    <cellStyle name="Normal 3 2 2 4 5 3 3 3" xfId="19903"/>
    <cellStyle name="Normal 3 2 2 4 5 3 4" xfId="19904"/>
    <cellStyle name="Normal 3 2 2 4 5 3 5" xfId="19905"/>
    <cellStyle name="Normal 3 2 2 4 5 4" xfId="19906"/>
    <cellStyle name="Normal 3 2 2 4 5 4 2" xfId="19907"/>
    <cellStyle name="Normal 3 2 2 4 5 4 2 2" xfId="19908"/>
    <cellStyle name="Normal 3 2 2 4 5 4 2 3" xfId="19909"/>
    <cellStyle name="Normal 3 2 2 4 5 4 3" xfId="19910"/>
    <cellStyle name="Normal 3 2 2 4 5 4 3 2" xfId="19911"/>
    <cellStyle name="Normal 3 2 2 4 5 4 3 3" xfId="19912"/>
    <cellStyle name="Normal 3 2 2 4 5 4 4" xfId="19913"/>
    <cellStyle name="Normal 3 2 2 4 5 4 5" xfId="19914"/>
    <cellStyle name="Normal 3 2 2 4 5 5" xfId="19915"/>
    <cellStyle name="Normal 3 2 2 4 5 5 2" xfId="19916"/>
    <cellStyle name="Normal 3 2 2 4 5 5 2 2" xfId="19917"/>
    <cellStyle name="Normal 3 2 2 4 5 5 2 3" xfId="19918"/>
    <cellStyle name="Normal 3 2 2 4 5 5 3" xfId="19919"/>
    <cellStyle name="Normal 3 2 2 4 5 5 3 2" xfId="19920"/>
    <cellStyle name="Normal 3 2 2 4 5 5 3 3" xfId="19921"/>
    <cellStyle name="Normal 3 2 2 4 5 5 4" xfId="19922"/>
    <cellStyle name="Normal 3 2 2 4 5 5 5" xfId="19923"/>
    <cellStyle name="Normal 3 2 2 4 5 6" xfId="19924"/>
    <cellStyle name="Normal 3 2 2 4 5 6 2" xfId="19925"/>
    <cellStyle name="Normal 3 2 2 4 5 6 3" xfId="19926"/>
    <cellStyle name="Normal 3 2 2 4 5 7" xfId="19927"/>
    <cellStyle name="Normal 3 2 2 4 5 7 2" xfId="19928"/>
    <cellStyle name="Normal 3 2 2 4 5 7 3" xfId="19929"/>
    <cellStyle name="Normal 3 2 2 4 5 8" xfId="19930"/>
    <cellStyle name="Normal 3 2 2 4 5 9" xfId="19931"/>
    <cellStyle name="Normal 3 2 2 4 6" xfId="19932"/>
    <cellStyle name="Normal 3 2 2 4 6 2" xfId="19933"/>
    <cellStyle name="Normal 3 2 2 4 6 2 2" xfId="19934"/>
    <cellStyle name="Normal 3 2 2 4 6 2 2 2" xfId="19935"/>
    <cellStyle name="Normal 3 2 2 4 6 2 2 3" xfId="19936"/>
    <cellStyle name="Normal 3 2 2 4 6 2 3" xfId="19937"/>
    <cellStyle name="Normal 3 2 2 4 6 2 3 2" xfId="19938"/>
    <cellStyle name="Normal 3 2 2 4 6 2 3 3" xfId="19939"/>
    <cellStyle name="Normal 3 2 2 4 6 2 4" xfId="19940"/>
    <cellStyle name="Normal 3 2 2 4 6 2 5" xfId="19941"/>
    <cellStyle name="Normal 3 2 2 4 6 3" xfId="19942"/>
    <cellStyle name="Normal 3 2 2 4 6 3 2" xfId="19943"/>
    <cellStyle name="Normal 3 2 2 4 6 3 2 2" xfId="19944"/>
    <cellStyle name="Normal 3 2 2 4 6 3 2 3" xfId="19945"/>
    <cellStyle name="Normal 3 2 2 4 6 3 3" xfId="19946"/>
    <cellStyle name="Normal 3 2 2 4 6 3 3 2" xfId="19947"/>
    <cellStyle name="Normal 3 2 2 4 6 3 3 3" xfId="19948"/>
    <cellStyle name="Normal 3 2 2 4 6 3 4" xfId="19949"/>
    <cellStyle name="Normal 3 2 2 4 6 3 5" xfId="19950"/>
    <cellStyle name="Normal 3 2 2 4 6 4" xfId="19951"/>
    <cellStyle name="Normal 3 2 2 4 6 4 2" xfId="19952"/>
    <cellStyle name="Normal 3 2 2 4 6 4 2 2" xfId="19953"/>
    <cellStyle name="Normal 3 2 2 4 6 4 2 3" xfId="19954"/>
    <cellStyle name="Normal 3 2 2 4 6 4 3" xfId="19955"/>
    <cellStyle name="Normal 3 2 2 4 6 4 3 2" xfId="19956"/>
    <cellStyle name="Normal 3 2 2 4 6 4 3 3" xfId="19957"/>
    <cellStyle name="Normal 3 2 2 4 6 4 4" xfId="19958"/>
    <cellStyle name="Normal 3 2 2 4 6 4 5" xfId="19959"/>
    <cellStyle name="Normal 3 2 2 4 6 5" xfId="19960"/>
    <cellStyle name="Normal 3 2 2 4 6 5 2" xfId="19961"/>
    <cellStyle name="Normal 3 2 2 4 6 5 2 2" xfId="19962"/>
    <cellStyle name="Normal 3 2 2 4 6 5 2 3" xfId="19963"/>
    <cellStyle name="Normal 3 2 2 4 6 5 3" xfId="19964"/>
    <cellStyle name="Normal 3 2 2 4 6 5 3 2" xfId="19965"/>
    <cellStyle name="Normal 3 2 2 4 6 5 3 3" xfId="19966"/>
    <cellStyle name="Normal 3 2 2 4 6 5 4" xfId="19967"/>
    <cellStyle name="Normal 3 2 2 4 6 5 5" xfId="19968"/>
    <cellStyle name="Normal 3 2 2 4 6 6" xfId="19969"/>
    <cellStyle name="Normal 3 2 2 4 6 6 2" xfId="19970"/>
    <cellStyle name="Normal 3 2 2 4 6 6 3" xfId="19971"/>
    <cellStyle name="Normal 3 2 2 4 6 7" xfId="19972"/>
    <cellStyle name="Normal 3 2 2 4 6 7 2" xfId="19973"/>
    <cellStyle name="Normal 3 2 2 4 6 7 3" xfId="19974"/>
    <cellStyle name="Normal 3 2 2 4 6 8" xfId="19975"/>
    <cellStyle name="Normal 3 2 2 4 6 9" xfId="19976"/>
    <cellStyle name="Normal 3 2 2 4 7" xfId="19977"/>
    <cellStyle name="Normal 3 2 2 4 7 2" xfId="19978"/>
    <cellStyle name="Normal 3 2 2 4 7 2 2" xfId="19979"/>
    <cellStyle name="Normal 3 2 2 4 7 2 2 2" xfId="19980"/>
    <cellStyle name="Normal 3 2 2 4 7 2 2 3" xfId="19981"/>
    <cellStyle name="Normal 3 2 2 4 7 2 3" xfId="19982"/>
    <cellStyle name="Normal 3 2 2 4 7 2 3 2" xfId="19983"/>
    <cellStyle name="Normal 3 2 2 4 7 2 3 3" xfId="19984"/>
    <cellStyle name="Normal 3 2 2 4 7 2 4" xfId="19985"/>
    <cellStyle name="Normal 3 2 2 4 7 2 5" xfId="19986"/>
    <cellStyle name="Normal 3 2 2 4 7 3" xfId="19987"/>
    <cellStyle name="Normal 3 2 2 4 7 3 2" xfId="19988"/>
    <cellStyle name="Normal 3 2 2 4 7 3 2 2" xfId="19989"/>
    <cellStyle name="Normal 3 2 2 4 7 3 2 3" xfId="19990"/>
    <cellStyle name="Normal 3 2 2 4 7 3 3" xfId="19991"/>
    <cellStyle name="Normal 3 2 2 4 7 3 3 2" xfId="19992"/>
    <cellStyle name="Normal 3 2 2 4 7 3 3 3" xfId="19993"/>
    <cellStyle name="Normal 3 2 2 4 7 3 4" xfId="19994"/>
    <cellStyle name="Normal 3 2 2 4 7 3 5" xfId="19995"/>
    <cellStyle name="Normal 3 2 2 4 7 4" xfId="19996"/>
    <cellStyle name="Normal 3 2 2 4 7 4 2" xfId="19997"/>
    <cellStyle name="Normal 3 2 2 4 7 4 2 2" xfId="19998"/>
    <cellStyle name="Normal 3 2 2 4 7 4 2 3" xfId="19999"/>
    <cellStyle name="Normal 3 2 2 4 7 4 3" xfId="20000"/>
    <cellStyle name="Normal 3 2 2 4 7 4 3 2" xfId="20001"/>
    <cellStyle name="Normal 3 2 2 4 7 4 3 3" xfId="20002"/>
    <cellStyle name="Normal 3 2 2 4 7 4 4" xfId="20003"/>
    <cellStyle name="Normal 3 2 2 4 7 4 5" xfId="20004"/>
    <cellStyle name="Normal 3 2 2 4 7 5" xfId="20005"/>
    <cellStyle name="Normal 3 2 2 4 7 5 2" xfId="20006"/>
    <cellStyle name="Normal 3 2 2 4 7 5 2 2" xfId="20007"/>
    <cellStyle name="Normal 3 2 2 4 7 5 2 3" xfId="20008"/>
    <cellStyle name="Normal 3 2 2 4 7 5 3" xfId="20009"/>
    <cellStyle name="Normal 3 2 2 4 7 5 3 2" xfId="20010"/>
    <cellStyle name="Normal 3 2 2 4 7 5 3 3" xfId="20011"/>
    <cellStyle name="Normal 3 2 2 4 7 5 4" xfId="20012"/>
    <cellStyle name="Normal 3 2 2 4 7 5 5" xfId="20013"/>
    <cellStyle name="Normal 3 2 2 4 7 6" xfId="20014"/>
    <cellStyle name="Normal 3 2 2 4 7 6 2" xfId="20015"/>
    <cellStyle name="Normal 3 2 2 4 7 6 3" xfId="20016"/>
    <cellStyle name="Normal 3 2 2 4 7 7" xfId="20017"/>
    <cellStyle name="Normal 3 2 2 4 7 7 2" xfId="20018"/>
    <cellStyle name="Normal 3 2 2 4 7 7 3" xfId="20019"/>
    <cellStyle name="Normal 3 2 2 4 7 8" xfId="20020"/>
    <cellStyle name="Normal 3 2 2 4 7 9" xfId="20021"/>
    <cellStyle name="Normal 3 2 2 4 8" xfId="20022"/>
    <cellStyle name="Normal 3 2 2 4 8 2" xfId="20023"/>
    <cellStyle name="Normal 3 2 2 4 8 2 2" xfId="20024"/>
    <cellStyle name="Normal 3 2 2 4 8 2 3" xfId="20025"/>
    <cellStyle name="Normal 3 2 2 4 8 3" xfId="20026"/>
    <cellStyle name="Normal 3 2 2 4 8 3 2" xfId="20027"/>
    <cellStyle name="Normal 3 2 2 4 8 3 3" xfId="20028"/>
    <cellStyle name="Normal 3 2 2 4 8 4" xfId="20029"/>
    <cellStyle name="Normal 3 2 2 4 8 5" xfId="20030"/>
    <cellStyle name="Normal 3 2 2 4 9" xfId="20031"/>
    <cellStyle name="Normal 3 2 2 4 9 2" xfId="20032"/>
    <cellStyle name="Normal 3 2 2 4 9 2 2" xfId="20033"/>
    <cellStyle name="Normal 3 2 2 4 9 2 3" xfId="20034"/>
    <cellStyle name="Normal 3 2 2 4 9 3" xfId="20035"/>
    <cellStyle name="Normal 3 2 2 4 9 3 2" xfId="20036"/>
    <cellStyle name="Normal 3 2 2 4 9 3 3" xfId="20037"/>
    <cellStyle name="Normal 3 2 2 4 9 4" xfId="20038"/>
    <cellStyle name="Normal 3 2 2 4 9 5" xfId="20039"/>
    <cellStyle name="Normal 3 2 2 5" xfId="20040"/>
    <cellStyle name="Normal 3 2 2 5 2" xfId="20041"/>
    <cellStyle name="Normal 3 2 2 5 2 2" xfId="20042"/>
    <cellStyle name="Normal 3 2 2 5 2 2 2" xfId="20043"/>
    <cellStyle name="Normal 3 2 2 5 2 2 3" xfId="20044"/>
    <cellStyle name="Normal 3 2 2 5 2 3" xfId="20045"/>
    <cellStyle name="Normal 3 2 2 5 2 3 2" xfId="20046"/>
    <cellStyle name="Normal 3 2 2 5 2 3 3" xfId="20047"/>
    <cellStyle name="Normal 3 2 2 5 2 4" xfId="20048"/>
    <cellStyle name="Normal 3 2 2 5 2 5" xfId="20049"/>
    <cellStyle name="Normal 3 2 2 5 3" xfId="20050"/>
    <cellStyle name="Normal 3 2 2 5 3 2" xfId="20051"/>
    <cellStyle name="Normal 3 2 2 5 3 2 2" xfId="20052"/>
    <cellStyle name="Normal 3 2 2 5 3 2 3" xfId="20053"/>
    <cellStyle name="Normal 3 2 2 5 3 3" xfId="20054"/>
    <cellStyle name="Normal 3 2 2 5 3 3 2" xfId="20055"/>
    <cellStyle name="Normal 3 2 2 5 3 3 3" xfId="20056"/>
    <cellStyle name="Normal 3 2 2 5 3 4" xfId="20057"/>
    <cellStyle name="Normal 3 2 2 5 3 5" xfId="20058"/>
    <cellStyle name="Normal 3 2 2 5 4" xfId="20059"/>
    <cellStyle name="Normal 3 2 2 5 4 2" xfId="20060"/>
    <cellStyle name="Normal 3 2 2 5 4 2 2" xfId="20061"/>
    <cellStyle name="Normal 3 2 2 5 4 2 3" xfId="20062"/>
    <cellStyle name="Normal 3 2 2 5 4 3" xfId="20063"/>
    <cellStyle name="Normal 3 2 2 5 4 3 2" xfId="20064"/>
    <cellStyle name="Normal 3 2 2 5 4 3 3" xfId="20065"/>
    <cellStyle name="Normal 3 2 2 5 4 4" xfId="20066"/>
    <cellStyle name="Normal 3 2 2 5 4 5" xfId="20067"/>
    <cellStyle name="Normal 3 2 2 5 5" xfId="20068"/>
    <cellStyle name="Normal 3 2 2 5 5 2" xfId="20069"/>
    <cellStyle name="Normal 3 2 2 5 5 2 2" xfId="20070"/>
    <cellStyle name="Normal 3 2 2 5 5 2 3" xfId="20071"/>
    <cellStyle name="Normal 3 2 2 5 5 3" xfId="20072"/>
    <cellStyle name="Normal 3 2 2 5 5 3 2" xfId="20073"/>
    <cellStyle name="Normal 3 2 2 5 5 3 3" xfId="20074"/>
    <cellStyle name="Normal 3 2 2 5 5 4" xfId="20075"/>
    <cellStyle name="Normal 3 2 2 5 5 5" xfId="20076"/>
    <cellStyle name="Normal 3 2 2 5 6" xfId="20077"/>
    <cellStyle name="Normal 3 2 2 5 6 2" xfId="20078"/>
    <cellStyle name="Normal 3 2 2 5 6 3" xfId="20079"/>
    <cellStyle name="Normal 3 2 2 5 7" xfId="20080"/>
    <cellStyle name="Normal 3 2 2 5 7 2" xfId="20081"/>
    <cellStyle name="Normal 3 2 2 5 7 3" xfId="20082"/>
    <cellStyle name="Normal 3 2 2 5 8" xfId="20083"/>
    <cellStyle name="Normal 3 2 2 5 9" xfId="20084"/>
    <cellStyle name="Normal 3 2 2 6" xfId="20085"/>
    <cellStyle name="Normal 3 2 2 6 2" xfId="20086"/>
    <cellStyle name="Normal 3 2 2 6 2 2" xfId="20087"/>
    <cellStyle name="Normal 3 2 2 6 2 2 2" xfId="20088"/>
    <cellStyle name="Normal 3 2 2 6 2 2 3" xfId="20089"/>
    <cellStyle name="Normal 3 2 2 6 2 3" xfId="20090"/>
    <cellStyle name="Normal 3 2 2 6 2 3 2" xfId="20091"/>
    <cellStyle name="Normal 3 2 2 6 2 3 3" xfId="20092"/>
    <cellStyle name="Normal 3 2 2 6 2 4" xfId="20093"/>
    <cellStyle name="Normal 3 2 2 6 2 5" xfId="20094"/>
    <cellStyle name="Normal 3 2 2 6 3" xfId="20095"/>
    <cellStyle name="Normal 3 2 2 6 3 2" xfId="20096"/>
    <cellStyle name="Normal 3 2 2 6 3 2 2" xfId="20097"/>
    <cellStyle name="Normal 3 2 2 6 3 2 3" xfId="20098"/>
    <cellStyle name="Normal 3 2 2 6 3 3" xfId="20099"/>
    <cellStyle name="Normal 3 2 2 6 3 3 2" xfId="20100"/>
    <cellStyle name="Normal 3 2 2 6 3 3 3" xfId="20101"/>
    <cellStyle name="Normal 3 2 2 6 3 4" xfId="20102"/>
    <cellStyle name="Normal 3 2 2 6 3 5" xfId="20103"/>
    <cellStyle name="Normal 3 2 2 6 4" xfId="20104"/>
    <cellStyle name="Normal 3 2 2 6 4 2" xfId="20105"/>
    <cellStyle name="Normal 3 2 2 6 4 2 2" xfId="20106"/>
    <cellStyle name="Normal 3 2 2 6 4 2 3" xfId="20107"/>
    <cellStyle name="Normal 3 2 2 6 4 3" xfId="20108"/>
    <cellStyle name="Normal 3 2 2 6 4 3 2" xfId="20109"/>
    <cellStyle name="Normal 3 2 2 6 4 3 3" xfId="20110"/>
    <cellStyle name="Normal 3 2 2 6 4 4" xfId="20111"/>
    <cellStyle name="Normal 3 2 2 6 4 5" xfId="20112"/>
    <cellStyle name="Normal 3 2 2 6 5" xfId="20113"/>
    <cellStyle name="Normal 3 2 2 6 5 2" xfId="20114"/>
    <cellStyle name="Normal 3 2 2 6 5 2 2" xfId="20115"/>
    <cellStyle name="Normal 3 2 2 6 5 2 3" xfId="20116"/>
    <cellStyle name="Normal 3 2 2 6 5 3" xfId="20117"/>
    <cellStyle name="Normal 3 2 2 6 5 3 2" xfId="20118"/>
    <cellStyle name="Normal 3 2 2 6 5 3 3" xfId="20119"/>
    <cellStyle name="Normal 3 2 2 6 5 4" xfId="20120"/>
    <cellStyle name="Normal 3 2 2 6 5 5" xfId="20121"/>
    <cellStyle name="Normal 3 2 2 6 6" xfId="20122"/>
    <cellStyle name="Normal 3 2 2 6 6 2" xfId="20123"/>
    <cellStyle name="Normal 3 2 2 6 6 3" xfId="20124"/>
    <cellStyle name="Normal 3 2 2 6 7" xfId="20125"/>
    <cellStyle name="Normal 3 2 2 6 7 2" xfId="20126"/>
    <cellStyle name="Normal 3 2 2 6 7 3" xfId="20127"/>
    <cellStyle name="Normal 3 2 2 6 8" xfId="20128"/>
    <cellStyle name="Normal 3 2 2 6 9" xfId="20129"/>
    <cellStyle name="Normal 3 2 2 7" xfId="20130"/>
    <cellStyle name="Normal 3 2 2 7 2" xfId="20131"/>
    <cellStyle name="Normal 3 2 2 7 2 2" xfId="20132"/>
    <cellStyle name="Normal 3 2 2 7 2 2 2" xfId="20133"/>
    <cellStyle name="Normal 3 2 2 7 2 2 3" xfId="20134"/>
    <cellStyle name="Normal 3 2 2 7 2 3" xfId="20135"/>
    <cellStyle name="Normal 3 2 2 7 2 3 2" xfId="20136"/>
    <cellStyle name="Normal 3 2 2 7 2 3 3" xfId="20137"/>
    <cellStyle name="Normal 3 2 2 7 2 4" xfId="20138"/>
    <cellStyle name="Normal 3 2 2 7 2 5" xfId="20139"/>
    <cellStyle name="Normal 3 2 2 7 3" xfId="20140"/>
    <cellStyle name="Normal 3 2 2 7 3 2" xfId="20141"/>
    <cellStyle name="Normal 3 2 2 7 3 2 2" xfId="20142"/>
    <cellStyle name="Normal 3 2 2 7 3 2 3" xfId="20143"/>
    <cellStyle name="Normal 3 2 2 7 3 3" xfId="20144"/>
    <cellStyle name="Normal 3 2 2 7 3 3 2" xfId="20145"/>
    <cellStyle name="Normal 3 2 2 7 3 3 3" xfId="20146"/>
    <cellStyle name="Normal 3 2 2 7 3 4" xfId="20147"/>
    <cellStyle name="Normal 3 2 2 7 3 5" xfId="20148"/>
    <cellStyle name="Normal 3 2 2 7 4" xfId="20149"/>
    <cellStyle name="Normal 3 2 2 7 4 2" xfId="20150"/>
    <cellStyle name="Normal 3 2 2 7 4 2 2" xfId="20151"/>
    <cellStyle name="Normal 3 2 2 7 4 2 3" xfId="20152"/>
    <cellStyle name="Normal 3 2 2 7 4 3" xfId="20153"/>
    <cellStyle name="Normal 3 2 2 7 4 3 2" xfId="20154"/>
    <cellStyle name="Normal 3 2 2 7 4 3 3" xfId="20155"/>
    <cellStyle name="Normal 3 2 2 7 4 4" xfId="20156"/>
    <cellStyle name="Normal 3 2 2 7 4 5" xfId="20157"/>
    <cellStyle name="Normal 3 2 2 7 5" xfId="20158"/>
    <cellStyle name="Normal 3 2 2 7 5 2" xfId="20159"/>
    <cellStyle name="Normal 3 2 2 7 5 2 2" xfId="20160"/>
    <cellStyle name="Normal 3 2 2 7 5 2 3" xfId="20161"/>
    <cellStyle name="Normal 3 2 2 7 5 3" xfId="20162"/>
    <cellStyle name="Normal 3 2 2 7 5 3 2" xfId="20163"/>
    <cellStyle name="Normal 3 2 2 7 5 3 3" xfId="20164"/>
    <cellStyle name="Normal 3 2 2 7 5 4" xfId="20165"/>
    <cellStyle name="Normal 3 2 2 7 5 5" xfId="20166"/>
    <cellStyle name="Normal 3 2 2 7 6" xfId="20167"/>
    <cellStyle name="Normal 3 2 2 7 6 2" xfId="20168"/>
    <cellStyle name="Normal 3 2 2 7 6 3" xfId="20169"/>
    <cellStyle name="Normal 3 2 2 7 7" xfId="20170"/>
    <cellStyle name="Normal 3 2 2 7 7 2" xfId="20171"/>
    <cellStyle name="Normal 3 2 2 7 7 3" xfId="20172"/>
    <cellStyle name="Normal 3 2 2 7 8" xfId="20173"/>
    <cellStyle name="Normal 3 2 2 7 9" xfId="20174"/>
    <cellStyle name="Normal 3 2 2 8" xfId="20175"/>
    <cellStyle name="Normal 3 2 2 8 2" xfId="20176"/>
    <cellStyle name="Normal 3 2 2 8 2 2" xfId="20177"/>
    <cellStyle name="Normal 3 2 2 8 2 2 2" xfId="20178"/>
    <cellStyle name="Normal 3 2 2 8 2 2 3" xfId="20179"/>
    <cellStyle name="Normal 3 2 2 8 2 3" xfId="20180"/>
    <cellStyle name="Normal 3 2 2 8 2 3 2" xfId="20181"/>
    <cellStyle name="Normal 3 2 2 8 2 3 3" xfId="20182"/>
    <cellStyle name="Normal 3 2 2 8 2 4" xfId="20183"/>
    <cellStyle name="Normal 3 2 2 8 2 5" xfId="20184"/>
    <cellStyle name="Normal 3 2 2 8 3" xfId="20185"/>
    <cellStyle name="Normal 3 2 2 8 3 2" xfId="20186"/>
    <cellStyle name="Normal 3 2 2 8 3 2 2" xfId="20187"/>
    <cellStyle name="Normal 3 2 2 8 3 2 3" xfId="20188"/>
    <cellStyle name="Normal 3 2 2 8 3 3" xfId="20189"/>
    <cellStyle name="Normal 3 2 2 8 3 3 2" xfId="20190"/>
    <cellStyle name="Normal 3 2 2 8 3 3 3" xfId="20191"/>
    <cellStyle name="Normal 3 2 2 8 3 4" xfId="20192"/>
    <cellStyle name="Normal 3 2 2 8 3 5" xfId="20193"/>
    <cellStyle name="Normal 3 2 2 8 4" xfId="20194"/>
    <cellStyle name="Normal 3 2 2 8 4 2" xfId="20195"/>
    <cellStyle name="Normal 3 2 2 8 4 2 2" xfId="20196"/>
    <cellStyle name="Normal 3 2 2 8 4 2 3" xfId="20197"/>
    <cellStyle name="Normal 3 2 2 8 4 3" xfId="20198"/>
    <cellStyle name="Normal 3 2 2 8 4 3 2" xfId="20199"/>
    <cellStyle name="Normal 3 2 2 8 4 3 3" xfId="20200"/>
    <cellStyle name="Normal 3 2 2 8 4 4" xfId="20201"/>
    <cellStyle name="Normal 3 2 2 8 4 5" xfId="20202"/>
    <cellStyle name="Normal 3 2 2 8 5" xfId="20203"/>
    <cellStyle name="Normal 3 2 2 8 5 2" xfId="20204"/>
    <cellStyle name="Normal 3 2 2 8 5 2 2" xfId="20205"/>
    <cellStyle name="Normal 3 2 2 8 5 2 3" xfId="20206"/>
    <cellStyle name="Normal 3 2 2 8 5 3" xfId="20207"/>
    <cellStyle name="Normal 3 2 2 8 5 3 2" xfId="20208"/>
    <cellStyle name="Normal 3 2 2 8 5 3 3" xfId="20209"/>
    <cellStyle name="Normal 3 2 2 8 5 4" xfId="20210"/>
    <cellStyle name="Normal 3 2 2 8 5 5" xfId="20211"/>
    <cellStyle name="Normal 3 2 2 8 6" xfId="20212"/>
    <cellStyle name="Normal 3 2 2 8 6 2" xfId="20213"/>
    <cellStyle name="Normal 3 2 2 8 6 3" xfId="20214"/>
    <cellStyle name="Normal 3 2 2 8 7" xfId="20215"/>
    <cellStyle name="Normal 3 2 2 8 7 2" xfId="20216"/>
    <cellStyle name="Normal 3 2 2 8 7 3" xfId="20217"/>
    <cellStyle name="Normal 3 2 2 8 8" xfId="20218"/>
    <cellStyle name="Normal 3 2 2 8 9" xfId="20219"/>
    <cellStyle name="Normal 3 2 2 9" xfId="20220"/>
    <cellStyle name="Normal 3 2 2 9 2" xfId="20221"/>
    <cellStyle name="Normal 3 2 2 9 2 2" xfId="20222"/>
    <cellStyle name="Normal 3 2 2 9 2 2 2" xfId="20223"/>
    <cellStyle name="Normal 3 2 2 9 2 2 3" xfId="20224"/>
    <cellStyle name="Normal 3 2 2 9 2 3" xfId="20225"/>
    <cellStyle name="Normal 3 2 2 9 2 3 2" xfId="20226"/>
    <cellStyle name="Normal 3 2 2 9 2 3 3" xfId="20227"/>
    <cellStyle name="Normal 3 2 2 9 2 4" xfId="20228"/>
    <cellStyle name="Normal 3 2 2 9 2 5" xfId="20229"/>
    <cellStyle name="Normal 3 2 2 9 3" xfId="20230"/>
    <cellStyle name="Normal 3 2 2 9 3 2" xfId="20231"/>
    <cellStyle name="Normal 3 2 2 9 3 2 2" xfId="20232"/>
    <cellStyle name="Normal 3 2 2 9 3 2 3" xfId="20233"/>
    <cellStyle name="Normal 3 2 2 9 3 3" xfId="20234"/>
    <cellStyle name="Normal 3 2 2 9 3 3 2" xfId="20235"/>
    <cellStyle name="Normal 3 2 2 9 3 3 3" xfId="20236"/>
    <cellStyle name="Normal 3 2 2 9 3 4" xfId="20237"/>
    <cellStyle name="Normal 3 2 2 9 3 5" xfId="20238"/>
    <cellStyle name="Normal 3 2 2 9 4" xfId="20239"/>
    <cellStyle name="Normal 3 2 2 9 4 2" xfId="20240"/>
    <cellStyle name="Normal 3 2 2 9 4 2 2" xfId="20241"/>
    <cellStyle name="Normal 3 2 2 9 4 2 3" xfId="20242"/>
    <cellStyle name="Normal 3 2 2 9 4 3" xfId="20243"/>
    <cellStyle name="Normal 3 2 2 9 4 3 2" xfId="20244"/>
    <cellStyle name="Normal 3 2 2 9 4 3 3" xfId="20245"/>
    <cellStyle name="Normal 3 2 2 9 4 4" xfId="20246"/>
    <cellStyle name="Normal 3 2 2 9 4 5" xfId="20247"/>
    <cellStyle name="Normal 3 2 2 9 5" xfId="20248"/>
    <cellStyle name="Normal 3 2 2 9 5 2" xfId="20249"/>
    <cellStyle name="Normal 3 2 2 9 5 2 2" xfId="20250"/>
    <cellStyle name="Normal 3 2 2 9 5 2 3" xfId="20251"/>
    <cellStyle name="Normal 3 2 2 9 5 3" xfId="20252"/>
    <cellStyle name="Normal 3 2 2 9 5 3 2" xfId="20253"/>
    <cellStyle name="Normal 3 2 2 9 5 3 3" xfId="20254"/>
    <cellStyle name="Normal 3 2 2 9 5 4" xfId="20255"/>
    <cellStyle name="Normal 3 2 2 9 5 5" xfId="20256"/>
    <cellStyle name="Normal 3 2 2 9 6" xfId="20257"/>
    <cellStyle name="Normal 3 2 2 9 6 2" xfId="20258"/>
    <cellStyle name="Normal 3 2 2 9 6 3" xfId="20259"/>
    <cellStyle name="Normal 3 2 2 9 7" xfId="20260"/>
    <cellStyle name="Normal 3 2 2 9 7 2" xfId="20261"/>
    <cellStyle name="Normal 3 2 2 9 7 3" xfId="20262"/>
    <cellStyle name="Normal 3 2 2 9 8" xfId="20263"/>
    <cellStyle name="Normal 3 2 2 9 9" xfId="20264"/>
    <cellStyle name="Normal 3 2 20" xfId="20265"/>
    <cellStyle name="Normal 3 2 20 2" xfId="20266"/>
    <cellStyle name="Normal 3 2 20 3" xfId="20267"/>
    <cellStyle name="Normal 3 2 21" xfId="20268"/>
    <cellStyle name="Normal 3 2 21 2" xfId="20269"/>
    <cellStyle name="Normal 3 2 21 3" xfId="20270"/>
    <cellStyle name="Normal 3 2 22" xfId="20271"/>
    <cellStyle name="Normal 3 2 23" xfId="20272"/>
    <cellStyle name="Normal 3 2 24" xfId="20273"/>
    <cellStyle name="Normal 3 2 3" xfId="20274"/>
    <cellStyle name="Normal 3 2 3 10" xfId="20275"/>
    <cellStyle name="Normal 3 2 3 10 2" xfId="20276"/>
    <cellStyle name="Normal 3 2 3 10 2 2" xfId="20277"/>
    <cellStyle name="Normal 3 2 3 10 2 2 2" xfId="20278"/>
    <cellStyle name="Normal 3 2 3 10 2 2 3" xfId="20279"/>
    <cellStyle name="Normal 3 2 3 10 2 3" xfId="20280"/>
    <cellStyle name="Normal 3 2 3 10 2 3 2" xfId="20281"/>
    <cellStyle name="Normal 3 2 3 10 2 3 3" xfId="20282"/>
    <cellStyle name="Normal 3 2 3 10 2 4" xfId="20283"/>
    <cellStyle name="Normal 3 2 3 10 2 5" xfId="20284"/>
    <cellStyle name="Normal 3 2 3 10 3" xfId="20285"/>
    <cellStyle name="Normal 3 2 3 10 3 2" xfId="20286"/>
    <cellStyle name="Normal 3 2 3 10 3 2 2" xfId="20287"/>
    <cellStyle name="Normal 3 2 3 10 3 2 3" xfId="20288"/>
    <cellStyle name="Normal 3 2 3 10 3 3" xfId="20289"/>
    <cellStyle name="Normal 3 2 3 10 3 3 2" xfId="20290"/>
    <cellStyle name="Normal 3 2 3 10 3 3 3" xfId="20291"/>
    <cellStyle name="Normal 3 2 3 10 3 4" xfId="20292"/>
    <cellStyle name="Normal 3 2 3 10 3 5" xfId="20293"/>
    <cellStyle name="Normal 3 2 3 10 4" xfId="20294"/>
    <cellStyle name="Normal 3 2 3 10 4 2" xfId="20295"/>
    <cellStyle name="Normal 3 2 3 10 4 2 2" xfId="20296"/>
    <cellStyle name="Normal 3 2 3 10 4 2 3" xfId="20297"/>
    <cellStyle name="Normal 3 2 3 10 4 3" xfId="20298"/>
    <cellStyle name="Normal 3 2 3 10 4 3 2" xfId="20299"/>
    <cellStyle name="Normal 3 2 3 10 4 3 3" xfId="20300"/>
    <cellStyle name="Normal 3 2 3 10 4 4" xfId="20301"/>
    <cellStyle name="Normal 3 2 3 10 4 5" xfId="20302"/>
    <cellStyle name="Normal 3 2 3 10 5" xfId="20303"/>
    <cellStyle name="Normal 3 2 3 10 5 2" xfId="20304"/>
    <cellStyle name="Normal 3 2 3 10 5 2 2" xfId="20305"/>
    <cellStyle name="Normal 3 2 3 10 5 2 3" xfId="20306"/>
    <cellStyle name="Normal 3 2 3 10 5 3" xfId="20307"/>
    <cellStyle name="Normal 3 2 3 10 5 3 2" xfId="20308"/>
    <cellStyle name="Normal 3 2 3 10 5 3 3" xfId="20309"/>
    <cellStyle name="Normal 3 2 3 10 5 4" xfId="20310"/>
    <cellStyle name="Normal 3 2 3 10 5 5" xfId="20311"/>
    <cellStyle name="Normal 3 2 3 10 6" xfId="20312"/>
    <cellStyle name="Normal 3 2 3 10 6 2" xfId="20313"/>
    <cellStyle name="Normal 3 2 3 10 6 3" xfId="20314"/>
    <cellStyle name="Normal 3 2 3 10 7" xfId="20315"/>
    <cellStyle name="Normal 3 2 3 10 7 2" xfId="20316"/>
    <cellStyle name="Normal 3 2 3 10 7 3" xfId="20317"/>
    <cellStyle name="Normal 3 2 3 10 8" xfId="20318"/>
    <cellStyle name="Normal 3 2 3 10 9" xfId="20319"/>
    <cellStyle name="Normal 3 2 3 11" xfId="20320"/>
    <cellStyle name="Normal 3 2 3 11 2" xfId="20321"/>
    <cellStyle name="Normal 3 2 3 11 2 2" xfId="20322"/>
    <cellStyle name="Normal 3 2 3 11 2 3" xfId="20323"/>
    <cellStyle name="Normal 3 2 3 11 3" xfId="20324"/>
    <cellStyle name="Normal 3 2 3 11 3 2" xfId="20325"/>
    <cellStyle name="Normal 3 2 3 11 3 3" xfId="20326"/>
    <cellStyle name="Normal 3 2 3 11 4" xfId="20327"/>
    <cellStyle name="Normal 3 2 3 11 5" xfId="20328"/>
    <cellStyle name="Normal 3 2 3 12" xfId="20329"/>
    <cellStyle name="Normal 3 2 3 12 2" xfId="20330"/>
    <cellStyle name="Normal 3 2 3 12 2 2" xfId="20331"/>
    <cellStyle name="Normal 3 2 3 12 2 3" xfId="20332"/>
    <cellStyle name="Normal 3 2 3 12 3" xfId="20333"/>
    <cellStyle name="Normal 3 2 3 12 3 2" xfId="20334"/>
    <cellStyle name="Normal 3 2 3 12 3 3" xfId="20335"/>
    <cellStyle name="Normal 3 2 3 12 4" xfId="20336"/>
    <cellStyle name="Normal 3 2 3 12 5" xfId="20337"/>
    <cellStyle name="Normal 3 2 3 13" xfId="20338"/>
    <cellStyle name="Normal 3 2 3 13 2" xfId="20339"/>
    <cellStyle name="Normal 3 2 3 13 2 2" xfId="20340"/>
    <cellStyle name="Normal 3 2 3 13 2 3" xfId="20341"/>
    <cellStyle name="Normal 3 2 3 13 3" xfId="20342"/>
    <cellStyle name="Normal 3 2 3 13 3 2" xfId="20343"/>
    <cellStyle name="Normal 3 2 3 13 3 3" xfId="20344"/>
    <cellStyle name="Normal 3 2 3 13 4" xfId="20345"/>
    <cellStyle name="Normal 3 2 3 13 5" xfId="20346"/>
    <cellStyle name="Normal 3 2 3 14" xfId="20347"/>
    <cellStyle name="Normal 3 2 3 14 2" xfId="20348"/>
    <cellStyle name="Normal 3 2 3 14 2 2" xfId="20349"/>
    <cellStyle name="Normal 3 2 3 14 2 3" xfId="20350"/>
    <cellStyle name="Normal 3 2 3 14 3" xfId="20351"/>
    <cellStyle name="Normal 3 2 3 14 3 2" xfId="20352"/>
    <cellStyle name="Normal 3 2 3 14 3 3" xfId="20353"/>
    <cellStyle name="Normal 3 2 3 14 4" xfId="20354"/>
    <cellStyle name="Normal 3 2 3 14 5" xfId="20355"/>
    <cellStyle name="Normal 3 2 3 15" xfId="20356"/>
    <cellStyle name="Normal 3 2 3 15 2" xfId="20357"/>
    <cellStyle name="Normal 3 2 3 15 3" xfId="20358"/>
    <cellStyle name="Normal 3 2 3 16" xfId="20359"/>
    <cellStyle name="Normal 3 2 3 16 2" xfId="20360"/>
    <cellStyle name="Normal 3 2 3 16 3" xfId="20361"/>
    <cellStyle name="Normal 3 2 3 17" xfId="20362"/>
    <cellStyle name="Normal 3 2 3 17 2" xfId="20363"/>
    <cellStyle name="Normal 3 2 3 17 3" xfId="20364"/>
    <cellStyle name="Normal 3 2 3 18" xfId="20365"/>
    <cellStyle name="Normal 3 2 3 19" xfId="20366"/>
    <cellStyle name="Normal 3 2 3 2" xfId="20367"/>
    <cellStyle name="Normal 3 2 3 2 10" xfId="20368"/>
    <cellStyle name="Normal 3 2 3 2 10 2" xfId="20369"/>
    <cellStyle name="Normal 3 2 3 2 10 2 2" xfId="20370"/>
    <cellStyle name="Normal 3 2 3 2 10 2 3" xfId="20371"/>
    <cellStyle name="Normal 3 2 3 2 10 3" xfId="20372"/>
    <cellStyle name="Normal 3 2 3 2 10 3 2" xfId="20373"/>
    <cellStyle name="Normal 3 2 3 2 10 3 3" xfId="20374"/>
    <cellStyle name="Normal 3 2 3 2 10 4" xfId="20375"/>
    <cellStyle name="Normal 3 2 3 2 10 5" xfId="20376"/>
    <cellStyle name="Normal 3 2 3 2 11" xfId="20377"/>
    <cellStyle name="Normal 3 2 3 2 11 2" xfId="20378"/>
    <cellStyle name="Normal 3 2 3 2 11 2 2" xfId="20379"/>
    <cellStyle name="Normal 3 2 3 2 11 2 3" xfId="20380"/>
    <cellStyle name="Normal 3 2 3 2 11 3" xfId="20381"/>
    <cellStyle name="Normal 3 2 3 2 11 3 2" xfId="20382"/>
    <cellStyle name="Normal 3 2 3 2 11 3 3" xfId="20383"/>
    <cellStyle name="Normal 3 2 3 2 11 4" xfId="20384"/>
    <cellStyle name="Normal 3 2 3 2 11 5" xfId="20385"/>
    <cellStyle name="Normal 3 2 3 2 12" xfId="20386"/>
    <cellStyle name="Normal 3 2 3 2 12 2" xfId="20387"/>
    <cellStyle name="Normal 3 2 3 2 12 3" xfId="20388"/>
    <cellStyle name="Normal 3 2 3 2 13" xfId="20389"/>
    <cellStyle name="Normal 3 2 3 2 13 2" xfId="20390"/>
    <cellStyle name="Normal 3 2 3 2 13 3" xfId="20391"/>
    <cellStyle name="Normal 3 2 3 2 14" xfId="20392"/>
    <cellStyle name="Normal 3 2 3 2 14 2" xfId="20393"/>
    <cellStyle name="Normal 3 2 3 2 14 3" xfId="20394"/>
    <cellStyle name="Normal 3 2 3 2 15" xfId="20395"/>
    <cellStyle name="Normal 3 2 3 2 16" xfId="20396"/>
    <cellStyle name="Normal 3 2 3 2 2" xfId="20397"/>
    <cellStyle name="Normal 3 2 3 2 2 2" xfId="20398"/>
    <cellStyle name="Normal 3 2 3 2 2 2 2" xfId="20399"/>
    <cellStyle name="Normal 3 2 3 2 2 2 2 2" xfId="20400"/>
    <cellStyle name="Normal 3 2 3 2 2 2 2 3" xfId="20401"/>
    <cellStyle name="Normal 3 2 3 2 2 2 3" xfId="20402"/>
    <cellStyle name="Normal 3 2 3 2 2 2 3 2" xfId="20403"/>
    <cellStyle name="Normal 3 2 3 2 2 2 3 3" xfId="20404"/>
    <cellStyle name="Normal 3 2 3 2 2 2 4" xfId="20405"/>
    <cellStyle name="Normal 3 2 3 2 2 2 5" xfId="20406"/>
    <cellStyle name="Normal 3 2 3 2 2 3" xfId="20407"/>
    <cellStyle name="Normal 3 2 3 2 2 3 2" xfId="20408"/>
    <cellStyle name="Normal 3 2 3 2 2 3 2 2" xfId="20409"/>
    <cellStyle name="Normal 3 2 3 2 2 3 2 3" xfId="20410"/>
    <cellStyle name="Normal 3 2 3 2 2 3 3" xfId="20411"/>
    <cellStyle name="Normal 3 2 3 2 2 3 3 2" xfId="20412"/>
    <cellStyle name="Normal 3 2 3 2 2 3 3 3" xfId="20413"/>
    <cellStyle name="Normal 3 2 3 2 2 3 4" xfId="20414"/>
    <cellStyle name="Normal 3 2 3 2 2 3 5" xfId="20415"/>
    <cellStyle name="Normal 3 2 3 2 2 4" xfId="20416"/>
    <cellStyle name="Normal 3 2 3 2 2 4 2" xfId="20417"/>
    <cellStyle name="Normal 3 2 3 2 2 4 2 2" xfId="20418"/>
    <cellStyle name="Normal 3 2 3 2 2 4 2 3" xfId="20419"/>
    <cellStyle name="Normal 3 2 3 2 2 4 3" xfId="20420"/>
    <cellStyle name="Normal 3 2 3 2 2 4 3 2" xfId="20421"/>
    <cellStyle name="Normal 3 2 3 2 2 4 3 3" xfId="20422"/>
    <cellStyle name="Normal 3 2 3 2 2 4 4" xfId="20423"/>
    <cellStyle name="Normal 3 2 3 2 2 4 5" xfId="20424"/>
    <cellStyle name="Normal 3 2 3 2 2 5" xfId="20425"/>
    <cellStyle name="Normal 3 2 3 2 2 5 2" xfId="20426"/>
    <cellStyle name="Normal 3 2 3 2 2 5 2 2" xfId="20427"/>
    <cellStyle name="Normal 3 2 3 2 2 5 2 3" xfId="20428"/>
    <cellStyle name="Normal 3 2 3 2 2 5 3" xfId="20429"/>
    <cellStyle name="Normal 3 2 3 2 2 5 3 2" xfId="20430"/>
    <cellStyle name="Normal 3 2 3 2 2 5 3 3" xfId="20431"/>
    <cellStyle name="Normal 3 2 3 2 2 5 4" xfId="20432"/>
    <cellStyle name="Normal 3 2 3 2 2 5 5" xfId="20433"/>
    <cellStyle name="Normal 3 2 3 2 2 6" xfId="20434"/>
    <cellStyle name="Normal 3 2 3 2 2 6 2" xfId="20435"/>
    <cellStyle name="Normal 3 2 3 2 2 6 3" xfId="20436"/>
    <cellStyle name="Normal 3 2 3 2 2 7" xfId="20437"/>
    <cellStyle name="Normal 3 2 3 2 2 7 2" xfId="20438"/>
    <cellStyle name="Normal 3 2 3 2 2 7 3" xfId="20439"/>
    <cellStyle name="Normal 3 2 3 2 2 8" xfId="20440"/>
    <cellStyle name="Normal 3 2 3 2 2 9" xfId="20441"/>
    <cellStyle name="Normal 3 2 3 2 3" xfId="20442"/>
    <cellStyle name="Normal 3 2 3 2 3 2" xfId="20443"/>
    <cellStyle name="Normal 3 2 3 2 3 2 2" xfId="20444"/>
    <cellStyle name="Normal 3 2 3 2 3 2 2 2" xfId="20445"/>
    <cellStyle name="Normal 3 2 3 2 3 2 2 3" xfId="20446"/>
    <cellStyle name="Normal 3 2 3 2 3 2 3" xfId="20447"/>
    <cellStyle name="Normal 3 2 3 2 3 2 3 2" xfId="20448"/>
    <cellStyle name="Normal 3 2 3 2 3 2 3 3" xfId="20449"/>
    <cellStyle name="Normal 3 2 3 2 3 2 4" xfId="20450"/>
    <cellStyle name="Normal 3 2 3 2 3 2 5" xfId="20451"/>
    <cellStyle name="Normal 3 2 3 2 3 3" xfId="20452"/>
    <cellStyle name="Normal 3 2 3 2 3 3 2" xfId="20453"/>
    <cellStyle name="Normal 3 2 3 2 3 3 2 2" xfId="20454"/>
    <cellStyle name="Normal 3 2 3 2 3 3 2 3" xfId="20455"/>
    <cellStyle name="Normal 3 2 3 2 3 3 3" xfId="20456"/>
    <cellStyle name="Normal 3 2 3 2 3 3 3 2" xfId="20457"/>
    <cellStyle name="Normal 3 2 3 2 3 3 3 3" xfId="20458"/>
    <cellStyle name="Normal 3 2 3 2 3 3 4" xfId="20459"/>
    <cellStyle name="Normal 3 2 3 2 3 3 5" xfId="20460"/>
    <cellStyle name="Normal 3 2 3 2 3 4" xfId="20461"/>
    <cellStyle name="Normal 3 2 3 2 3 4 2" xfId="20462"/>
    <cellStyle name="Normal 3 2 3 2 3 4 2 2" xfId="20463"/>
    <cellStyle name="Normal 3 2 3 2 3 4 2 3" xfId="20464"/>
    <cellStyle name="Normal 3 2 3 2 3 4 3" xfId="20465"/>
    <cellStyle name="Normal 3 2 3 2 3 4 3 2" xfId="20466"/>
    <cellStyle name="Normal 3 2 3 2 3 4 3 3" xfId="20467"/>
    <cellStyle name="Normal 3 2 3 2 3 4 4" xfId="20468"/>
    <cellStyle name="Normal 3 2 3 2 3 4 5" xfId="20469"/>
    <cellStyle name="Normal 3 2 3 2 3 5" xfId="20470"/>
    <cellStyle name="Normal 3 2 3 2 3 5 2" xfId="20471"/>
    <cellStyle name="Normal 3 2 3 2 3 5 2 2" xfId="20472"/>
    <cellStyle name="Normal 3 2 3 2 3 5 2 3" xfId="20473"/>
    <cellStyle name="Normal 3 2 3 2 3 5 3" xfId="20474"/>
    <cellStyle name="Normal 3 2 3 2 3 5 3 2" xfId="20475"/>
    <cellStyle name="Normal 3 2 3 2 3 5 3 3" xfId="20476"/>
    <cellStyle name="Normal 3 2 3 2 3 5 4" xfId="20477"/>
    <cellStyle name="Normal 3 2 3 2 3 5 5" xfId="20478"/>
    <cellStyle name="Normal 3 2 3 2 3 6" xfId="20479"/>
    <cellStyle name="Normal 3 2 3 2 3 6 2" xfId="20480"/>
    <cellStyle name="Normal 3 2 3 2 3 6 3" xfId="20481"/>
    <cellStyle name="Normal 3 2 3 2 3 7" xfId="20482"/>
    <cellStyle name="Normal 3 2 3 2 3 7 2" xfId="20483"/>
    <cellStyle name="Normal 3 2 3 2 3 7 3" xfId="20484"/>
    <cellStyle name="Normal 3 2 3 2 3 8" xfId="20485"/>
    <cellStyle name="Normal 3 2 3 2 3 9" xfId="20486"/>
    <cellStyle name="Normal 3 2 3 2 4" xfId="20487"/>
    <cellStyle name="Normal 3 2 3 2 4 2" xfId="20488"/>
    <cellStyle name="Normal 3 2 3 2 4 2 2" xfId="20489"/>
    <cellStyle name="Normal 3 2 3 2 4 2 2 2" xfId="20490"/>
    <cellStyle name="Normal 3 2 3 2 4 2 2 3" xfId="20491"/>
    <cellStyle name="Normal 3 2 3 2 4 2 3" xfId="20492"/>
    <cellStyle name="Normal 3 2 3 2 4 2 3 2" xfId="20493"/>
    <cellStyle name="Normal 3 2 3 2 4 2 3 3" xfId="20494"/>
    <cellStyle name="Normal 3 2 3 2 4 2 4" xfId="20495"/>
    <cellStyle name="Normal 3 2 3 2 4 2 5" xfId="20496"/>
    <cellStyle name="Normal 3 2 3 2 4 3" xfId="20497"/>
    <cellStyle name="Normal 3 2 3 2 4 3 2" xfId="20498"/>
    <cellStyle name="Normal 3 2 3 2 4 3 2 2" xfId="20499"/>
    <cellStyle name="Normal 3 2 3 2 4 3 2 3" xfId="20500"/>
    <cellStyle name="Normal 3 2 3 2 4 3 3" xfId="20501"/>
    <cellStyle name="Normal 3 2 3 2 4 3 3 2" xfId="20502"/>
    <cellStyle name="Normal 3 2 3 2 4 3 3 3" xfId="20503"/>
    <cellStyle name="Normal 3 2 3 2 4 3 4" xfId="20504"/>
    <cellStyle name="Normal 3 2 3 2 4 3 5" xfId="20505"/>
    <cellStyle name="Normal 3 2 3 2 4 4" xfId="20506"/>
    <cellStyle name="Normal 3 2 3 2 4 4 2" xfId="20507"/>
    <cellStyle name="Normal 3 2 3 2 4 4 2 2" xfId="20508"/>
    <cellStyle name="Normal 3 2 3 2 4 4 2 3" xfId="20509"/>
    <cellStyle name="Normal 3 2 3 2 4 4 3" xfId="20510"/>
    <cellStyle name="Normal 3 2 3 2 4 4 3 2" xfId="20511"/>
    <cellStyle name="Normal 3 2 3 2 4 4 3 3" xfId="20512"/>
    <cellStyle name="Normal 3 2 3 2 4 4 4" xfId="20513"/>
    <cellStyle name="Normal 3 2 3 2 4 4 5" xfId="20514"/>
    <cellStyle name="Normal 3 2 3 2 4 5" xfId="20515"/>
    <cellStyle name="Normal 3 2 3 2 4 5 2" xfId="20516"/>
    <cellStyle name="Normal 3 2 3 2 4 5 2 2" xfId="20517"/>
    <cellStyle name="Normal 3 2 3 2 4 5 2 3" xfId="20518"/>
    <cellStyle name="Normal 3 2 3 2 4 5 3" xfId="20519"/>
    <cellStyle name="Normal 3 2 3 2 4 5 3 2" xfId="20520"/>
    <cellStyle name="Normal 3 2 3 2 4 5 3 3" xfId="20521"/>
    <cellStyle name="Normal 3 2 3 2 4 5 4" xfId="20522"/>
    <cellStyle name="Normal 3 2 3 2 4 5 5" xfId="20523"/>
    <cellStyle name="Normal 3 2 3 2 4 6" xfId="20524"/>
    <cellStyle name="Normal 3 2 3 2 4 6 2" xfId="20525"/>
    <cellStyle name="Normal 3 2 3 2 4 6 3" xfId="20526"/>
    <cellStyle name="Normal 3 2 3 2 4 7" xfId="20527"/>
    <cellStyle name="Normal 3 2 3 2 4 7 2" xfId="20528"/>
    <cellStyle name="Normal 3 2 3 2 4 7 3" xfId="20529"/>
    <cellStyle name="Normal 3 2 3 2 4 8" xfId="20530"/>
    <cellStyle name="Normal 3 2 3 2 4 9" xfId="20531"/>
    <cellStyle name="Normal 3 2 3 2 5" xfId="20532"/>
    <cellStyle name="Normal 3 2 3 2 5 2" xfId="20533"/>
    <cellStyle name="Normal 3 2 3 2 5 2 2" xfId="20534"/>
    <cellStyle name="Normal 3 2 3 2 5 2 2 2" xfId="20535"/>
    <cellStyle name="Normal 3 2 3 2 5 2 2 3" xfId="20536"/>
    <cellStyle name="Normal 3 2 3 2 5 2 3" xfId="20537"/>
    <cellStyle name="Normal 3 2 3 2 5 2 3 2" xfId="20538"/>
    <cellStyle name="Normal 3 2 3 2 5 2 3 3" xfId="20539"/>
    <cellStyle name="Normal 3 2 3 2 5 2 4" xfId="20540"/>
    <cellStyle name="Normal 3 2 3 2 5 2 5" xfId="20541"/>
    <cellStyle name="Normal 3 2 3 2 5 3" xfId="20542"/>
    <cellStyle name="Normal 3 2 3 2 5 3 2" xfId="20543"/>
    <cellStyle name="Normal 3 2 3 2 5 3 2 2" xfId="20544"/>
    <cellStyle name="Normal 3 2 3 2 5 3 2 3" xfId="20545"/>
    <cellStyle name="Normal 3 2 3 2 5 3 3" xfId="20546"/>
    <cellStyle name="Normal 3 2 3 2 5 3 3 2" xfId="20547"/>
    <cellStyle name="Normal 3 2 3 2 5 3 3 3" xfId="20548"/>
    <cellStyle name="Normal 3 2 3 2 5 3 4" xfId="20549"/>
    <cellStyle name="Normal 3 2 3 2 5 3 5" xfId="20550"/>
    <cellStyle name="Normal 3 2 3 2 5 4" xfId="20551"/>
    <cellStyle name="Normal 3 2 3 2 5 4 2" xfId="20552"/>
    <cellStyle name="Normal 3 2 3 2 5 4 2 2" xfId="20553"/>
    <cellStyle name="Normal 3 2 3 2 5 4 2 3" xfId="20554"/>
    <cellStyle name="Normal 3 2 3 2 5 4 3" xfId="20555"/>
    <cellStyle name="Normal 3 2 3 2 5 4 3 2" xfId="20556"/>
    <cellStyle name="Normal 3 2 3 2 5 4 3 3" xfId="20557"/>
    <cellStyle name="Normal 3 2 3 2 5 4 4" xfId="20558"/>
    <cellStyle name="Normal 3 2 3 2 5 4 5" xfId="20559"/>
    <cellStyle name="Normal 3 2 3 2 5 5" xfId="20560"/>
    <cellStyle name="Normal 3 2 3 2 5 5 2" xfId="20561"/>
    <cellStyle name="Normal 3 2 3 2 5 5 2 2" xfId="20562"/>
    <cellStyle name="Normal 3 2 3 2 5 5 2 3" xfId="20563"/>
    <cellStyle name="Normal 3 2 3 2 5 5 3" xfId="20564"/>
    <cellStyle name="Normal 3 2 3 2 5 5 3 2" xfId="20565"/>
    <cellStyle name="Normal 3 2 3 2 5 5 3 3" xfId="20566"/>
    <cellStyle name="Normal 3 2 3 2 5 5 4" xfId="20567"/>
    <cellStyle name="Normal 3 2 3 2 5 5 5" xfId="20568"/>
    <cellStyle name="Normal 3 2 3 2 5 6" xfId="20569"/>
    <cellStyle name="Normal 3 2 3 2 5 6 2" xfId="20570"/>
    <cellStyle name="Normal 3 2 3 2 5 6 3" xfId="20571"/>
    <cellStyle name="Normal 3 2 3 2 5 7" xfId="20572"/>
    <cellStyle name="Normal 3 2 3 2 5 7 2" xfId="20573"/>
    <cellStyle name="Normal 3 2 3 2 5 7 3" xfId="20574"/>
    <cellStyle name="Normal 3 2 3 2 5 8" xfId="20575"/>
    <cellStyle name="Normal 3 2 3 2 5 9" xfId="20576"/>
    <cellStyle name="Normal 3 2 3 2 6" xfId="20577"/>
    <cellStyle name="Normal 3 2 3 2 6 2" xfId="20578"/>
    <cellStyle name="Normal 3 2 3 2 6 2 2" xfId="20579"/>
    <cellStyle name="Normal 3 2 3 2 6 2 2 2" xfId="20580"/>
    <cellStyle name="Normal 3 2 3 2 6 2 2 3" xfId="20581"/>
    <cellStyle name="Normal 3 2 3 2 6 2 3" xfId="20582"/>
    <cellStyle name="Normal 3 2 3 2 6 2 3 2" xfId="20583"/>
    <cellStyle name="Normal 3 2 3 2 6 2 3 3" xfId="20584"/>
    <cellStyle name="Normal 3 2 3 2 6 2 4" xfId="20585"/>
    <cellStyle name="Normal 3 2 3 2 6 2 5" xfId="20586"/>
    <cellStyle name="Normal 3 2 3 2 6 3" xfId="20587"/>
    <cellStyle name="Normal 3 2 3 2 6 3 2" xfId="20588"/>
    <cellStyle name="Normal 3 2 3 2 6 3 2 2" xfId="20589"/>
    <cellStyle name="Normal 3 2 3 2 6 3 2 3" xfId="20590"/>
    <cellStyle name="Normal 3 2 3 2 6 3 3" xfId="20591"/>
    <cellStyle name="Normal 3 2 3 2 6 3 3 2" xfId="20592"/>
    <cellStyle name="Normal 3 2 3 2 6 3 3 3" xfId="20593"/>
    <cellStyle name="Normal 3 2 3 2 6 3 4" xfId="20594"/>
    <cellStyle name="Normal 3 2 3 2 6 3 5" xfId="20595"/>
    <cellStyle name="Normal 3 2 3 2 6 4" xfId="20596"/>
    <cellStyle name="Normal 3 2 3 2 6 4 2" xfId="20597"/>
    <cellStyle name="Normal 3 2 3 2 6 4 2 2" xfId="20598"/>
    <cellStyle name="Normal 3 2 3 2 6 4 2 3" xfId="20599"/>
    <cellStyle name="Normal 3 2 3 2 6 4 3" xfId="20600"/>
    <cellStyle name="Normal 3 2 3 2 6 4 3 2" xfId="20601"/>
    <cellStyle name="Normal 3 2 3 2 6 4 3 3" xfId="20602"/>
    <cellStyle name="Normal 3 2 3 2 6 4 4" xfId="20603"/>
    <cellStyle name="Normal 3 2 3 2 6 4 5" xfId="20604"/>
    <cellStyle name="Normal 3 2 3 2 6 5" xfId="20605"/>
    <cellStyle name="Normal 3 2 3 2 6 5 2" xfId="20606"/>
    <cellStyle name="Normal 3 2 3 2 6 5 2 2" xfId="20607"/>
    <cellStyle name="Normal 3 2 3 2 6 5 2 3" xfId="20608"/>
    <cellStyle name="Normal 3 2 3 2 6 5 3" xfId="20609"/>
    <cellStyle name="Normal 3 2 3 2 6 5 3 2" xfId="20610"/>
    <cellStyle name="Normal 3 2 3 2 6 5 3 3" xfId="20611"/>
    <cellStyle name="Normal 3 2 3 2 6 5 4" xfId="20612"/>
    <cellStyle name="Normal 3 2 3 2 6 5 5" xfId="20613"/>
    <cellStyle name="Normal 3 2 3 2 6 6" xfId="20614"/>
    <cellStyle name="Normal 3 2 3 2 6 6 2" xfId="20615"/>
    <cellStyle name="Normal 3 2 3 2 6 6 3" xfId="20616"/>
    <cellStyle name="Normal 3 2 3 2 6 7" xfId="20617"/>
    <cellStyle name="Normal 3 2 3 2 6 7 2" xfId="20618"/>
    <cellStyle name="Normal 3 2 3 2 6 7 3" xfId="20619"/>
    <cellStyle name="Normal 3 2 3 2 6 8" xfId="20620"/>
    <cellStyle name="Normal 3 2 3 2 6 9" xfId="20621"/>
    <cellStyle name="Normal 3 2 3 2 7" xfId="20622"/>
    <cellStyle name="Normal 3 2 3 2 7 2" xfId="20623"/>
    <cellStyle name="Normal 3 2 3 2 7 2 2" xfId="20624"/>
    <cellStyle name="Normal 3 2 3 2 7 2 2 2" xfId="20625"/>
    <cellStyle name="Normal 3 2 3 2 7 2 2 3" xfId="20626"/>
    <cellStyle name="Normal 3 2 3 2 7 2 3" xfId="20627"/>
    <cellStyle name="Normal 3 2 3 2 7 2 3 2" xfId="20628"/>
    <cellStyle name="Normal 3 2 3 2 7 2 3 3" xfId="20629"/>
    <cellStyle name="Normal 3 2 3 2 7 2 4" xfId="20630"/>
    <cellStyle name="Normal 3 2 3 2 7 2 5" xfId="20631"/>
    <cellStyle name="Normal 3 2 3 2 7 3" xfId="20632"/>
    <cellStyle name="Normal 3 2 3 2 7 3 2" xfId="20633"/>
    <cellStyle name="Normal 3 2 3 2 7 3 2 2" xfId="20634"/>
    <cellStyle name="Normal 3 2 3 2 7 3 2 3" xfId="20635"/>
    <cellStyle name="Normal 3 2 3 2 7 3 3" xfId="20636"/>
    <cellStyle name="Normal 3 2 3 2 7 3 3 2" xfId="20637"/>
    <cellStyle name="Normal 3 2 3 2 7 3 3 3" xfId="20638"/>
    <cellStyle name="Normal 3 2 3 2 7 3 4" xfId="20639"/>
    <cellStyle name="Normal 3 2 3 2 7 3 5" xfId="20640"/>
    <cellStyle name="Normal 3 2 3 2 7 4" xfId="20641"/>
    <cellStyle name="Normal 3 2 3 2 7 4 2" xfId="20642"/>
    <cellStyle name="Normal 3 2 3 2 7 4 2 2" xfId="20643"/>
    <cellStyle name="Normal 3 2 3 2 7 4 2 3" xfId="20644"/>
    <cellStyle name="Normal 3 2 3 2 7 4 3" xfId="20645"/>
    <cellStyle name="Normal 3 2 3 2 7 4 3 2" xfId="20646"/>
    <cellStyle name="Normal 3 2 3 2 7 4 3 3" xfId="20647"/>
    <cellStyle name="Normal 3 2 3 2 7 4 4" xfId="20648"/>
    <cellStyle name="Normal 3 2 3 2 7 4 5" xfId="20649"/>
    <cellStyle name="Normal 3 2 3 2 7 5" xfId="20650"/>
    <cellStyle name="Normal 3 2 3 2 7 5 2" xfId="20651"/>
    <cellStyle name="Normal 3 2 3 2 7 5 2 2" xfId="20652"/>
    <cellStyle name="Normal 3 2 3 2 7 5 2 3" xfId="20653"/>
    <cellStyle name="Normal 3 2 3 2 7 5 3" xfId="20654"/>
    <cellStyle name="Normal 3 2 3 2 7 5 3 2" xfId="20655"/>
    <cellStyle name="Normal 3 2 3 2 7 5 3 3" xfId="20656"/>
    <cellStyle name="Normal 3 2 3 2 7 5 4" xfId="20657"/>
    <cellStyle name="Normal 3 2 3 2 7 5 5" xfId="20658"/>
    <cellStyle name="Normal 3 2 3 2 7 6" xfId="20659"/>
    <cellStyle name="Normal 3 2 3 2 7 6 2" xfId="20660"/>
    <cellStyle name="Normal 3 2 3 2 7 6 3" xfId="20661"/>
    <cellStyle name="Normal 3 2 3 2 7 7" xfId="20662"/>
    <cellStyle name="Normal 3 2 3 2 7 7 2" xfId="20663"/>
    <cellStyle name="Normal 3 2 3 2 7 7 3" xfId="20664"/>
    <cellStyle name="Normal 3 2 3 2 7 8" xfId="20665"/>
    <cellStyle name="Normal 3 2 3 2 7 9" xfId="20666"/>
    <cellStyle name="Normal 3 2 3 2 8" xfId="20667"/>
    <cellStyle name="Normal 3 2 3 2 8 2" xfId="20668"/>
    <cellStyle name="Normal 3 2 3 2 8 2 2" xfId="20669"/>
    <cellStyle name="Normal 3 2 3 2 8 2 3" xfId="20670"/>
    <cellStyle name="Normal 3 2 3 2 8 3" xfId="20671"/>
    <cellStyle name="Normal 3 2 3 2 8 3 2" xfId="20672"/>
    <cellStyle name="Normal 3 2 3 2 8 3 3" xfId="20673"/>
    <cellStyle name="Normal 3 2 3 2 8 4" xfId="20674"/>
    <cellStyle name="Normal 3 2 3 2 8 5" xfId="20675"/>
    <cellStyle name="Normal 3 2 3 2 9" xfId="20676"/>
    <cellStyle name="Normal 3 2 3 2 9 2" xfId="20677"/>
    <cellStyle name="Normal 3 2 3 2 9 2 2" xfId="20678"/>
    <cellStyle name="Normal 3 2 3 2 9 2 3" xfId="20679"/>
    <cellStyle name="Normal 3 2 3 2 9 3" xfId="20680"/>
    <cellStyle name="Normal 3 2 3 2 9 3 2" xfId="20681"/>
    <cellStyle name="Normal 3 2 3 2 9 3 3" xfId="20682"/>
    <cellStyle name="Normal 3 2 3 2 9 4" xfId="20683"/>
    <cellStyle name="Normal 3 2 3 2 9 5" xfId="20684"/>
    <cellStyle name="Normal 3 2 3 3" xfId="20685"/>
    <cellStyle name="Normal 3 2 3 3 10" xfId="20686"/>
    <cellStyle name="Normal 3 2 3 3 10 2" xfId="20687"/>
    <cellStyle name="Normal 3 2 3 3 10 2 2" xfId="20688"/>
    <cellStyle name="Normal 3 2 3 3 10 2 3" xfId="20689"/>
    <cellStyle name="Normal 3 2 3 3 10 3" xfId="20690"/>
    <cellStyle name="Normal 3 2 3 3 10 3 2" xfId="20691"/>
    <cellStyle name="Normal 3 2 3 3 10 3 3" xfId="20692"/>
    <cellStyle name="Normal 3 2 3 3 10 4" xfId="20693"/>
    <cellStyle name="Normal 3 2 3 3 10 5" xfId="20694"/>
    <cellStyle name="Normal 3 2 3 3 11" xfId="20695"/>
    <cellStyle name="Normal 3 2 3 3 11 2" xfId="20696"/>
    <cellStyle name="Normal 3 2 3 3 11 2 2" xfId="20697"/>
    <cellStyle name="Normal 3 2 3 3 11 2 3" xfId="20698"/>
    <cellStyle name="Normal 3 2 3 3 11 3" xfId="20699"/>
    <cellStyle name="Normal 3 2 3 3 11 3 2" xfId="20700"/>
    <cellStyle name="Normal 3 2 3 3 11 3 3" xfId="20701"/>
    <cellStyle name="Normal 3 2 3 3 11 4" xfId="20702"/>
    <cellStyle name="Normal 3 2 3 3 11 5" xfId="20703"/>
    <cellStyle name="Normal 3 2 3 3 12" xfId="20704"/>
    <cellStyle name="Normal 3 2 3 3 12 2" xfId="20705"/>
    <cellStyle name="Normal 3 2 3 3 12 3" xfId="20706"/>
    <cellStyle name="Normal 3 2 3 3 13" xfId="20707"/>
    <cellStyle name="Normal 3 2 3 3 13 2" xfId="20708"/>
    <cellStyle name="Normal 3 2 3 3 13 3" xfId="20709"/>
    <cellStyle name="Normal 3 2 3 3 14" xfId="20710"/>
    <cellStyle name="Normal 3 2 3 3 14 2" xfId="20711"/>
    <cellStyle name="Normal 3 2 3 3 14 3" xfId="20712"/>
    <cellStyle name="Normal 3 2 3 3 15" xfId="20713"/>
    <cellStyle name="Normal 3 2 3 3 16" xfId="20714"/>
    <cellStyle name="Normal 3 2 3 3 2" xfId="20715"/>
    <cellStyle name="Normal 3 2 3 3 2 2" xfId="20716"/>
    <cellStyle name="Normal 3 2 3 3 2 2 2" xfId="20717"/>
    <cellStyle name="Normal 3 2 3 3 2 2 2 2" xfId="20718"/>
    <cellStyle name="Normal 3 2 3 3 2 2 2 3" xfId="20719"/>
    <cellStyle name="Normal 3 2 3 3 2 2 3" xfId="20720"/>
    <cellStyle name="Normal 3 2 3 3 2 2 3 2" xfId="20721"/>
    <cellStyle name="Normal 3 2 3 3 2 2 3 3" xfId="20722"/>
    <cellStyle name="Normal 3 2 3 3 2 2 4" xfId="20723"/>
    <cellStyle name="Normal 3 2 3 3 2 2 5" xfId="20724"/>
    <cellStyle name="Normal 3 2 3 3 2 3" xfId="20725"/>
    <cellStyle name="Normal 3 2 3 3 2 3 2" xfId="20726"/>
    <cellStyle name="Normal 3 2 3 3 2 3 2 2" xfId="20727"/>
    <cellStyle name="Normal 3 2 3 3 2 3 2 3" xfId="20728"/>
    <cellStyle name="Normal 3 2 3 3 2 3 3" xfId="20729"/>
    <cellStyle name="Normal 3 2 3 3 2 3 3 2" xfId="20730"/>
    <cellStyle name="Normal 3 2 3 3 2 3 3 3" xfId="20731"/>
    <cellStyle name="Normal 3 2 3 3 2 3 4" xfId="20732"/>
    <cellStyle name="Normal 3 2 3 3 2 3 5" xfId="20733"/>
    <cellStyle name="Normal 3 2 3 3 2 4" xfId="20734"/>
    <cellStyle name="Normal 3 2 3 3 2 4 2" xfId="20735"/>
    <cellStyle name="Normal 3 2 3 3 2 4 2 2" xfId="20736"/>
    <cellStyle name="Normal 3 2 3 3 2 4 2 3" xfId="20737"/>
    <cellStyle name="Normal 3 2 3 3 2 4 3" xfId="20738"/>
    <cellStyle name="Normal 3 2 3 3 2 4 3 2" xfId="20739"/>
    <cellStyle name="Normal 3 2 3 3 2 4 3 3" xfId="20740"/>
    <cellStyle name="Normal 3 2 3 3 2 4 4" xfId="20741"/>
    <cellStyle name="Normal 3 2 3 3 2 4 5" xfId="20742"/>
    <cellStyle name="Normal 3 2 3 3 2 5" xfId="20743"/>
    <cellStyle name="Normal 3 2 3 3 2 5 2" xfId="20744"/>
    <cellStyle name="Normal 3 2 3 3 2 5 2 2" xfId="20745"/>
    <cellStyle name="Normal 3 2 3 3 2 5 2 3" xfId="20746"/>
    <cellStyle name="Normal 3 2 3 3 2 5 3" xfId="20747"/>
    <cellStyle name="Normal 3 2 3 3 2 5 3 2" xfId="20748"/>
    <cellStyle name="Normal 3 2 3 3 2 5 3 3" xfId="20749"/>
    <cellStyle name="Normal 3 2 3 3 2 5 4" xfId="20750"/>
    <cellStyle name="Normal 3 2 3 3 2 5 5" xfId="20751"/>
    <cellStyle name="Normal 3 2 3 3 2 6" xfId="20752"/>
    <cellStyle name="Normal 3 2 3 3 2 6 2" xfId="20753"/>
    <cellStyle name="Normal 3 2 3 3 2 6 3" xfId="20754"/>
    <cellStyle name="Normal 3 2 3 3 2 7" xfId="20755"/>
    <cellStyle name="Normal 3 2 3 3 2 7 2" xfId="20756"/>
    <cellStyle name="Normal 3 2 3 3 2 7 3" xfId="20757"/>
    <cellStyle name="Normal 3 2 3 3 2 8" xfId="20758"/>
    <cellStyle name="Normal 3 2 3 3 2 9" xfId="20759"/>
    <cellStyle name="Normal 3 2 3 3 3" xfId="20760"/>
    <cellStyle name="Normal 3 2 3 3 3 2" xfId="20761"/>
    <cellStyle name="Normal 3 2 3 3 3 2 2" xfId="20762"/>
    <cellStyle name="Normal 3 2 3 3 3 2 2 2" xfId="20763"/>
    <cellStyle name="Normal 3 2 3 3 3 2 2 3" xfId="20764"/>
    <cellStyle name="Normal 3 2 3 3 3 2 3" xfId="20765"/>
    <cellStyle name="Normal 3 2 3 3 3 2 3 2" xfId="20766"/>
    <cellStyle name="Normal 3 2 3 3 3 2 3 3" xfId="20767"/>
    <cellStyle name="Normal 3 2 3 3 3 2 4" xfId="20768"/>
    <cellStyle name="Normal 3 2 3 3 3 2 5" xfId="20769"/>
    <cellStyle name="Normal 3 2 3 3 3 3" xfId="20770"/>
    <cellStyle name="Normal 3 2 3 3 3 3 2" xfId="20771"/>
    <cellStyle name="Normal 3 2 3 3 3 3 2 2" xfId="20772"/>
    <cellStyle name="Normal 3 2 3 3 3 3 2 3" xfId="20773"/>
    <cellStyle name="Normal 3 2 3 3 3 3 3" xfId="20774"/>
    <cellStyle name="Normal 3 2 3 3 3 3 3 2" xfId="20775"/>
    <cellStyle name="Normal 3 2 3 3 3 3 3 3" xfId="20776"/>
    <cellStyle name="Normal 3 2 3 3 3 3 4" xfId="20777"/>
    <cellStyle name="Normal 3 2 3 3 3 3 5" xfId="20778"/>
    <cellStyle name="Normal 3 2 3 3 3 4" xfId="20779"/>
    <cellStyle name="Normal 3 2 3 3 3 4 2" xfId="20780"/>
    <cellStyle name="Normal 3 2 3 3 3 4 2 2" xfId="20781"/>
    <cellStyle name="Normal 3 2 3 3 3 4 2 3" xfId="20782"/>
    <cellStyle name="Normal 3 2 3 3 3 4 3" xfId="20783"/>
    <cellStyle name="Normal 3 2 3 3 3 4 3 2" xfId="20784"/>
    <cellStyle name="Normal 3 2 3 3 3 4 3 3" xfId="20785"/>
    <cellStyle name="Normal 3 2 3 3 3 4 4" xfId="20786"/>
    <cellStyle name="Normal 3 2 3 3 3 4 5" xfId="20787"/>
    <cellStyle name="Normal 3 2 3 3 3 5" xfId="20788"/>
    <cellStyle name="Normal 3 2 3 3 3 5 2" xfId="20789"/>
    <cellStyle name="Normal 3 2 3 3 3 5 2 2" xfId="20790"/>
    <cellStyle name="Normal 3 2 3 3 3 5 2 3" xfId="20791"/>
    <cellStyle name="Normal 3 2 3 3 3 5 3" xfId="20792"/>
    <cellStyle name="Normal 3 2 3 3 3 5 3 2" xfId="20793"/>
    <cellStyle name="Normal 3 2 3 3 3 5 3 3" xfId="20794"/>
    <cellStyle name="Normal 3 2 3 3 3 5 4" xfId="20795"/>
    <cellStyle name="Normal 3 2 3 3 3 5 5" xfId="20796"/>
    <cellStyle name="Normal 3 2 3 3 3 6" xfId="20797"/>
    <cellStyle name="Normal 3 2 3 3 3 6 2" xfId="20798"/>
    <cellStyle name="Normal 3 2 3 3 3 6 3" xfId="20799"/>
    <cellStyle name="Normal 3 2 3 3 3 7" xfId="20800"/>
    <cellStyle name="Normal 3 2 3 3 3 7 2" xfId="20801"/>
    <cellStyle name="Normal 3 2 3 3 3 7 3" xfId="20802"/>
    <cellStyle name="Normal 3 2 3 3 3 8" xfId="20803"/>
    <cellStyle name="Normal 3 2 3 3 3 9" xfId="20804"/>
    <cellStyle name="Normal 3 2 3 3 4" xfId="20805"/>
    <cellStyle name="Normal 3 2 3 3 4 2" xfId="20806"/>
    <cellStyle name="Normal 3 2 3 3 4 2 2" xfId="20807"/>
    <cellStyle name="Normal 3 2 3 3 4 2 2 2" xfId="20808"/>
    <cellStyle name="Normal 3 2 3 3 4 2 2 3" xfId="20809"/>
    <cellStyle name="Normal 3 2 3 3 4 2 3" xfId="20810"/>
    <cellStyle name="Normal 3 2 3 3 4 2 3 2" xfId="20811"/>
    <cellStyle name="Normal 3 2 3 3 4 2 3 3" xfId="20812"/>
    <cellStyle name="Normal 3 2 3 3 4 2 4" xfId="20813"/>
    <cellStyle name="Normal 3 2 3 3 4 2 5" xfId="20814"/>
    <cellStyle name="Normal 3 2 3 3 4 3" xfId="20815"/>
    <cellStyle name="Normal 3 2 3 3 4 3 2" xfId="20816"/>
    <cellStyle name="Normal 3 2 3 3 4 3 2 2" xfId="20817"/>
    <cellStyle name="Normal 3 2 3 3 4 3 2 3" xfId="20818"/>
    <cellStyle name="Normal 3 2 3 3 4 3 3" xfId="20819"/>
    <cellStyle name="Normal 3 2 3 3 4 3 3 2" xfId="20820"/>
    <cellStyle name="Normal 3 2 3 3 4 3 3 3" xfId="20821"/>
    <cellStyle name="Normal 3 2 3 3 4 3 4" xfId="20822"/>
    <cellStyle name="Normal 3 2 3 3 4 3 5" xfId="20823"/>
    <cellStyle name="Normal 3 2 3 3 4 4" xfId="20824"/>
    <cellStyle name="Normal 3 2 3 3 4 4 2" xfId="20825"/>
    <cellStyle name="Normal 3 2 3 3 4 4 2 2" xfId="20826"/>
    <cellStyle name="Normal 3 2 3 3 4 4 2 3" xfId="20827"/>
    <cellStyle name="Normal 3 2 3 3 4 4 3" xfId="20828"/>
    <cellStyle name="Normal 3 2 3 3 4 4 3 2" xfId="20829"/>
    <cellStyle name="Normal 3 2 3 3 4 4 3 3" xfId="20830"/>
    <cellStyle name="Normal 3 2 3 3 4 4 4" xfId="20831"/>
    <cellStyle name="Normal 3 2 3 3 4 4 5" xfId="20832"/>
    <cellStyle name="Normal 3 2 3 3 4 5" xfId="20833"/>
    <cellStyle name="Normal 3 2 3 3 4 5 2" xfId="20834"/>
    <cellStyle name="Normal 3 2 3 3 4 5 2 2" xfId="20835"/>
    <cellStyle name="Normal 3 2 3 3 4 5 2 3" xfId="20836"/>
    <cellStyle name="Normal 3 2 3 3 4 5 3" xfId="20837"/>
    <cellStyle name="Normal 3 2 3 3 4 5 3 2" xfId="20838"/>
    <cellStyle name="Normal 3 2 3 3 4 5 3 3" xfId="20839"/>
    <cellStyle name="Normal 3 2 3 3 4 5 4" xfId="20840"/>
    <cellStyle name="Normal 3 2 3 3 4 5 5" xfId="20841"/>
    <cellStyle name="Normal 3 2 3 3 4 6" xfId="20842"/>
    <cellStyle name="Normal 3 2 3 3 4 6 2" xfId="20843"/>
    <cellStyle name="Normal 3 2 3 3 4 6 3" xfId="20844"/>
    <cellStyle name="Normal 3 2 3 3 4 7" xfId="20845"/>
    <cellStyle name="Normal 3 2 3 3 4 7 2" xfId="20846"/>
    <cellStyle name="Normal 3 2 3 3 4 7 3" xfId="20847"/>
    <cellStyle name="Normal 3 2 3 3 4 8" xfId="20848"/>
    <cellStyle name="Normal 3 2 3 3 4 9" xfId="20849"/>
    <cellStyle name="Normal 3 2 3 3 5" xfId="20850"/>
    <cellStyle name="Normal 3 2 3 3 5 2" xfId="20851"/>
    <cellStyle name="Normal 3 2 3 3 5 2 2" xfId="20852"/>
    <cellStyle name="Normal 3 2 3 3 5 2 2 2" xfId="20853"/>
    <cellStyle name="Normal 3 2 3 3 5 2 2 3" xfId="20854"/>
    <cellStyle name="Normal 3 2 3 3 5 2 3" xfId="20855"/>
    <cellStyle name="Normal 3 2 3 3 5 2 3 2" xfId="20856"/>
    <cellStyle name="Normal 3 2 3 3 5 2 3 3" xfId="20857"/>
    <cellStyle name="Normal 3 2 3 3 5 2 4" xfId="20858"/>
    <cellStyle name="Normal 3 2 3 3 5 2 5" xfId="20859"/>
    <cellStyle name="Normal 3 2 3 3 5 3" xfId="20860"/>
    <cellStyle name="Normal 3 2 3 3 5 3 2" xfId="20861"/>
    <cellStyle name="Normal 3 2 3 3 5 3 2 2" xfId="20862"/>
    <cellStyle name="Normal 3 2 3 3 5 3 2 3" xfId="20863"/>
    <cellStyle name="Normal 3 2 3 3 5 3 3" xfId="20864"/>
    <cellStyle name="Normal 3 2 3 3 5 3 3 2" xfId="20865"/>
    <cellStyle name="Normal 3 2 3 3 5 3 3 3" xfId="20866"/>
    <cellStyle name="Normal 3 2 3 3 5 3 4" xfId="20867"/>
    <cellStyle name="Normal 3 2 3 3 5 3 5" xfId="20868"/>
    <cellStyle name="Normal 3 2 3 3 5 4" xfId="20869"/>
    <cellStyle name="Normal 3 2 3 3 5 4 2" xfId="20870"/>
    <cellStyle name="Normal 3 2 3 3 5 4 2 2" xfId="20871"/>
    <cellStyle name="Normal 3 2 3 3 5 4 2 3" xfId="20872"/>
    <cellStyle name="Normal 3 2 3 3 5 4 3" xfId="20873"/>
    <cellStyle name="Normal 3 2 3 3 5 4 3 2" xfId="20874"/>
    <cellStyle name="Normal 3 2 3 3 5 4 3 3" xfId="20875"/>
    <cellStyle name="Normal 3 2 3 3 5 4 4" xfId="20876"/>
    <cellStyle name="Normal 3 2 3 3 5 4 5" xfId="20877"/>
    <cellStyle name="Normal 3 2 3 3 5 5" xfId="20878"/>
    <cellStyle name="Normal 3 2 3 3 5 5 2" xfId="20879"/>
    <cellStyle name="Normal 3 2 3 3 5 5 2 2" xfId="20880"/>
    <cellStyle name="Normal 3 2 3 3 5 5 2 3" xfId="20881"/>
    <cellStyle name="Normal 3 2 3 3 5 5 3" xfId="20882"/>
    <cellStyle name="Normal 3 2 3 3 5 5 3 2" xfId="20883"/>
    <cellStyle name="Normal 3 2 3 3 5 5 3 3" xfId="20884"/>
    <cellStyle name="Normal 3 2 3 3 5 5 4" xfId="20885"/>
    <cellStyle name="Normal 3 2 3 3 5 5 5" xfId="20886"/>
    <cellStyle name="Normal 3 2 3 3 5 6" xfId="20887"/>
    <cellStyle name="Normal 3 2 3 3 5 6 2" xfId="20888"/>
    <cellStyle name="Normal 3 2 3 3 5 6 3" xfId="20889"/>
    <cellStyle name="Normal 3 2 3 3 5 7" xfId="20890"/>
    <cellStyle name="Normal 3 2 3 3 5 7 2" xfId="20891"/>
    <cellStyle name="Normal 3 2 3 3 5 7 3" xfId="20892"/>
    <cellStyle name="Normal 3 2 3 3 5 8" xfId="20893"/>
    <cellStyle name="Normal 3 2 3 3 5 9" xfId="20894"/>
    <cellStyle name="Normal 3 2 3 3 6" xfId="20895"/>
    <cellStyle name="Normal 3 2 3 3 6 2" xfId="20896"/>
    <cellStyle name="Normal 3 2 3 3 6 2 2" xfId="20897"/>
    <cellStyle name="Normal 3 2 3 3 6 2 2 2" xfId="20898"/>
    <cellStyle name="Normal 3 2 3 3 6 2 2 3" xfId="20899"/>
    <cellStyle name="Normal 3 2 3 3 6 2 3" xfId="20900"/>
    <cellStyle name="Normal 3 2 3 3 6 2 3 2" xfId="20901"/>
    <cellStyle name="Normal 3 2 3 3 6 2 3 3" xfId="20902"/>
    <cellStyle name="Normal 3 2 3 3 6 2 4" xfId="20903"/>
    <cellStyle name="Normal 3 2 3 3 6 2 5" xfId="20904"/>
    <cellStyle name="Normal 3 2 3 3 6 3" xfId="20905"/>
    <cellStyle name="Normal 3 2 3 3 6 3 2" xfId="20906"/>
    <cellStyle name="Normal 3 2 3 3 6 3 2 2" xfId="20907"/>
    <cellStyle name="Normal 3 2 3 3 6 3 2 3" xfId="20908"/>
    <cellStyle name="Normal 3 2 3 3 6 3 3" xfId="20909"/>
    <cellStyle name="Normal 3 2 3 3 6 3 3 2" xfId="20910"/>
    <cellStyle name="Normal 3 2 3 3 6 3 3 3" xfId="20911"/>
    <cellStyle name="Normal 3 2 3 3 6 3 4" xfId="20912"/>
    <cellStyle name="Normal 3 2 3 3 6 3 5" xfId="20913"/>
    <cellStyle name="Normal 3 2 3 3 6 4" xfId="20914"/>
    <cellStyle name="Normal 3 2 3 3 6 4 2" xfId="20915"/>
    <cellStyle name="Normal 3 2 3 3 6 4 2 2" xfId="20916"/>
    <cellStyle name="Normal 3 2 3 3 6 4 2 3" xfId="20917"/>
    <cellStyle name="Normal 3 2 3 3 6 4 3" xfId="20918"/>
    <cellStyle name="Normal 3 2 3 3 6 4 3 2" xfId="20919"/>
    <cellStyle name="Normal 3 2 3 3 6 4 3 3" xfId="20920"/>
    <cellStyle name="Normal 3 2 3 3 6 4 4" xfId="20921"/>
    <cellStyle name="Normal 3 2 3 3 6 4 5" xfId="20922"/>
    <cellStyle name="Normal 3 2 3 3 6 5" xfId="20923"/>
    <cellStyle name="Normal 3 2 3 3 6 5 2" xfId="20924"/>
    <cellStyle name="Normal 3 2 3 3 6 5 2 2" xfId="20925"/>
    <cellStyle name="Normal 3 2 3 3 6 5 2 3" xfId="20926"/>
    <cellStyle name="Normal 3 2 3 3 6 5 3" xfId="20927"/>
    <cellStyle name="Normal 3 2 3 3 6 5 3 2" xfId="20928"/>
    <cellStyle name="Normal 3 2 3 3 6 5 3 3" xfId="20929"/>
    <cellStyle name="Normal 3 2 3 3 6 5 4" xfId="20930"/>
    <cellStyle name="Normal 3 2 3 3 6 5 5" xfId="20931"/>
    <cellStyle name="Normal 3 2 3 3 6 6" xfId="20932"/>
    <cellStyle name="Normal 3 2 3 3 6 6 2" xfId="20933"/>
    <cellStyle name="Normal 3 2 3 3 6 6 3" xfId="20934"/>
    <cellStyle name="Normal 3 2 3 3 6 7" xfId="20935"/>
    <cellStyle name="Normal 3 2 3 3 6 7 2" xfId="20936"/>
    <cellStyle name="Normal 3 2 3 3 6 7 3" xfId="20937"/>
    <cellStyle name="Normal 3 2 3 3 6 8" xfId="20938"/>
    <cellStyle name="Normal 3 2 3 3 6 9" xfId="20939"/>
    <cellStyle name="Normal 3 2 3 3 7" xfId="20940"/>
    <cellStyle name="Normal 3 2 3 3 7 2" xfId="20941"/>
    <cellStyle name="Normal 3 2 3 3 7 2 2" xfId="20942"/>
    <cellStyle name="Normal 3 2 3 3 7 2 2 2" xfId="20943"/>
    <cellStyle name="Normal 3 2 3 3 7 2 2 3" xfId="20944"/>
    <cellStyle name="Normal 3 2 3 3 7 2 3" xfId="20945"/>
    <cellStyle name="Normal 3 2 3 3 7 2 3 2" xfId="20946"/>
    <cellStyle name="Normal 3 2 3 3 7 2 3 3" xfId="20947"/>
    <cellStyle name="Normal 3 2 3 3 7 2 4" xfId="20948"/>
    <cellStyle name="Normal 3 2 3 3 7 2 5" xfId="20949"/>
    <cellStyle name="Normal 3 2 3 3 7 3" xfId="20950"/>
    <cellStyle name="Normal 3 2 3 3 7 3 2" xfId="20951"/>
    <cellStyle name="Normal 3 2 3 3 7 3 2 2" xfId="20952"/>
    <cellStyle name="Normal 3 2 3 3 7 3 2 3" xfId="20953"/>
    <cellStyle name="Normal 3 2 3 3 7 3 3" xfId="20954"/>
    <cellStyle name="Normal 3 2 3 3 7 3 3 2" xfId="20955"/>
    <cellStyle name="Normal 3 2 3 3 7 3 3 3" xfId="20956"/>
    <cellStyle name="Normal 3 2 3 3 7 3 4" xfId="20957"/>
    <cellStyle name="Normal 3 2 3 3 7 3 5" xfId="20958"/>
    <cellStyle name="Normal 3 2 3 3 7 4" xfId="20959"/>
    <cellStyle name="Normal 3 2 3 3 7 4 2" xfId="20960"/>
    <cellStyle name="Normal 3 2 3 3 7 4 2 2" xfId="20961"/>
    <cellStyle name="Normal 3 2 3 3 7 4 2 3" xfId="20962"/>
    <cellStyle name="Normal 3 2 3 3 7 4 3" xfId="20963"/>
    <cellStyle name="Normal 3 2 3 3 7 4 3 2" xfId="20964"/>
    <cellStyle name="Normal 3 2 3 3 7 4 3 3" xfId="20965"/>
    <cellStyle name="Normal 3 2 3 3 7 4 4" xfId="20966"/>
    <cellStyle name="Normal 3 2 3 3 7 4 5" xfId="20967"/>
    <cellStyle name="Normal 3 2 3 3 7 5" xfId="20968"/>
    <cellStyle name="Normal 3 2 3 3 7 5 2" xfId="20969"/>
    <cellStyle name="Normal 3 2 3 3 7 5 2 2" xfId="20970"/>
    <cellStyle name="Normal 3 2 3 3 7 5 2 3" xfId="20971"/>
    <cellStyle name="Normal 3 2 3 3 7 5 3" xfId="20972"/>
    <cellStyle name="Normal 3 2 3 3 7 5 3 2" xfId="20973"/>
    <cellStyle name="Normal 3 2 3 3 7 5 3 3" xfId="20974"/>
    <cellStyle name="Normal 3 2 3 3 7 5 4" xfId="20975"/>
    <cellStyle name="Normal 3 2 3 3 7 5 5" xfId="20976"/>
    <cellStyle name="Normal 3 2 3 3 7 6" xfId="20977"/>
    <cellStyle name="Normal 3 2 3 3 7 6 2" xfId="20978"/>
    <cellStyle name="Normal 3 2 3 3 7 6 3" xfId="20979"/>
    <cellStyle name="Normal 3 2 3 3 7 7" xfId="20980"/>
    <cellStyle name="Normal 3 2 3 3 7 7 2" xfId="20981"/>
    <cellStyle name="Normal 3 2 3 3 7 7 3" xfId="20982"/>
    <cellStyle name="Normal 3 2 3 3 7 8" xfId="20983"/>
    <cellStyle name="Normal 3 2 3 3 7 9" xfId="20984"/>
    <cellStyle name="Normal 3 2 3 3 8" xfId="20985"/>
    <cellStyle name="Normal 3 2 3 3 8 2" xfId="20986"/>
    <cellStyle name="Normal 3 2 3 3 8 2 2" xfId="20987"/>
    <cellStyle name="Normal 3 2 3 3 8 2 3" xfId="20988"/>
    <cellStyle name="Normal 3 2 3 3 8 3" xfId="20989"/>
    <cellStyle name="Normal 3 2 3 3 8 3 2" xfId="20990"/>
    <cellStyle name="Normal 3 2 3 3 8 3 3" xfId="20991"/>
    <cellStyle name="Normal 3 2 3 3 8 4" xfId="20992"/>
    <cellStyle name="Normal 3 2 3 3 8 5" xfId="20993"/>
    <cellStyle name="Normal 3 2 3 3 9" xfId="20994"/>
    <cellStyle name="Normal 3 2 3 3 9 2" xfId="20995"/>
    <cellStyle name="Normal 3 2 3 3 9 2 2" xfId="20996"/>
    <cellStyle name="Normal 3 2 3 3 9 2 3" xfId="20997"/>
    <cellStyle name="Normal 3 2 3 3 9 3" xfId="20998"/>
    <cellStyle name="Normal 3 2 3 3 9 3 2" xfId="20999"/>
    <cellStyle name="Normal 3 2 3 3 9 3 3" xfId="21000"/>
    <cellStyle name="Normal 3 2 3 3 9 4" xfId="21001"/>
    <cellStyle name="Normal 3 2 3 3 9 5" xfId="21002"/>
    <cellStyle name="Normal 3 2 3 4" xfId="21003"/>
    <cellStyle name="Normal 3 2 3 4 10" xfId="21004"/>
    <cellStyle name="Normal 3 2 3 4 10 2" xfId="21005"/>
    <cellStyle name="Normal 3 2 3 4 10 2 2" xfId="21006"/>
    <cellStyle name="Normal 3 2 3 4 10 2 3" xfId="21007"/>
    <cellStyle name="Normal 3 2 3 4 10 3" xfId="21008"/>
    <cellStyle name="Normal 3 2 3 4 10 3 2" xfId="21009"/>
    <cellStyle name="Normal 3 2 3 4 10 3 3" xfId="21010"/>
    <cellStyle name="Normal 3 2 3 4 10 4" xfId="21011"/>
    <cellStyle name="Normal 3 2 3 4 10 5" xfId="21012"/>
    <cellStyle name="Normal 3 2 3 4 11" xfId="21013"/>
    <cellStyle name="Normal 3 2 3 4 11 2" xfId="21014"/>
    <cellStyle name="Normal 3 2 3 4 11 2 2" xfId="21015"/>
    <cellStyle name="Normal 3 2 3 4 11 2 3" xfId="21016"/>
    <cellStyle name="Normal 3 2 3 4 11 3" xfId="21017"/>
    <cellStyle name="Normal 3 2 3 4 11 3 2" xfId="21018"/>
    <cellStyle name="Normal 3 2 3 4 11 3 3" xfId="21019"/>
    <cellStyle name="Normal 3 2 3 4 11 4" xfId="21020"/>
    <cellStyle name="Normal 3 2 3 4 11 5" xfId="21021"/>
    <cellStyle name="Normal 3 2 3 4 12" xfId="21022"/>
    <cellStyle name="Normal 3 2 3 4 12 2" xfId="21023"/>
    <cellStyle name="Normal 3 2 3 4 12 3" xfId="21024"/>
    <cellStyle name="Normal 3 2 3 4 13" xfId="21025"/>
    <cellStyle name="Normal 3 2 3 4 13 2" xfId="21026"/>
    <cellStyle name="Normal 3 2 3 4 13 3" xfId="21027"/>
    <cellStyle name="Normal 3 2 3 4 14" xfId="21028"/>
    <cellStyle name="Normal 3 2 3 4 14 2" xfId="21029"/>
    <cellStyle name="Normal 3 2 3 4 14 3" xfId="21030"/>
    <cellStyle name="Normal 3 2 3 4 15" xfId="21031"/>
    <cellStyle name="Normal 3 2 3 4 16" xfId="21032"/>
    <cellStyle name="Normal 3 2 3 4 2" xfId="21033"/>
    <cellStyle name="Normal 3 2 3 4 2 2" xfId="21034"/>
    <cellStyle name="Normal 3 2 3 4 2 2 2" xfId="21035"/>
    <cellStyle name="Normal 3 2 3 4 2 2 2 2" xfId="21036"/>
    <cellStyle name="Normal 3 2 3 4 2 2 2 3" xfId="21037"/>
    <cellStyle name="Normal 3 2 3 4 2 2 3" xfId="21038"/>
    <cellStyle name="Normal 3 2 3 4 2 2 3 2" xfId="21039"/>
    <cellStyle name="Normal 3 2 3 4 2 2 3 3" xfId="21040"/>
    <cellStyle name="Normal 3 2 3 4 2 2 4" xfId="21041"/>
    <cellStyle name="Normal 3 2 3 4 2 2 5" xfId="21042"/>
    <cellStyle name="Normal 3 2 3 4 2 3" xfId="21043"/>
    <cellStyle name="Normal 3 2 3 4 2 3 2" xfId="21044"/>
    <cellStyle name="Normal 3 2 3 4 2 3 2 2" xfId="21045"/>
    <cellStyle name="Normal 3 2 3 4 2 3 2 3" xfId="21046"/>
    <cellStyle name="Normal 3 2 3 4 2 3 3" xfId="21047"/>
    <cellStyle name="Normal 3 2 3 4 2 3 3 2" xfId="21048"/>
    <cellStyle name="Normal 3 2 3 4 2 3 3 3" xfId="21049"/>
    <cellStyle name="Normal 3 2 3 4 2 3 4" xfId="21050"/>
    <cellStyle name="Normal 3 2 3 4 2 3 5" xfId="21051"/>
    <cellStyle name="Normal 3 2 3 4 2 4" xfId="21052"/>
    <cellStyle name="Normal 3 2 3 4 2 4 2" xfId="21053"/>
    <cellStyle name="Normal 3 2 3 4 2 4 2 2" xfId="21054"/>
    <cellStyle name="Normal 3 2 3 4 2 4 2 3" xfId="21055"/>
    <cellStyle name="Normal 3 2 3 4 2 4 3" xfId="21056"/>
    <cellStyle name="Normal 3 2 3 4 2 4 3 2" xfId="21057"/>
    <cellStyle name="Normal 3 2 3 4 2 4 3 3" xfId="21058"/>
    <cellStyle name="Normal 3 2 3 4 2 4 4" xfId="21059"/>
    <cellStyle name="Normal 3 2 3 4 2 4 5" xfId="21060"/>
    <cellStyle name="Normal 3 2 3 4 2 5" xfId="21061"/>
    <cellStyle name="Normal 3 2 3 4 2 5 2" xfId="21062"/>
    <cellStyle name="Normal 3 2 3 4 2 5 2 2" xfId="21063"/>
    <cellStyle name="Normal 3 2 3 4 2 5 2 3" xfId="21064"/>
    <cellStyle name="Normal 3 2 3 4 2 5 3" xfId="21065"/>
    <cellStyle name="Normal 3 2 3 4 2 5 3 2" xfId="21066"/>
    <cellStyle name="Normal 3 2 3 4 2 5 3 3" xfId="21067"/>
    <cellStyle name="Normal 3 2 3 4 2 5 4" xfId="21068"/>
    <cellStyle name="Normal 3 2 3 4 2 5 5" xfId="21069"/>
    <cellStyle name="Normal 3 2 3 4 2 6" xfId="21070"/>
    <cellStyle name="Normal 3 2 3 4 2 6 2" xfId="21071"/>
    <cellStyle name="Normal 3 2 3 4 2 6 3" xfId="21072"/>
    <cellStyle name="Normal 3 2 3 4 2 7" xfId="21073"/>
    <cellStyle name="Normal 3 2 3 4 2 7 2" xfId="21074"/>
    <cellStyle name="Normal 3 2 3 4 2 7 3" xfId="21075"/>
    <cellStyle name="Normal 3 2 3 4 2 8" xfId="21076"/>
    <cellStyle name="Normal 3 2 3 4 2 9" xfId="21077"/>
    <cellStyle name="Normal 3 2 3 4 3" xfId="21078"/>
    <cellStyle name="Normal 3 2 3 4 3 2" xfId="21079"/>
    <cellStyle name="Normal 3 2 3 4 3 2 2" xfId="21080"/>
    <cellStyle name="Normal 3 2 3 4 3 2 2 2" xfId="21081"/>
    <cellStyle name="Normal 3 2 3 4 3 2 2 3" xfId="21082"/>
    <cellStyle name="Normal 3 2 3 4 3 2 3" xfId="21083"/>
    <cellStyle name="Normal 3 2 3 4 3 2 3 2" xfId="21084"/>
    <cellStyle name="Normal 3 2 3 4 3 2 3 3" xfId="21085"/>
    <cellStyle name="Normal 3 2 3 4 3 2 4" xfId="21086"/>
    <cellStyle name="Normal 3 2 3 4 3 2 5" xfId="21087"/>
    <cellStyle name="Normal 3 2 3 4 3 3" xfId="21088"/>
    <cellStyle name="Normal 3 2 3 4 3 3 2" xfId="21089"/>
    <cellStyle name="Normal 3 2 3 4 3 3 2 2" xfId="21090"/>
    <cellStyle name="Normal 3 2 3 4 3 3 2 3" xfId="21091"/>
    <cellStyle name="Normal 3 2 3 4 3 3 3" xfId="21092"/>
    <cellStyle name="Normal 3 2 3 4 3 3 3 2" xfId="21093"/>
    <cellStyle name="Normal 3 2 3 4 3 3 3 3" xfId="21094"/>
    <cellStyle name="Normal 3 2 3 4 3 3 4" xfId="21095"/>
    <cellStyle name="Normal 3 2 3 4 3 3 5" xfId="21096"/>
    <cellStyle name="Normal 3 2 3 4 3 4" xfId="21097"/>
    <cellStyle name="Normal 3 2 3 4 3 4 2" xfId="21098"/>
    <cellStyle name="Normal 3 2 3 4 3 4 2 2" xfId="21099"/>
    <cellStyle name="Normal 3 2 3 4 3 4 2 3" xfId="21100"/>
    <cellStyle name="Normal 3 2 3 4 3 4 3" xfId="21101"/>
    <cellStyle name="Normal 3 2 3 4 3 4 3 2" xfId="21102"/>
    <cellStyle name="Normal 3 2 3 4 3 4 3 3" xfId="21103"/>
    <cellStyle name="Normal 3 2 3 4 3 4 4" xfId="21104"/>
    <cellStyle name="Normal 3 2 3 4 3 4 5" xfId="21105"/>
    <cellStyle name="Normal 3 2 3 4 3 5" xfId="21106"/>
    <cellStyle name="Normal 3 2 3 4 3 5 2" xfId="21107"/>
    <cellStyle name="Normal 3 2 3 4 3 5 2 2" xfId="21108"/>
    <cellStyle name="Normal 3 2 3 4 3 5 2 3" xfId="21109"/>
    <cellStyle name="Normal 3 2 3 4 3 5 3" xfId="21110"/>
    <cellStyle name="Normal 3 2 3 4 3 5 3 2" xfId="21111"/>
    <cellStyle name="Normal 3 2 3 4 3 5 3 3" xfId="21112"/>
    <cellStyle name="Normal 3 2 3 4 3 5 4" xfId="21113"/>
    <cellStyle name="Normal 3 2 3 4 3 5 5" xfId="21114"/>
    <cellStyle name="Normal 3 2 3 4 3 6" xfId="21115"/>
    <cellStyle name="Normal 3 2 3 4 3 6 2" xfId="21116"/>
    <cellStyle name="Normal 3 2 3 4 3 6 3" xfId="21117"/>
    <cellStyle name="Normal 3 2 3 4 3 7" xfId="21118"/>
    <cellStyle name="Normal 3 2 3 4 3 7 2" xfId="21119"/>
    <cellStyle name="Normal 3 2 3 4 3 7 3" xfId="21120"/>
    <cellStyle name="Normal 3 2 3 4 3 8" xfId="21121"/>
    <cellStyle name="Normal 3 2 3 4 3 9" xfId="21122"/>
    <cellStyle name="Normal 3 2 3 4 4" xfId="21123"/>
    <cellStyle name="Normal 3 2 3 4 4 2" xfId="21124"/>
    <cellStyle name="Normal 3 2 3 4 4 2 2" xfId="21125"/>
    <cellStyle name="Normal 3 2 3 4 4 2 2 2" xfId="21126"/>
    <cellStyle name="Normal 3 2 3 4 4 2 2 3" xfId="21127"/>
    <cellStyle name="Normal 3 2 3 4 4 2 3" xfId="21128"/>
    <cellStyle name="Normal 3 2 3 4 4 2 3 2" xfId="21129"/>
    <cellStyle name="Normal 3 2 3 4 4 2 3 3" xfId="21130"/>
    <cellStyle name="Normal 3 2 3 4 4 2 4" xfId="21131"/>
    <cellStyle name="Normal 3 2 3 4 4 2 5" xfId="21132"/>
    <cellStyle name="Normal 3 2 3 4 4 3" xfId="21133"/>
    <cellStyle name="Normal 3 2 3 4 4 3 2" xfId="21134"/>
    <cellStyle name="Normal 3 2 3 4 4 3 2 2" xfId="21135"/>
    <cellStyle name="Normal 3 2 3 4 4 3 2 3" xfId="21136"/>
    <cellStyle name="Normal 3 2 3 4 4 3 3" xfId="21137"/>
    <cellStyle name="Normal 3 2 3 4 4 3 3 2" xfId="21138"/>
    <cellStyle name="Normal 3 2 3 4 4 3 3 3" xfId="21139"/>
    <cellStyle name="Normal 3 2 3 4 4 3 4" xfId="21140"/>
    <cellStyle name="Normal 3 2 3 4 4 3 5" xfId="21141"/>
    <cellStyle name="Normal 3 2 3 4 4 4" xfId="21142"/>
    <cellStyle name="Normal 3 2 3 4 4 4 2" xfId="21143"/>
    <cellStyle name="Normal 3 2 3 4 4 4 2 2" xfId="21144"/>
    <cellStyle name="Normal 3 2 3 4 4 4 2 3" xfId="21145"/>
    <cellStyle name="Normal 3 2 3 4 4 4 3" xfId="21146"/>
    <cellStyle name="Normal 3 2 3 4 4 4 3 2" xfId="21147"/>
    <cellStyle name="Normal 3 2 3 4 4 4 3 3" xfId="21148"/>
    <cellStyle name="Normal 3 2 3 4 4 4 4" xfId="21149"/>
    <cellStyle name="Normal 3 2 3 4 4 4 5" xfId="21150"/>
    <cellStyle name="Normal 3 2 3 4 4 5" xfId="21151"/>
    <cellStyle name="Normal 3 2 3 4 4 5 2" xfId="21152"/>
    <cellStyle name="Normal 3 2 3 4 4 5 2 2" xfId="21153"/>
    <cellStyle name="Normal 3 2 3 4 4 5 2 3" xfId="21154"/>
    <cellStyle name="Normal 3 2 3 4 4 5 3" xfId="21155"/>
    <cellStyle name="Normal 3 2 3 4 4 5 3 2" xfId="21156"/>
    <cellStyle name="Normal 3 2 3 4 4 5 3 3" xfId="21157"/>
    <cellStyle name="Normal 3 2 3 4 4 5 4" xfId="21158"/>
    <cellStyle name="Normal 3 2 3 4 4 5 5" xfId="21159"/>
    <cellStyle name="Normal 3 2 3 4 4 6" xfId="21160"/>
    <cellStyle name="Normal 3 2 3 4 4 6 2" xfId="21161"/>
    <cellStyle name="Normal 3 2 3 4 4 6 3" xfId="21162"/>
    <cellStyle name="Normal 3 2 3 4 4 7" xfId="21163"/>
    <cellStyle name="Normal 3 2 3 4 4 7 2" xfId="21164"/>
    <cellStyle name="Normal 3 2 3 4 4 7 3" xfId="21165"/>
    <cellStyle name="Normal 3 2 3 4 4 8" xfId="21166"/>
    <cellStyle name="Normal 3 2 3 4 4 9" xfId="21167"/>
    <cellStyle name="Normal 3 2 3 4 5" xfId="21168"/>
    <cellStyle name="Normal 3 2 3 4 5 2" xfId="21169"/>
    <cellStyle name="Normal 3 2 3 4 5 2 2" xfId="21170"/>
    <cellStyle name="Normal 3 2 3 4 5 2 2 2" xfId="21171"/>
    <cellStyle name="Normal 3 2 3 4 5 2 2 3" xfId="21172"/>
    <cellStyle name="Normal 3 2 3 4 5 2 3" xfId="21173"/>
    <cellStyle name="Normal 3 2 3 4 5 2 3 2" xfId="21174"/>
    <cellStyle name="Normal 3 2 3 4 5 2 3 3" xfId="21175"/>
    <cellStyle name="Normal 3 2 3 4 5 2 4" xfId="21176"/>
    <cellStyle name="Normal 3 2 3 4 5 2 5" xfId="21177"/>
    <cellStyle name="Normal 3 2 3 4 5 3" xfId="21178"/>
    <cellStyle name="Normal 3 2 3 4 5 3 2" xfId="21179"/>
    <cellStyle name="Normal 3 2 3 4 5 3 2 2" xfId="21180"/>
    <cellStyle name="Normal 3 2 3 4 5 3 2 3" xfId="21181"/>
    <cellStyle name="Normal 3 2 3 4 5 3 3" xfId="21182"/>
    <cellStyle name="Normal 3 2 3 4 5 3 3 2" xfId="21183"/>
    <cellStyle name="Normal 3 2 3 4 5 3 3 3" xfId="21184"/>
    <cellStyle name="Normal 3 2 3 4 5 3 4" xfId="21185"/>
    <cellStyle name="Normal 3 2 3 4 5 3 5" xfId="21186"/>
    <cellStyle name="Normal 3 2 3 4 5 4" xfId="21187"/>
    <cellStyle name="Normal 3 2 3 4 5 4 2" xfId="21188"/>
    <cellStyle name="Normal 3 2 3 4 5 4 2 2" xfId="21189"/>
    <cellStyle name="Normal 3 2 3 4 5 4 2 3" xfId="21190"/>
    <cellStyle name="Normal 3 2 3 4 5 4 3" xfId="21191"/>
    <cellStyle name="Normal 3 2 3 4 5 4 3 2" xfId="21192"/>
    <cellStyle name="Normal 3 2 3 4 5 4 3 3" xfId="21193"/>
    <cellStyle name="Normal 3 2 3 4 5 4 4" xfId="21194"/>
    <cellStyle name="Normal 3 2 3 4 5 4 5" xfId="21195"/>
    <cellStyle name="Normal 3 2 3 4 5 5" xfId="21196"/>
    <cellStyle name="Normal 3 2 3 4 5 5 2" xfId="21197"/>
    <cellStyle name="Normal 3 2 3 4 5 5 2 2" xfId="21198"/>
    <cellStyle name="Normal 3 2 3 4 5 5 2 3" xfId="21199"/>
    <cellStyle name="Normal 3 2 3 4 5 5 3" xfId="21200"/>
    <cellStyle name="Normal 3 2 3 4 5 5 3 2" xfId="21201"/>
    <cellStyle name="Normal 3 2 3 4 5 5 3 3" xfId="21202"/>
    <cellStyle name="Normal 3 2 3 4 5 5 4" xfId="21203"/>
    <cellStyle name="Normal 3 2 3 4 5 5 5" xfId="21204"/>
    <cellStyle name="Normal 3 2 3 4 5 6" xfId="21205"/>
    <cellStyle name="Normal 3 2 3 4 5 6 2" xfId="21206"/>
    <cellStyle name="Normal 3 2 3 4 5 6 3" xfId="21207"/>
    <cellStyle name="Normal 3 2 3 4 5 7" xfId="21208"/>
    <cellStyle name="Normal 3 2 3 4 5 7 2" xfId="21209"/>
    <cellStyle name="Normal 3 2 3 4 5 7 3" xfId="21210"/>
    <cellStyle name="Normal 3 2 3 4 5 8" xfId="21211"/>
    <cellStyle name="Normal 3 2 3 4 5 9" xfId="21212"/>
    <cellStyle name="Normal 3 2 3 4 6" xfId="21213"/>
    <cellStyle name="Normal 3 2 3 4 6 2" xfId="21214"/>
    <cellStyle name="Normal 3 2 3 4 6 2 2" xfId="21215"/>
    <cellStyle name="Normal 3 2 3 4 6 2 2 2" xfId="21216"/>
    <cellStyle name="Normal 3 2 3 4 6 2 2 3" xfId="21217"/>
    <cellStyle name="Normal 3 2 3 4 6 2 3" xfId="21218"/>
    <cellStyle name="Normal 3 2 3 4 6 2 3 2" xfId="21219"/>
    <cellStyle name="Normal 3 2 3 4 6 2 3 3" xfId="21220"/>
    <cellStyle name="Normal 3 2 3 4 6 2 4" xfId="21221"/>
    <cellStyle name="Normal 3 2 3 4 6 2 5" xfId="21222"/>
    <cellStyle name="Normal 3 2 3 4 6 3" xfId="21223"/>
    <cellStyle name="Normal 3 2 3 4 6 3 2" xfId="21224"/>
    <cellStyle name="Normal 3 2 3 4 6 3 2 2" xfId="21225"/>
    <cellStyle name="Normal 3 2 3 4 6 3 2 3" xfId="21226"/>
    <cellStyle name="Normal 3 2 3 4 6 3 3" xfId="21227"/>
    <cellStyle name="Normal 3 2 3 4 6 3 3 2" xfId="21228"/>
    <cellStyle name="Normal 3 2 3 4 6 3 3 3" xfId="21229"/>
    <cellStyle name="Normal 3 2 3 4 6 3 4" xfId="21230"/>
    <cellStyle name="Normal 3 2 3 4 6 3 5" xfId="21231"/>
    <cellStyle name="Normal 3 2 3 4 6 4" xfId="21232"/>
    <cellStyle name="Normal 3 2 3 4 6 4 2" xfId="21233"/>
    <cellStyle name="Normal 3 2 3 4 6 4 2 2" xfId="21234"/>
    <cellStyle name="Normal 3 2 3 4 6 4 2 3" xfId="21235"/>
    <cellStyle name="Normal 3 2 3 4 6 4 3" xfId="21236"/>
    <cellStyle name="Normal 3 2 3 4 6 4 3 2" xfId="21237"/>
    <cellStyle name="Normal 3 2 3 4 6 4 3 3" xfId="21238"/>
    <cellStyle name="Normal 3 2 3 4 6 4 4" xfId="21239"/>
    <cellStyle name="Normal 3 2 3 4 6 4 5" xfId="21240"/>
    <cellStyle name="Normal 3 2 3 4 6 5" xfId="21241"/>
    <cellStyle name="Normal 3 2 3 4 6 5 2" xfId="21242"/>
    <cellStyle name="Normal 3 2 3 4 6 5 2 2" xfId="21243"/>
    <cellStyle name="Normal 3 2 3 4 6 5 2 3" xfId="21244"/>
    <cellStyle name="Normal 3 2 3 4 6 5 3" xfId="21245"/>
    <cellStyle name="Normal 3 2 3 4 6 5 3 2" xfId="21246"/>
    <cellStyle name="Normal 3 2 3 4 6 5 3 3" xfId="21247"/>
    <cellStyle name="Normal 3 2 3 4 6 5 4" xfId="21248"/>
    <cellStyle name="Normal 3 2 3 4 6 5 5" xfId="21249"/>
    <cellStyle name="Normal 3 2 3 4 6 6" xfId="21250"/>
    <cellStyle name="Normal 3 2 3 4 6 6 2" xfId="21251"/>
    <cellStyle name="Normal 3 2 3 4 6 6 3" xfId="21252"/>
    <cellStyle name="Normal 3 2 3 4 6 7" xfId="21253"/>
    <cellStyle name="Normal 3 2 3 4 6 7 2" xfId="21254"/>
    <cellStyle name="Normal 3 2 3 4 6 7 3" xfId="21255"/>
    <cellStyle name="Normal 3 2 3 4 6 8" xfId="21256"/>
    <cellStyle name="Normal 3 2 3 4 6 9" xfId="21257"/>
    <cellStyle name="Normal 3 2 3 4 7" xfId="21258"/>
    <cellStyle name="Normal 3 2 3 4 7 2" xfId="21259"/>
    <cellStyle name="Normal 3 2 3 4 7 2 2" xfId="21260"/>
    <cellStyle name="Normal 3 2 3 4 7 2 2 2" xfId="21261"/>
    <cellStyle name="Normal 3 2 3 4 7 2 2 3" xfId="21262"/>
    <cellStyle name="Normal 3 2 3 4 7 2 3" xfId="21263"/>
    <cellStyle name="Normal 3 2 3 4 7 2 3 2" xfId="21264"/>
    <cellStyle name="Normal 3 2 3 4 7 2 3 3" xfId="21265"/>
    <cellStyle name="Normal 3 2 3 4 7 2 4" xfId="21266"/>
    <cellStyle name="Normal 3 2 3 4 7 2 5" xfId="21267"/>
    <cellStyle name="Normal 3 2 3 4 7 3" xfId="21268"/>
    <cellStyle name="Normal 3 2 3 4 7 3 2" xfId="21269"/>
    <cellStyle name="Normal 3 2 3 4 7 3 2 2" xfId="21270"/>
    <cellStyle name="Normal 3 2 3 4 7 3 2 3" xfId="21271"/>
    <cellStyle name="Normal 3 2 3 4 7 3 3" xfId="21272"/>
    <cellStyle name="Normal 3 2 3 4 7 3 3 2" xfId="21273"/>
    <cellStyle name="Normal 3 2 3 4 7 3 3 3" xfId="21274"/>
    <cellStyle name="Normal 3 2 3 4 7 3 4" xfId="21275"/>
    <cellStyle name="Normal 3 2 3 4 7 3 5" xfId="21276"/>
    <cellStyle name="Normal 3 2 3 4 7 4" xfId="21277"/>
    <cellStyle name="Normal 3 2 3 4 7 4 2" xfId="21278"/>
    <cellStyle name="Normal 3 2 3 4 7 4 2 2" xfId="21279"/>
    <cellStyle name="Normal 3 2 3 4 7 4 2 3" xfId="21280"/>
    <cellStyle name="Normal 3 2 3 4 7 4 3" xfId="21281"/>
    <cellStyle name="Normal 3 2 3 4 7 4 3 2" xfId="21282"/>
    <cellStyle name="Normal 3 2 3 4 7 4 3 3" xfId="21283"/>
    <cellStyle name="Normal 3 2 3 4 7 4 4" xfId="21284"/>
    <cellStyle name="Normal 3 2 3 4 7 4 5" xfId="21285"/>
    <cellStyle name="Normal 3 2 3 4 7 5" xfId="21286"/>
    <cellStyle name="Normal 3 2 3 4 7 5 2" xfId="21287"/>
    <cellStyle name="Normal 3 2 3 4 7 5 2 2" xfId="21288"/>
    <cellStyle name="Normal 3 2 3 4 7 5 2 3" xfId="21289"/>
    <cellStyle name="Normal 3 2 3 4 7 5 3" xfId="21290"/>
    <cellStyle name="Normal 3 2 3 4 7 5 3 2" xfId="21291"/>
    <cellStyle name="Normal 3 2 3 4 7 5 3 3" xfId="21292"/>
    <cellStyle name="Normal 3 2 3 4 7 5 4" xfId="21293"/>
    <cellStyle name="Normal 3 2 3 4 7 5 5" xfId="21294"/>
    <cellStyle name="Normal 3 2 3 4 7 6" xfId="21295"/>
    <cellStyle name="Normal 3 2 3 4 7 6 2" xfId="21296"/>
    <cellStyle name="Normal 3 2 3 4 7 6 3" xfId="21297"/>
    <cellStyle name="Normal 3 2 3 4 7 7" xfId="21298"/>
    <cellStyle name="Normal 3 2 3 4 7 7 2" xfId="21299"/>
    <cellStyle name="Normal 3 2 3 4 7 7 3" xfId="21300"/>
    <cellStyle name="Normal 3 2 3 4 7 8" xfId="21301"/>
    <cellStyle name="Normal 3 2 3 4 7 9" xfId="21302"/>
    <cellStyle name="Normal 3 2 3 4 8" xfId="21303"/>
    <cellStyle name="Normal 3 2 3 4 8 2" xfId="21304"/>
    <cellStyle name="Normal 3 2 3 4 8 2 2" xfId="21305"/>
    <cellStyle name="Normal 3 2 3 4 8 2 3" xfId="21306"/>
    <cellStyle name="Normal 3 2 3 4 8 3" xfId="21307"/>
    <cellStyle name="Normal 3 2 3 4 8 3 2" xfId="21308"/>
    <cellStyle name="Normal 3 2 3 4 8 3 3" xfId="21309"/>
    <cellStyle name="Normal 3 2 3 4 8 4" xfId="21310"/>
    <cellStyle name="Normal 3 2 3 4 8 5" xfId="21311"/>
    <cellStyle name="Normal 3 2 3 4 9" xfId="21312"/>
    <cellStyle name="Normal 3 2 3 4 9 2" xfId="21313"/>
    <cellStyle name="Normal 3 2 3 4 9 2 2" xfId="21314"/>
    <cellStyle name="Normal 3 2 3 4 9 2 3" xfId="21315"/>
    <cellStyle name="Normal 3 2 3 4 9 3" xfId="21316"/>
    <cellStyle name="Normal 3 2 3 4 9 3 2" xfId="21317"/>
    <cellStyle name="Normal 3 2 3 4 9 3 3" xfId="21318"/>
    <cellStyle name="Normal 3 2 3 4 9 4" xfId="21319"/>
    <cellStyle name="Normal 3 2 3 4 9 5" xfId="21320"/>
    <cellStyle name="Normal 3 2 3 5" xfId="21321"/>
    <cellStyle name="Normal 3 2 3 5 2" xfId="21322"/>
    <cellStyle name="Normal 3 2 3 5 2 2" xfId="21323"/>
    <cellStyle name="Normal 3 2 3 5 2 2 2" xfId="21324"/>
    <cellStyle name="Normal 3 2 3 5 2 2 3" xfId="21325"/>
    <cellStyle name="Normal 3 2 3 5 2 3" xfId="21326"/>
    <cellStyle name="Normal 3 2 3 5 2 3 2" xfId="21327"/>
    <cellStyle name="Normal 3 2 3 5 2 3 3" xfId="21328"/>
    <cellStyle name="Normal 3 2 3 5 2 4" xfId="21329"/>
    <cellStyle name="Normal 3 2 3 5 2 5" xfId="21330"/>
    <cellStyle name="Normal 3 2 3 5 3" xfId="21331"/>
    <cellStyle name="Normal 3 2 3 5 3 2" xfId="21332"/>
    <cellStyle name="Normal 3 2 3 5 3 2 2" xfId="21333"/>
    <cellStyle name="Normal 3 2 3 5 3 2 3" xfId="21334"/>
    <cellStyle name="Normal 3 2 3 5 3 3" xfId="21335"/>
    <cellStyle name="Normal 3 2 3 5 3 3 2" xfId="21336"/>
    <cellStyle name="Normal 3 2 3 5 3 3 3" xfId="21337"/>
    <cellStyle name="Normal 3 2 3 5 3 4" xfId="21338"/>
    <cellStyle name="Normal 3 2 3 5 3 5" xfId="21339"/>
    <cellStyle name="Normal 3 2 3 5 4" xfId="21340"/>
    <cellStyle name="Normal 3 2 3 5 4 2" xfId="21341"/>
    <cellStyle name="Normal 3 2 3 5 4 2 2" xfId="21342"/>
    <cellStyle name="Normal 3 2 3 5 4 2 3" xfId="21343"/>
    <cellStyle name="Normal 3 2 3 5 4 3" xfId="21344"/>
    <cellStyle name="Normal 3 2 3 5 4 3 2" xfId="21345"/>
    <cellStyle name="Normal 3 2 3 5 4 3 3" xfId="21346"/>
    <cellStyle name="Normal 3 2 3 5 4 4" xfId="21347"/>
    <cellStyle name="Normal 3 2 3 5 4 5" xfId="21348"/>
    <cellStyle name="Normal 3 2 3 5 5" xfId="21349"/>
    <cellStyle name="Normal 3 2 3 5 5 2" xfId="21350"/>
    <cellStyle name="Normal 3 2 3 5 5 2 2" xfId="21351"/>
    <cellStyle name="Normal 3 2 3 5 5 2 3" xfId="21352"/>
    <cellStyle name="Normal 3 2 3 5 5 3" xfId="21353"/>
    <cellStyle name="Normal 3 2 3 5 5 3 2" xfId="21354"/>
    <cellStyle name="Normal 3 2 3 5 5 3 3" xfId="21355"/>
    <cellStyle name="Normal 3 2 3 5 5 4" xfId="21356"/>
    <cellStyle name="Normal 3 2 3 5 5 5" xfId="21357"/>
    <cellStyle name="Normal 3 2 3 5 6" xfId="21358"/>
    <cellStyle name="Normal 3 2 3 5 6 2" xfId="21359"/>
    <cellStyle name="Normal 3 2 3 5 6 3" xfId="21360"/>
    <cellStyle name="Normal 3 2 3 5 7" xfId="21361"/>
    <cellStyle name="Normal 3 2 3 5 7 2" xfId="21362"/>
    <cellStyle name="Normal 3 2 3 5 7 3" xfId="21363"/>
    <cellStyle name="Normal 3 2 3 5 8" xfId="21364"/>
    <cellStyle name="Normal 3 2 3 5 9" xfId="21365"/>
    <cellStyle name="Normal 3 2 3 6" xfId="21366"/>
    <cellStyle name="Normal 3 2 3 6 2" xfId="21367"/>
    <cellStyle name="Normal 3 2 3 6 2 2" xfId="21368"/>
    <cellStyle name="Normal 3 2 3 6 2 2 2" xfId="21369"/>
    <cellStyle name="Normal 3 2 3 6 2 2 3" xfId="21370"/>
    <cellStyle name="Normal 3 2 3 6 2 3" xfId="21371"/>
    <cellStyle name="Normal 3 2 3 6 2 3 2" xfId="21372"/>
    <cellStyle name="Normal 3 2 3 6 2 3 3" xfId="21373"/>
    <cellStyle name="Normal 3 2 3 6 2 4" xfId="21374"/>
    <cellStyle name="Normal 3 2 3 6 2 5" xfId="21375"/>
    <cellStyle name="Normal 3 2 3 6 3" xfId="21376"/>
    <cellStyle name="Normal 3 2 3 6 3 2" xfId="21377"/>
    <cellStyle name="Normal 3 2 3 6 3 2 2" xfId="21378"/>
    <cellStyle name="Normal 3 2 3 6 3 2 3" xfId="21379"/>
    <cellStyle name="Normal 3 2 3 6 3 3" xfId="21380"/>
    <cellStyle name="Normal 3 2 3 6 3 3 2" xfId="21381"/>
    <cellStyle name="Normal 3 2 3 6 3 3 3" xfId="21382"/>
    <cellStyle name="Normal 3 2 3 6 3 4" xfId="21383"/>
    <cellStyle name="Normal 3 2 3 6 3 5" xfId="21384"/>
    <cellStyle name="Normal 3 2 3 6 4" xfId="21385"/>
    <cellStyle name="Normal 3 2 3 6 4 2" xfId="21386"/>
    <cellStyle name="Normal 3 2 3 6 4 2 2" xfId="21387"/>
    <cellStyle name="Normal 3 2 3 6 4 2 3" xfId="21388"/>
    <cellStyle name="Normal 3 2 3 6 4 3" xfId="21389"/>
    <cellStyle name="Normal 3 2 3 6 4 3 2" xfId="21390"/>
    <cellStyle name="Normal 3 2 3 6 4 3 3" xfId="21391"/>
    <cellStyle name="Normal 3 2 3 6 4 4" xfId="21392"/>
    <cellStyle name="Normal 3 2 3 6 4 5" xfId="21393"/>
    <cellStyle name="Normal 3 2 3 6 5" xfId="21394"/>
    <cellStyle name="Normal 3 2 3 6 5 2" xfId="21395"/>
    <cellStyle name="Normal 3 2 3 6 5 2 2" xfId="21396"/>
    <cellStyle name="Normal 3 2 3 6 5 2 3" xfId="21397"/>
    <cellStyle name="Normal 3 2 3 6 5 3" xfId="21398"/>
    <cellStyle name="Normal 3 2 3 6 5 3 2" xfId="21399"/>
    <cellStyle name="Normal 3 2 3 6 5 3 3" xfId="21400"/>
    <cellStyle name="Normal 3 2 3 6 5 4" xfId="21401"/>
    <cellStyle name="Normal 3 2 3 6 5 5" xfId="21402"/>
    <cellStyle name="Normal 3 2 3 6 6" xfId="21403"/>
    <cellStyle name="Normal 3 2 3 6 6 2" xfId="21404"/>
    <cellStyle name="Normal 3 2 3 6 6 3" xfId="21405"/>
    <cellStyle name="Normal 3 2 3 6 7" xfId="21406"/>
    <cellStyle name="Normal 3 2 3 6 7 2" xfId="21407"/>
    <cellStyle name="Normal 3 2 3 6 7 3" xfId="21408"/>
    <cellStyle name="Normal 3 2 3 6 8" xfId="21409"/>
    <cellStyle name="Normal 3 2 3 6 9" xfId="21410"/>
    <cellStyle name="Normal 3 2 3 7" xfId="21411"/>
    <cellStyle name="Normal 3 2 3 7 2" xfId="21412"/>
    <cellStyle name="Normal 3 2 3 7 2 2" xfId="21413"/>
    <cellStyle name="Normal 3 2 3 7 2 2 2" xfId="21414"/>
    <cellStyle name="Normal 3 2 3 7 2 2 3" xfId="21415"/>
    <cellStyle name="Normal 3 2 3 7 2 3" xfId="21416"/>
    <cellStyle name="Normal 3 2 3 7 2 3 2" xfId="21417"/>
    <cellStyle name="Normal 3 2 3 7 2 3 3" xfId="21418"/>
    <cellStyle name="Normal 3 2 3 7 2 4" xfId="21419"/>
    <cellStyle name="Normal 3 2 3 7 2 5" xfId="21420"/>
    <cellStyle name="Normal 3 2 3 7 3" xfId="21421"/>
    <cellStyle name="Normal 3 2 3 7 3 2" xfId="21422"/>
    <cellStyle name="Normal 3 2 3 7 3 2 2" xfId="21423"/>
    <cellStyle name="Normal 3 2 3 7 3 2 3" xfId="21424"/>
    <cellStyle name="Normal 3 2 3 7 3 3" xfId="21425"/>
    <cellStyle name="Normal 3 2 3 7 3 3 2" xfId="21426"/>
    <cellStyle name="Normal 3 2 3 7 3 3 3" xfId="21427"/>
    <cellStyle name="Normal 3 2 3 7 3 4" xfId="21428"/>
    <cellStyle name="Normal 3 2 3 7 3 5" xfId="21429"/>
    <cellStyle name="Normal 3 2 3 7 4" xfId="21430"/>
    <cellStyle name="Normal 3 2 3 7 4 2" xfId="21431"/>
    <cellStyle name="Normal 3 2 3 7 4 2 2" xfId="21432"/>
    <cellStyle name="Normal 3 2 3 7 4 2 3" xfId="21433"/>
    <cellStyle name="Normal 3 2 3 7 4 3" xfId="21434"/>
    <cellStyle name="Normal 3 2 3 7 4 3 2" xfId="21435"/>
    <cellStyle name="Normal 3 2 3 7 4 3 3" xfId="21436"/>
    <cellStyle name="Normal 3 2 3 7 4 4" xfId="21437"/>
    <cellStyle name="Normal 3 2 3 7 4 5" xfId="21438"/>
    <cellStyle name="Normal 3 2 3 7 5" xfId="21439"/>
    <cellStyle name="Normal 3 2 3 7 5 2" xfId="21440"/>
    <cellStyle name="Normal 3 2 3 7 5 2 2" xfId="21441"/>
    <cellStyle name="Normal 3 2 3 7 5 2 3" xfId="21442"/>
    <cellStyle name="Normal 3 2 3 7 5 3" xfId="21443"/>
    <cellStyle name="Normal 3 2 3 7 5 3 2" xfId="21444"/>
    <cellStyle name="Normal 3 2 3 7 5 3 3" xfId="21445"/>
    <cellStyle name="Normal 3 2 3 7 5 4" xfId="21446"/>
    <cellStyle name="Normal 3 2 3 7 5 5" xfId="21447"/>
    <cellStyle name="Normal 3 2 3 7 6" xfId="21448"/>
    <cellStyle name="Normal 3 2 3 7 6 2" xfId="21449"/>
    <cellStyle name="Normal 3 2 3 7 6 3" xfId="21450"/>
    <cellStyle name="Normal 3 2 3 7 7" xfId="21451"/>
    <cellStyle name="Normal 3 2 3 7 7 2" xfId="21452"/>
    <cellStyle name="Normal 3 2 3 7 7 3" xfId="21453"/>
    <cellStyle name="Normal 3 2 3 7 8" xfId="21454"/>
    <cellStyle name="Normal 3 2 3 7 9" xfId="21455"/>
    <cellStyle name="Normal 3 2 3 8" xfId="21456"/>
    <cellStyle name="Normal 3 2 3 8 2" xfId="21457"/>
    <cellStyle name="Normal 3 2 3 8 2 2" xfId="21458"/>
    <cellStyle name="Normal 3 2 3 8 2 2 2" xfId="21459"/>
    <cellStyle name="Normal 3 2 3 8 2 2 3" xfId="21460"/>
    <cellStyle name="Normal 3 2 3 8 2 3" xfId="21461"/>
    <cellStyle name="Normal 3 2 3 8 2 3 2" xfId="21462"/>
    <cellStyle name="Normal 3 2 3 8 2 3 3" xfId="21463"/>
    <cellStyle name="Normal 3 2 3 8 2 4" xfId="21464"/>
    <cellStyle name="Normal 3 2 3 8 2 5" xfId="21465"/>
    <cellStyle name="Normal 3 2 3 8 3" xfId="21466"/>
    <cellStyle name="Normal 3 2 3 8 3 2" xfId="21467"/>
    <cellStyle name="Normal 3 2 3 8 3 2 2" xfId="21468"/>
    <cellStyle name="Normal 3 2 3 8 3 2 3" xfId="21469"/>
    <cellStyle name="Normal 3 2 3 8 3 3" xfId="21470"/>
    <cellStyle name="Normal 3 2 3 8 3 3 2" xfId="21471"/>
    <cellStyle name="Normal 3 2 3 8 3 3 3" xfId="21472"/>
    <cellStyle name="Normal 3 2 3 8 3 4" xfId="21473"/>
    <cellStyle name="Normal 3 2 3 8 3 5" xfId="21474"/>
    <cellStyle name="Normal 3 2 3 8 4" xfId="21475"/>
    <cellStyle name="Normal 3 2 3 8 4 2" xfId="21476"/>
    <cellStyle name="Normal 3 2 3 8 4 2 2" xfId="21477"/>
    <cellStyle name="Normal 3 2 3 8 4 2 3" xfId="21478"/>
    <cellStyle name="Normal 3 2 3 8 4 3" xfId="21479"/>
    <cellStyle name="Normal 3 2 3 8 4 3 2" xfId="21480"/>
    <cellStyle name="Normal 3 2 3 8 4 3 3" xfId="21481"/>
    <cellStyle name="Normal 3 2 3 8 4 4" xfId="21482"/>
    <cellStyle name="Normal 3 2 3 8 4 5" xfId="21483"/>
    <cellStyle name="Normal 3 2 3 8 5" xfId="21484"/>
    <cellStyle name="Normal 3 2 3 8 5 2" xfId="21485"/>
    <cellStyle name="Normal 3 2 3 8 5 2 2" xfId="21486"/>
    <cellStyle name="Normal 3 2 3 8 5 2 3" xfId="21487"/>
    <cellStyle name="Normal 3 2 3 8 5 3" xfId="21488"/>
    <cellStyle name="Normal 3 2 3 8 5 3 2" xfId="21489"/>
    <cellStyle name="Normal 3 2 3 8 5 3 3" xfId="21490"/>
    <cellStyle name="Normal 3 2 3 8 5 4" xfId="21491"/>
    <cellStyle name="Normal 3 2 3 8 5 5" xfId="21492"/>
    <cellStyle name="Normal 3 2 3 8 6" xfId="21493"/>
    <cellStyle name="Normal 3 2 3 8 6 2" xfId="21494"/>
    <cellStyle name="Normal 3 2 3 8 6 3" xfId="21495"/>
    <cellStyle name="Normal 3 2 3 8 7" xfId="21496"/>
    <cellStyle name="Normal 3 2 3 8 7 2" xfId="21497"/>
    <cellStyle name="Normal 3 2 3 8 7 3" xfId="21498"/>
    <cellStyle name="Normal 3 2 3 8 8" xfId="21499"/>
    <cellStyle name="Normal 3 2 3 8 9" xfId="21500"/>
    <cellStyle name="Normal 3 2 3 9" xfId="21501"/>
    <cellStyle name="Normal 3 2 3 9 2" xfId="21502"/>
    <cellStyle name="Normal 3 2 3 9 2 2" xfId="21503"/>
    <cellStyle name="Normal 3 2 3 9 2 2 2" xfId="21504"/>
    <cellStyle name="Normal 3 2 3 9 2 2 3" xfId="21505"/>
    <cellStyle name="Normal 3 2 3 9 2 3" xfId="21506"/>
    <cellStyle name="Normal 3 2 3 9 2 3 2" xfId="21507"/>
    <cellStyle name="Normal 3 2 3 9 2 3 3" xfId="21508"/>
    <cellStyle name="Normal 3 2 3 9 2 4" xfId="21509"/>
    <cellStyle name="Normal 3 2 3 9 2 5" xfId="21510"/>
    <cellStyle name="Normal 3 2 3 9 3" xfId="21511"/>
    <cellStyle name="Normal 3 2 3 9 3 2" xfId="21512"/>
    <cellStyle name="Normal 3 2 3 9 3 2 2" xfId="21513"/>
    <cellStyle name="Normal 3 2 3 9 3 2 3" xfId="21514"/>
    <cellStyle name="Normal 3 2 3 9 3 3" xfId="21515"/>
    <cellStyle name="Normal 3 2 3 9 3 3 2" xfId="21516"/>
    <cellStyle name="Normal 3 2 3 9 3 3 3" xfId="21517"/>
    <cellStyle name="Normal 3 2 3 9 3 4" xfId="21518"/>
    <cellStyle name="Normal 3 2 3 9 3 5" xfId="21519"/>
    <cellStyle name="Normal 3 2 3 9 4" xfId="21520"/>
    <cellStyle name="Normal 3 2 3 9 4 2" xfId="21521"/>
    <cellStyle name="Normal 3 2 3 9 4 2 2" xfId="21522"/>
    <cellStyle name="Normal 3 2 3 9 4 2 3" xfId="21523"/>
    <cellStyle name="Normal 3 2 3 9 4 3" xfId="21524"/>
    <cellStyle name="Normal 3 2 3 9 4 3 2" xfId="21525"/>
    <cellStyle name="Normal 3 2 3 9 4 3 3" xfId="21526"/>
    <cellStyle name="Normal 3 2 3 9 4 4" xfId="21527"/>
    <cellStyle name="Normal 3 2 3 9 4 5" xfId="21528"/>
    <cellStyle name="Normal 3 2 3 9 5" xfId="21529"/>
    <cellStyle name="Normal 3 2 3 9 5 2" xfId="21530"/>
    <cellStyle name="Normal 3 2 3 9 5 2 2" xfId="21531"/>
    <cellStyle name="Normal 3 2 3 9 5 2 3" xfId="21532"/>
    <cellStyle name="Normal 3 2 3 9 5 3" xfId="21533"/>
    <cellStyle name="Normal 3 2 3 9 5 3 2" xfId="21534"/>
    <cellStyle name="Normal 3 2 3 9 5 3 3" xfId="21535"/>
    <cellStyle name="Normal 3 2 3 9 5 4" xfId="21536"/>
    <cellStyle name="Normal 3 2 3 9 5 5" xfId="21537"/>
    <cellStyle name="Normal 3 2 3 9 6" xfId="21538"/>
    <cellStyle name="Normal 3 2 3 9 6 2" xfId="21539"/>
    <cellStyle name="Normal 3 2 3 9 6 3" xfId="21540"/>
    <cellStyle name="Normal 3 2 3 9 7" xfId="21541"/>
    <cellStyle name="Normal 3 2 3 9 7 2" xfId="21542"/>
    <cellStyle name="Normal 3 2 3 9 7 3" xfId="21543"/>
    <cellStyle name="Normal 3 2 3 9 8" xfId="21544"/>
    <cellStyle name="Normal 3 2 3 9 9" xfId="21545"/>
    <cellStyle name="Normal 3 2 4" xfId="21546"/>
    <cellStyle name="Normal 3 2 4 10" xfId="21547"/>
    <cellStyle name="Normal 3 2 4 10 2" xfId="21548"/>
    <cellStyle name="Normal 3 2 4 10 2 2" xfId="21549"/>
    <cellStyle name="Normal 3 2 4 10 2 2 2" xfId="21550"/>
    <cellStyle name="Normal 3 2 4 10 2 2 3" xfId="21551"/>
    <cellStyle name="Normal 3 2 4 10 2 3" xfId="21552"/>
    <cellStyle name="Normal 3 2 4 10 2 3 2" xfId="21553"/>
    <cellStyle name="Normal 3 2 4 10 2 3 3" xfId="21554"/>
    <cellStyle name="Normal 3 2 4 10 2 4" xfId="21555"/>
    <cellStyle name="Normal 3 2 4 10 2 5" xfId="21556"/>
    <cellStyle name="Normal 3 2 4 10 3" xfId="21557"/>
    <cellStyle name="Normal 3 2 4 10 3 2" xfId="21558"/>
    <cellStyle name="Normal 3 2 4 10 3 2 2" xfId="21559"/>
    <cellStyle name="Normal 3 2 4 10 3 2 3" xfId="21560"/>
    <cellStyle name="Normal 3 2 4 10 3 3" xfId="21561"/>
    <cellStyle name="Normal 3 2 4 10 3 3 2" xfId="21562"/>
    <cellStyle name="Normal 3 2 4 10 3 3 3" xfId="21563"/>
    <cellStyle name="Normal 3 2 4 10 3 4" xfId="21564"/>
    <cellStyle name="Normal 3 2 4 10 3 5" xfId="21565"/>
    <cellStyle name="Normal 3 2 4 10 4" xfId="21566"/>
    <cellStyle name="Normal 3 2 4 10 4 2" xfId="21567"/>
    <cellStyle name="Normal 3 2 4 10 4 2 2" xfId="21568"/>
    <cellStyle name="Normal 3 2 4 10 4 2 3" xfId="21569"/>
    <cellStyle name="Normal 3 2 4 10 4 3" xfId="21570"/>
    <cellStyle name="Normal 3 2 4 10 4 3 2" xfId="21571"/>
    <cellStyle name="Normal 3 2 4 10 4 3 3" xfId="21572"/>
    <cellStyle name="Normal 3 2 4 10 4 4" xfId="21573"/>
    <cellStyle name="Normal 3 2 4 10 4 5" xfId="21574"/>
    <cellStyle name="Normal 3 2 4 10 5" xfId="21575"/>
    <cellStyle name="Normal 3 2 4 10 5 2" xfId="21576"/>
    <cellStyle name="Normal 3 2 4 10 5 2 2" xfId="21577"/>
    <cellStyle name="Normal 3 2 4 10 5 2 3" xfId="21578"/>
    <cellStyle name="Normal 3 2 4 10 5 3" xfId="21579"/>
    <cellStyle name="Normal 3 2 4 10 5 3 2" xfId="21580"/>
    <cellStyle name="Normal 3 2 4 10 5 3 3" xfId="21581"/>
    <cellStyle name="Normal 3 2 4 10 5 4" xfId="21582"/>
    <cellStyle name="Normal 3 2 4 10 5 5" xfId="21583"/>
    <cellStyle name="Normal 3 2 4 10 6" xfId="21584"/>
    <cellStyle name="Normal 3 2 4 10 6 2" xfId="21585"/>
    <cellStyle name="Normal 3 2 4 10 6 3" xfId="21586"/>
    <cellStyle name="Normal 3 2 4 10 7" xfId="21587"/>
    <cellStyle name="Normal 3 2 4 10 7 2" xfId="21588"/>
    <cellStyle name="Normal 3 2 4 10 7 3" xfId="21589"/>
    <cellStyle name="Normal 3 2 4 10 8" xfId="21590"/>
    <cellStyle name="Normal 3 2 4 10 9" xfId="21591"/>
    <cellStyle name="Normal 3 2 4 11" xfId="21592"/>
    <cellStyle name="Normal 3 2 4 11 2" xfId="21593"/>
    <cellStyle name="Normal 3 2 4 11 2 2" xfId="21594"/>
    <cellStyle name="Normal 3 2 4 11 2 3" xfId="21595"/>
    <cellStyle name="Normal 3 2 4 11 3" xfId="21596"/>
    <cellStyle name="Normal 3 2 4 11 3 2" xfId="21597"/>
    <cellStyle name="Normal 3 2 4 11 3 3" xfId="21598"/>
    <cellStyle name="Normal 3 2 4 11 4" xfId="21599"/>
    <cellStyle name="Normal 3 2 4 11 5" xfId="21600"/>
    <cellStyle name="Normal 3 2 4 12" xfId="21601"/>
    <cellStyle name="Normal 3 2 4 12 2" xfId="21602"/>
    <cellStyle name="Normal 3 2 4 12 2 2" xfId="21603"/>
    <cellStyle name="Normal 3 2 4 12 2 3" xfId="21604"/>
    <cellStyle name="Normal 3 2 4 12 3" xfId="21605"/>
    <cellStyle name="Normal 3 2 4 12 3 2" xfId="21606"/>
    <cellStyle name="Normal 3 2 4 12 3 3" xfId="21607"/>
    <cellStyle name="Normal 3 2 4 12 4" xfId="21608"/>
    <cellStyle name="Normal 3 2 4 12 5" xfId="21609"/>
    <cellStyle name="Normal 3 2 4 13" xfId="21610"/>
    <cellStyle name="Normal 3 2 4 13 2" xfId="21611"/>
    <cellStyle name="Normal 3 2 4 13 2 2" xfId="21612"/>
    <cellStyle name="Normal 3 2 4 13 2 3" xfId="21613"/>
    <cellStyle name="Normal 3 2 4 13 3" xfId="21614"/>
    <cellStyle name="Normal 3 2 4 13 3 2" xfId="21615"/>
    <cellStyle name="Normal 3 2 4 13 3 3" xfId="21616"/>
    <cellStyle name="Normal 3 2 4 13 4" xfId="21617"/>
    <cellStyle name="Normal 3 2 4 13 5" xfId="21618"/>
    <cellStyle name="Normal 3 2 4 14" xfId="21619"/>
    <cellStyle name="Normal 3 2 4 14 2" xfId="21620"/>
    <cellStyle name="Normal 3 2 4 14 2 2" xfId="21621"/>
    <cellStyle name="Normal 3 2 4 14 2 3" xfId="21622"/>
    <cellStyle name="Normal 3 2 4 14 3" xfId="21623"/>
    <cellStyle name="Normal 3 2 4 14 3 2" xfId="21624"/>
    <cellStyle name="Normal 3 2 4 14 3 3" xfId="21625"/>
    <cellStyle name="Normal 3 2 4 14 4" xfId="21626"/>
    <cellStyle name="Normal 3 2 4 14 5" xfId="21627"/>
    <cellStyle name="Normal 3 2 4 15" xfId="21628"/>
    <cellStyle name="Normal 3 2 4 15 2" xfId="21629"/>
    <cellStyle name="Normal 3 2 4 15 3" xfId="21630"/>
    <cellStyle name="Normal 3 2 4 16" xfId="21631"/>
    <cellStyle name="Normal 3 2 4 16 2" xfId="21632"/>
    <cellStyle name="Normal 3 2 4 16 3" xfId="21633"/>
    <cellStyle name="Normal 3 2 4 17" xfId="21634"/>
    <cellStyle name="Normal 3 2 4 17 2" xfId="21635"/>
    <cellStyle name="Normal 3 2 4 17 3" xfId="21636"/>
    <cellStyle name="Normal 3 2 4 18" xfId="21637"/>
    <cellStyle name="Normal 3 2 4 19" xfId="21638"/>
    <cellStyle name="Normal 3 2 4 2" xfId="21639"/>
    <cellStyle name="Normal 3 2 4 2 10" xfId="21640"/>
    <cellStyle name="Normal 3 2 4 2 10 2" xfId="21641"/>
    <cellStyle name="Normal 3 2 4 2 10 2 2" xfId="21642"/>
    <cellStyle name="Normal 3 2 4 2 10 2 3" xfId="21643"/>
    <cellStyle name="Normal 3 2 4 2 10 3" xfId="21644"/>
    <cellStyle name="Normal 3 2 4 2 10 3 2" xfId="21645"/>
    <cellStyle name="Normal 3 2 4 2 10 3 3" xfId="21646"/>
    <cellStyle name="Normal 3 2 4 2 10 4" xfId="21647"/>
    <cellStyle name="Normal 3 2 4 2 10 5" xfId="21648"/>
    <cellStyle name="Normal 3 2 4 2 11" xfId="21649"/>
    <cellStyle name="Normal 3 2 4 2 11 2" xfId="21650"/>
    <cellStyle name="Normal 3 2 4 2 11 2 2" xfId="21651"/>
    <cellStyle name="Normal 3 2 4 2 11 2 3" xfId="21652"/>
    <cellStyle name="Normal 3 2 4 2 11 3" xfId="21653"/>
    <cellStyle name="Normal 3 2 4 2 11 3 2" xfId="21654"/>
    <cellStyle name="Normal 3 2 4 2 11 3 3" xfId="21655"/>
    <cellStyle name="Normal 3 2 4 2 11 4" xfId="21656"/>
    <cellStyle name="Normal 3 2 4 2 11 5" xfId="21657"/>
    <cellStyle name="Normal 3 2 4 2 12" xfId="21658"/>
    <cellStyle name="Normal 3 2 4 2 12 2" xfId="21659"/>
    <cellStyle name="Normal 3 2 4 2 12 3" xfId="21660"/>
    <cellStyle name="Normal 3 2 4 2 13" xfId="21661"/>
    <cellStyle name="Normal 3 2 4 2 13 2" xfId="21662"/>
    <cellStyle name="Normal 3 2 4 2 13 3" xfId="21663"/>
    <cellStyle name="Normal 3 2 4 2 14" xfId="21664"/>
    <cellStyle name="Normal 3 2 4 2 14 2" xfId="21665"/>
    <cellStyle name="Normal 3 2 4 2 14 3" xfId="21666"/>
    <cellStyle name="Normal 3 2 4 2 15" xfId="21667"/>
    <cellStyle name="Normal 3 2 4 2 16" xfId="21668"/>
    <cellStyle name="Normal 3 2 4 2 2" xfId="21669"/>
    <cellStyle name="Normal 3 2 4 2 2 2" xfId="21670"/>
    <cellStyle name="Normal 3 2 4 2 2 2 2" xfId="21671"/>
    <cellStyle name="Normal 3 2 4 2 2 2 2 2" xfId="21672"/>
    <cellStyle name="Normal 3 2 4 2 2 2 2 3" xfId="21673"/>
    <cellStyle name="Normal 3 2 4 2 2 2 3" xfId="21674"/>
    <cellStyle name="Normal 3 2 4 2 2 2 3 2" xfId="21675"/>
    <cellStyle name="Normal 3 2 4 2 2 2 3 3" xfId="21676"/>
    <cellStyle name="Normal 3 2 4 2 2 2 4" xfId="21677"/>
    <cellStyle name="Normal 3 2 4 2 2 2 5" xfId="21678"/>
    <cellStyle name="Normal 3 2 4 2 2 3" xfId="21679"/>
    <cellStyle name="Normal 3 2 4 2 2 3 2" xfId="21680"/>
    <cellStyle name="Normal 3 2 4 2 2 3 2 2" xfId="21681"/>
    <cellStyle name="Normal 3 2 4 2 2 3 2 3" xfId="21682"/>
    <cellStyle name="Normal 3 2 4 2 2 3 3" xfId="21683"/>
    <cellStyle name="Normal 3 2 4 2 2 3 3 2" xfId="21684"/>
    <cellStyle name="Normal 3 2 4 2 2 3 3 3" xfId="21685"/>
    <cellStyle name="Normal 3 2 4 2 2 3 4" xfId="21686"/>
    <cellStyle name="Normal 3 2 4 2 2 3 5" xfId="21687"/>
    <cellStyle name="Normal 3 2 4 2 2 4" xfId="21688"/>
    <cellStyle name="Normal 3 2 4 2 2 4 2" xfId="21689"/>
    <cellStyle name="Normal 3 2 4 2 2 4 2 2" xfId="21690"/>
    <cellStyle name="Normal 3 2 4 2 2 4 2 3" xfId="21691"/>
    <cellStyle name="Normal 3 2 4 2 2 4 3" xfId="21692"/>
    <cellStyle name="Normal 3 2 4 2 2 4 3 2" xfId="21693"/>
    <cellStyle name="Normal 3 2 4 2 2 4 3 3" xfId="21694"/>
    <cellStyle name="Normal 3 2 4 2 2 4 4" xfId="21695"/>
    <cellStyle name="Normal 3 2 4 2 2 4 5" xfId="21696"/>
    <cellStyle name="Normal 3 2 4 2 2 5" xfId="21697"/>
    <cellStyle name="Normal 3 2 4 2 2 5 2" xfId="21698"/>
    <cellStyle name="Normal 3 2 4 2 2 5 2 2" xfId="21699"/>
    <cellStyle name="Normal 3 2 4 2 2 5 2 3" xfId="21700"/>
    <cellStyle name="Normal 3 2 4 2 2 5 3" xfId="21701"/>
    <cellStyle name="Normal 3 2 4 2 2 5 3 2" xfId="21702"/>
    <cellStyle name="Normal 3 2 4 2 2 5 3 3" xfId="21703"/>
    <cellStyle name="Normal 3 2 4 2 2 5 4" xfId="21704"/>
    <cellStyle name="Normal 3 2 4 2 2 5 5" xfId="21705"/>
    <cellStyle name="Normal 3 2 4 2 2 6" xfId="21706"/>
    <cellStyle name="Normal 3 2 4 2 2 6 2" xfId="21707"/>
    <cellStyle name="Normal 3 2 4 2 2 6 3" xfId="21708"/>
    <cellStyle name="Normal 3 2 4 2 2 7" xfId="21709"/>
    <cellStyle name="Normal 3 2 4 2 2 7 2" xfId="21710"/>
    <cellStyle name="Normal 3 2 4 2 2 7 3" xfId="21711"/>
    <cellStyle name="Normal 3 2 4 2 2 8" xfId="21712"/>
    <cellStyle name="Normal 3 2 4 2 2 9" xfId="21713"/>
    <cellStyle name="Normal 3 2 4 2 3" xfId="21714"/>
    <cellStyle name="Normal 3 2 4 2 3 2" xfId="21715"/>
    <cellStyle name="Normal 3 2 4 2 3 2 2" xfId="21716"/>
    <cellStyle name="Normal 3 2 4 2 3 2 2 2" xfId="21717"/>
    <cellStyle name="Normal 3 2 4 2 3 2 2 3" xfId="21718"/>
    <cellStyle name="Normal 3 2 4 2 3 2 3" xfId="21719"/>
    <cellStyle name="Normal 3 2 4 2 3 2 3 2" xfId="21720"/>
    <cellStyle name="Normal 3 2 4 2 3 2 3 3" xfId="21721"/>
    <cellStyle name="Normal 3 2 4 2 3 2 4" xfId="21722"/>
    <cellStyle name="Normal 3 2 4 2 3 2 5" xfId="21723"/>
    <cellStyle name="Normal 3 2 4 2 3 3" xfId="21724"/>
    <cellStyle name="Normal 3 2 4 2 3 3 2" xfId="21725"/>
    <cellStyle name="Normal 3 2 4 2 3 3 2 2" xfId="21726"/>
    <cellStyle name="Normal 3 2 4 2 3 3 2 3" xfId="21727"/>
    <cellStyle name="Normal 3 2 4 2 3 3 3" xfId="21728"/>
    <cellStyle name="Normal 3 2 4 2 3 3 3 2" xfId="21729"/>
    <cellStyle name="Normal 3 2 4 2 3 3 3 3" xfId="21730"/>
    <cellStyle name="Normal 3 2 4 2 3 3 4" xfId="21731"/>
    <cellStyle name="Normal 3 2 4 2 3 3 5" xfId="21732"/>
    <cellStyle name="Normal 3 2 4 2 3 4" xfId="21733"/>
    <cellStyle name="Normal 3 2 4 2 3 4 2" xfId="21734"/>
    <cellStyle name="Normal 3 2 4 2 3 4 2 2" xfId="21735"/>
    <cellStyle name="Normal 3 2 4 2 3 4 2 3" xfId="21736"/>
    <cellStyle name="Normal 3 2 4 2 3 4 3" xfId="21737"/>
    <cellStyle name="Normal 3 2 4 2 3 4 3 2" xfId="21738"/>
    <cellStyle name="Normal 3 2 4 2 3 4 3 3" xfId="21739"/>
    <cellStyle name="Normal 3 2 4 2 3 4 4" xfId="21740"/>
    <cellStyle name="Normal 3 2 4 2 3 4 5" xfId="21741"/>
    <cellStyle name="Normal 3 2 4 2 3 5" xfId="21742"/>
    <cellStyle name="Normal 3 2 4 2 3 5 2" xfId="21743"/>
    <cellStyle name="Normal 3 2 4 2 3 5 2 2" xfId="21744"/>
    <cellStyle name="Normal 3 2 4 2 3 5 2 3" xfId="21745"/>
    <cellStyle name="Normal 3 2 4 2 3 5 3" xfId="21746"/>
    <cellStyle name="Normal 3 2 4 2 3 5 3 2" xfId="21747"/>
    <cellStyle name="Normal 3 2 4 2 3 5 3 3" xfId="21748"/>
    <cellStyle name="Normal 3 2 4 2 3 5 4" xfId="21749"/>
    <cellStyle name="Normal 3 2 4 2 3 5 5" xfId="21750"/>
    <cellStyle name="Normal 3 2 4 2 3 6" xfId="21751"/>
    <cellStyle name="Normal 3 2 4 2 3 6 2" xfId="21752"/>
    <cellStyle name="Normal 3 2 4 2 3 6 3" xfId="21753"/>
    <cellStyle name="Normal 3 2 4 2 3 7" xfId="21754"/>
    <cellStyle name="Normal 3 2 4 2 3 7 2" xfId="21755"/>
    <cellStyle name="Normal 3 2 4 2 3 7 3" xfId="21756"/>
    <cellStyle name="Normal 3 2 4 2 3 8" xfId="21757"/>
    <cellStyle name="Normal 3 2 4 2 3 9" xfId="21758"/>
    <cellStyle name="Normal 3 2 4 2 4" xfId="21759"/>
    <cellStyle name="Normal 3 2 4 2 4 2" xfId="21760"/>
    <cellStyle name="Normal 3 2 4 2 4 2 2" xfId="21761"/>
    <cellStyle name="Normal 3 2 4 2 4 2 2 2" xfId="21762"/>
    <cellStyle name="Normal 3 2 4 2 4 2 2 3" xfId="21763"/>
    <cellStyle name="Normal 3 2 4 2 4 2 3" xfId="21764"/>
    <cellStyle name="Normal 3 2 4 2 4 2 3 2" xfId="21765"/>
    <cellStyle name="Normal 3 2 4 2 4 2 3 3" xfId="21766"/>
    <cellStyle name="Normal 3 2 4 2 4 2 4" xfId="21767"/>
    <cellStyle name="Normal 3 2 4 2 4 2 5" xfId="21768"/>
    <cellStyle name="Normal 3 2 4 2 4 3" xfId="21769"/>
    <cellStyle name="Normal 3 2 4 2 4 3 2" xfId="21770"/>
    <cellStyle name="Normal 3 2 4 2 4 3 2 2" xfId="21771"/>
    <cellStyle name="Normal 3 2 4 2 4 3 2 3" xfId="21772"/>
    <cellStyle name="Normal 3 2 4 2 4 3 3" xfId="21773"/>
    <cellStyle name="Normal 3 2 4 2 4 3 3 2" xfId="21774"/>
    <cellStyle name="Normal 3 2 4 2 4 3 3 3" xfId="21775"/>
    <cellStyle name="Normal 3 2 4 2 4 3 4" xfId="21776"/>
    <cellStyle name="Normal 3 2 4 2 4 3 5" xfId="21777"/>
    <cellStyle name="Normal 3 2 4 2 4 4" xfId="21778"/>
    <cellStyle name="Normal 3 2 4 2 4 4 2" xfId="21779"/>
    <cellStyle name="Normal 3 2 4 2 4 4 2 2" xfId="21780"/>
    <cellStyle name="Normal 3 2 4 2 4 4 2 3" xfId="21781"/>
    <cellStyle name="Normal 3 2 4 2 4 4 3" xfId="21782"/>
    <cellStyle name="Normal 3 2 4 2 4 4 3 2" xfId="21783"/>
    <cellStyle name="Normal 3 2 4 2 4 4 3 3" xfId="21784"/>
    <cellStyle name="Normal 3 2 4 2 4 4 4" xfId="21785"/>
    <cellStyle name="Normal 3 2 4 2 4 4 5" xfId="21786"/>
    <cellStyle name="Normal 3 2 4 2 4 5" xfId="21787"/>
    <cellStyle name="Normal 3 2 4 2 4 5 2" xfId="21788"/>
    <cellStyle name="Normal 3 2 4 2 4 5 2 2" xfId="21789"/>
    <cellStyle name="Normal 3 2 4 2 4 5 2 3" xfId="21790"/>
    <cellStyle name="Normal 3 2 4 2 4 5 3" xfId="21791"/>
    <cellStyle name="Normal 3 2 4 2 4 5 3 2" xfId="21792"/>
    <cellStyle name="Normal 3 2 4 2 4 5 3 3" xfId="21793"/>
    <cellStyle name="Normal 3 2 4 2 4 5 4" xfId="21794"/>
    <cellStyle name="Normal 3 2 4 2 4 5 5" xfId="21795"/>
    <cellStyle name="Normal 3 2 4 2 4 6" xfId="21796"/>
    <cellStyle name="Normal 3 2 4 2 4 6 2" xfId="21797"/>
    <cellStyle name="Normal 3 2 4 2 4 6 3" xfId="21798"/>
    <cellStyle name="Normal 3 2 4 2 4 7" xfId="21799"/>
    <cellStyle name="Normal 3 2 4 2 4 7 2" xfId="21800"/>
    <cellStyle name="Normal 3 2 4 2 4 7 3" xfId="21801"/>
    <cellStyle name="Normal 3 2 4 2 4 8" xfId="21802"/>
    <cellStyle name="Normal 3 2 4 2 4 9" xfId="21803"/>
    <cellStyle name="Normal 3 2 4 2 5" xfId="21804"/>
    <cellStyle name="Normal 3 2 4 2 5 2" xfId="21805"/>
    <cellStyle name="Normal 3 2 4 2 5 2 2" xfId="21806"/>
    <cellStyle name="Normal 3 2 4 2 5 2 2 2" xfId="21807"/>
    <cellStyle name="Normal 3 2 4 2 5 2 2 3" xfId="21808"/>
    <cellStyle name="Normal 3 2 4 2 5 2 3" xfId="21809"/>
    <cellStyle name="Normal 3 2 4 2 5 2 3 2" xfId="21810"/>
    <cellStyle name="Normal 3 2 4 2 5 2 3 3" xfId="21811"/>
    <cellStyle name="Normal 3 2 4 2 5 2 4" xfId="21812"/>
    <cellStyle name="Normal 3 2 4 2 5 2 5" xfId="21813"/>
    <cellStyle name="Normal 3 2 4 2 5 3" xfId="21814"/>
    <cellStyle name="Normal 3 2 4 2 5 3 2" xfId="21815"/>
    <cellStyle name="Normal 3 2 4 2 5 3 2 2" xfId="21816"/>
    <cellStyle name="Normal 3 2 4 2 5 3 2 3" xfId="21817"/>
    <cellStyle name="Normal 3 2 4 2 5 3 3" xfId="21818"/>
    <cellStyle name="Normal 3 2 4 2 5 3 3 2" xfId="21819"/>
    <cellStyle name="Normal 3 2 4 2 5 3 3 3" xfId="21820"/>
    <cellStyle name="Normal 3 2 4 2 5 3 4" xfId="21821"/>
    <cellStyle name="Normal 3 2 4 2 5 3 5" xfId="21822"/>
    <cellStyle name="Normal 3 2 4 2 5 4" xfId="21823"/>
    <cellStyle name="Normal 3 2 4 2 5 4 2" xfId="21824"/>
    <cellStyle name="Normal 3 2 4 2 5 4 2 2" xfId="21825"/>
    <cellStyle name="Normal 3 2 4 2 5 4 2 3" xfId="21826"/>
    <cellStyle name="Normal 3 2 4 2 5 4 3" xfId="21827"/>
    <cellStyle name="Normal 3 2 4 2 5 4 3 2" xfId="21828"/>
    <cellStyle name="Normal 3 2 4 2 5 4 3 3" xfId="21829"/>
    <cellStyle name="Normal 3 2 4 2 5 4 4" xfId="21830"/>
    <cellStyle name="Normal 3 2 4 2 5 4 5" xfId="21831"/>
    <cellStyle name="Normal 3 2 4 2 5 5" xfId="21832"/>
    <cellStyle name="Normal 3 2 4 2 5 5 2" xfId="21833"/>
    <cellStyle name="Normal 3 2 4 2 5 5 2 2" xfId="21834"/>
    <cellStyle name="Normal 3 2 4 2 5 5 2 3" xfId="21835"/>
    <cellStyle name="Normal 3 2 4 2 5 5 3" xfId="21836"/>
    <cellStyle name="Normal 3 2 4 2 5 5 3 2" xfId="21837"/>
    <cellStyle name="Normal 3 2 4 2 5 5 3 3" xfId="21838"/>
    <cellStyle name="Normal 3 2 4 2 5 5 4" xfId="21839"/>
    <cellStyle name="Normal 3 2 4 2 5 5 5" xfId="21840"/>
    <cellStyle name="Normal 3 2 4 2 5 6" xfId="21841"/>
    <cellStyle name="Normal 3 2 4 2 5 6 2" xfId="21842"/>
    <cellStyle name="Normal 3 2 4 2 5 6 3" xfId="21843"/>
    <cellStyle name="Normal 3 2 4 2 5 7" xfId="21844"/>
    <cellStyle name="Normal 3 2 4 2 5 7 2" xfId="21845"/>
    <cellStyle name="Normal 3 2 4 2 5 7 3" xfId="21846"/>
    <cellStyle name="Normal 3 2 4 2 5 8" xfId="21847"/>
    <cellStyle name="Normal 3 2 4 2 5 9" xfId="21848"/>
    <cellStyle name="Normal 3 2 4 2 6" xfId="21849"/>
    <cellStyle name="Normal 3 2 4 2 6 2" xfId="21850"/>
    <cellStyle name="Normal 3 2 4 2 6 2 2" xfId="21851"/>
    <cellStyle name="Normal 3 2 4 2 6 2 2 2" xfId="21852"/>
    <cellStyle name="Normal 3 2 4 2 6 2 2 3" xfId="21853"/>
    <cellStyle name="Normal 3 2 4 2 6 2 3" xfId="21854"/>
    <cellStyle name="Normal 3 2 4 2 6 2 3 2" xfId="21855"/>
    <cellStyle name="Normal 3 2 4 2 6 2 3 3" xfId="21856"/>
    <cellStyle name="Normal 3 2 4 2 6 2 4" xfId="21857"/>
    <cellStyle name="Normal 3 2 4 2 6 2 5" xfId="21858"/>
    <cellStyle name="Normal 3 2 4 2 6 3" xfId="21859"/>
    <cellStyle name="Normal 3 2 4 2 6 3 2" xfId="21860"/>
    <cellStyle name="Normal 3 2 4 2 6 3 2 2" xfId="21861"/>
    <cellStyle name="Normal 3 2 4 2 6 3 2 3" xfId="21862"/>
    <cellStyle name="Normal 3 2 4 2 6 3 3" xfId="21863"/>
    <cellStyle name="Normal 3 2 4 2 6 3 3 2" xfId="21864"/>
    <cellStyle name="Normal 3 2 4 2 6 3 3 3" xfId="21865"/>
    <cellStyle name="Normal 3 2 4 2 6 3 4" xfId="21866"/>
    <cellStyle name="Normal 3 2 4 2 6 3 5" xfId="21867"/>
    <cellStyle name="Normal 3 2 4 2 6 4" xfId="21868"/>
    <cellStyle name="Normal 3 2 4 2 6 4 2" xfId="21869"/>
    <cellStyle name="Normal 3 2 4 2 6 4 2 2" xfId="21870"/>
    <cellStyle name="Normal 3 2 4 2 6 4 2 3" xfId="21871"/>
    <cellStyle name="Normal 3 2 4 2 6 4 3" xfId="21872"/>
    <cellStyle name="Normal 3 2 4 2 6 4 3 2" xfId="21873"/>
    <cellStyle name="Normal 3 2 4 2 6 4 3 3" xfId="21874"/>
    <cellStyle name="Normal 3 2 4 2 6 4 4" xfId="21875"/>
    <cellStyle name="Normal 3 2 4 2 6 4 5" xfId="21876"/>
    <cellStyle name="Normal 3 2 4 2 6 5" xfId="21877"/>
    <cellStyle name="Normal 3 2 4 2 6 5 2" xfId="21878"/>
    <cellStyle name="Normal 3 2 4 2 6 5 2 2" xfId="21879"/>
    <cellStyle name="Normal 3 2 4 2 6 5 2 3" xfId="21880"/>
    <cellStyle name="Normal 3 2 4 2 6 5 3" xfId="21881"/>
    <cellStyle name="Normal 3 2 4 2 6 5 3 2" xfId="21882"/>
    <cellStyle name="Normal 3 2 4 2 6 5 3 3" xfId="21883"/>
    <cellStyle name="Normal 3 2 4 2 6 5 4" xfId="21884"/>
    <cellStyle name="Normal 3 2 4 2 6 5 5" xfId="21885"/>
    <cellStyle name="Normal 3 2 4 2 6 6" xfId="21886"/>
    <cellStyle name="Normal 3 2 4 2 6 6 2" xfId="21887"/>
    <cellStyle name="Normal 3 2 4 2 6 6 3" xfId="21888"/>
    <cellStyle name="Normal 3 2 4 2 6 7" xfId="21889"/>
    <cellStyle name="Normal 3 2 4 2 6 7 2" xfId="21890"/>
    <cellStyle name="Normal 3 2 4 2 6 7 3" xfId="21891"/>
    <cellStyle name="Normal 3 2 4 2 6 8" xfId="21892"/>
    <cellStyle name="Normal 3 2 4 2 6 9" xfId="21893"/>
    <cellStyle name="Normal 3 2 4 2 7" xfId="21894"/>
    <cellStyle name="Normal 3 2 4 2 7 2" xfId="21895"/>
    <cellStyle name="Normal 3 2 4 2 7 2 2" xfId="21896"/>
    <cellStyle name="Normal 3 2 4 2 7 2 2 2" xfId="21897"/>
    <cellStyle name="Normal 3 2 4 2 7 2 2 3" xfId="21898"/>
    <cellStyle name="Normal 3 2 4 2 7 2 3" xfId="21899"/>
    <cellStyle name="Normal 3 2 4 2 7 2 3 2" xfId="21900"/>
    <cellStyle name="Normal 3 2 4 2 7 2 3 3" xfId="21901"/>
    <cellStyle name="Normal 3 2 4 2 7 2 4" xfId="21902"/>
    <cellStyle name="Normal 3 2 4 2 7 2 5" xfId="21903"/>
    <cellStyle name="Normal 3 2 4 2 7 3" xfId="21904"/>
    <cellStyle name="Normal 3 2 4 2 7 3 2" xfId="21905"/>
    <cellStyle name="Normal 3 2 4 2 7 3 2 2" xfId="21906"/>
    <cellStyle name="Normal 3 2 4 2 7 3 2 3" xfId="21907"/>
    <cellStyle name="Normal 3 2 4 2 7 3 3" xfId="21908"/>
    <cellStyle name="Normal 3 2 4 2 7 3 3 2" xfId="21909"/>
    <cellStyle name="Normal 3 2 4 2 7 3 3 3" xfId="21910"/>
    <cellStyle name="Normal 3 2 4 2 7 3 4" xfId="21911"/>
    <cellStyle name="Normal 3 2 4 2 7 3 5" xfId="21912"/>
    <cellStyle name="Normal 3 2 4 2 7 4" xfId="21913"/>
    <cellStyle name="Normal 3 2 4 2 7 4 2" xfId="21914"/>
    <cellStyle name="Normal 3 2 4 2 7 4 2 2" xfId="21915"/>
    <cellStyle name="Normal 3 2 4 2 7 4 2 3" xfId="21916"/>
    <cellStyle name="Normal 3 2 4 2 7 4 3" xfId="21917"/>
    <cellStyle name="Normal 3 2 4 2 7 4 3 2" xfId="21918"/>
    <cellStyle name="Normal 3 2 4 2 7 4 3 3" xfId="21919"/>
    <cellStyle name="Normal 3 2 4 2 7 4 4" xfId="21920"/>
    <cellStyle name="Normal 3 2 4 2 7 4 5" xfId="21921"/>
    <cellStyle name="Normal 3 2 4 2 7 5" xfId="21922"/>
    <cellStyle name="Normal 3 2 4 2 7 5 2" xfId="21923"/>
    <cellStyle name="Normal 3 2 4 2 7 5 2 2" xfId="21924"/>
    <cellStyle name="Normal 3 2 4 2 7 5 2 3" xfId="21925"/>
    <cellStyle name="Normal 3 2 4 2 7 5 3" xfId="21926"/>
    <cellStyle name="Normal 3 2 4 2 7 5 3 2" xfId="21927"/>
    <cellStyle name="Normal 3 2 4 2 7 5 3 3" xfId="21928"/>
    <cellStyle name="Normal 3 2 4 2 7 5 4" xfId="21929"/>
    <cellStyle name="Normal 3 2 4 2 7 5 5" xfId="21930"/>
    <cellStyle name="Normal 3 2 4 2 7 6" xfId="21931"/>
    <cellStyle name="Normal 3 2 4 2 7 6 2" xfId="21932"/>
    <cellStyle name="Normal 3 2 4 2 7 6 3" xfId="21933"/>
    <cellStyle name="Normal 3 2 4 2 7 7" xfId="21934"/>
    <cellStyle name="Normal 3 2 4 2 7 7 2" xfId="21935"/>
    <cellStyle name="Normal 3 2 4 2 7 7 3" xfId="21936"/>
    <cellStyle name="Normal 3 2 4 2 7 8" xfId="21937"/>
    <cellStyle name="Normal 3 2 4 2 7 9" xfId="21938"/>
    <cellStyle name="Normal 3 2 4 2 8" xfId="21939"/>
    <cellStyle name="Normal 3 2 4 2 8 2" xfId="21940"/>
    <cellStyle name="Normal 3 2 4 2 8 2 2" xfId="21941"/>
    <cellStyle name="Normal 3 2 4 2 8 2 3" xfId="21942"/>
    <cellStyle name="Normal 3 2 4 2 8 3" xfId="21943"/>
    <cellStyle name="Normal 3 2 4 2 8 3 2" xfId="21944"/>
    <cellStyle name="Normal 3 2 4 2 8 3 3" xfId="21945"/>
    <cellStyle name="Normal 3 2 4 2 8 4" xfId="21946"/>
    <cellStyle name="Normal 3 2 4 2 8 5" xfId="21947"/>
    <cellStyle name="Normal 3 2 4 2 9" xfId="21948"/>
    <cellStyle name="Normal 3 2 4 2 9 2" xfId="21949"/>
    <cellStyle name="Normal 3 2 4 2 9 2 2" xfId="21950"/>
    <cellStyle name="Normal 3 2 4 2 9 2 3" xfId="21951"/>
    <cellStyle name="Normal 3 2 4 2 9 3" xfId="21952"/>
    <cellStyle name="Normal 3 2 4 2 9 3 2" xfId="21953"/>
    <cellStyle name="Normal 3 2 4 2 9 3 3" xfId="21954"/>
    <cellStyle name="Normal 3 2 4 2 9 4" xfId="21955"/>
    <cellStyle name="Normal 3 2 4 2 9 5" xfId="21956"/>
    <cellStyle name="Normal 3 2 4 3" xfId="21957"/>
    <cellStyle name="Normal 3 2 4 3 10" xfId="21958"/>
    <cellStyle name="Normal 3 2 4 3 10 2" xfId="21959"/>
    <cellStyle name="Normal 3 2 4 3 10 2 2" xfId="21960"/>
    <cellStyle name="Normal 3 2 4 3 10 2 3" xfId="21961"/>
    <cellStyle name="Normal 3 2 4 3 10 3" xfId="21962"/>
    <cellStyle name="Normal 3 2 4 3 10 3 2" xfId="21963"/>
    <cellStyle name="Normal 3 2 4 3 10 3 3" xfId="21964"/>
    <cellStyle name="Normal 3 2 4 3 10 4" xfId="21965"/>
    <cellStyle name="Normal 3 2 4 3 10 5" xfId="21966"/>
    <cellStyle name="Normal 3 2 4 3 11" xfId="21967"/>
    <cellStyle name="Normal 3 2 4 3 11 2" xfId="21968"/>
    <cellStyle name="Normal 3 2 4 3 11 2 2" xfId="21969"/>
    <cellStyle name="Normal 3 2 4 3 11 2 3" xfId="21970"/>
    <cellStyle name="Normal 3 2 4 3 11 3" xfId="21971"/>
    <cellStyle name="Normal 3 2 4 3 11 3 2" xfId="21972"/>
    <cellStyle name="Normal 3 2 4 3 11 3 3" xfId="21973"/>
    <cellStyle name="Normal 3 2 4 3 11 4" xfId="21974"/>
    <cellStyle name="Normal 3 2 4 3 11 5" xfId="21975"/>
    <cellStyle name="Normal 3 2 4 3 12" xfId="21976"/>
    <cellStyle name="Normal 3 2 4 3 12 2" xfId="21977"/>
    <cellStyle name="Normal 3 2 4 3 12 3" xfId="21978"/>
    <cellStyle name="Normal 3 2 4 3 13" xfId="21979"/>
    <cellStyle name="Normal 3 2 4 3 13 2" xfId="21980"/>
    <cellStyle name="Normal 3 2 4 3 13 3" xfId="21981"/>
    <cellStyle name="Normal 3 2 4 3 14" xfId="21982"/>
    <cellStyle name="Normal 3 2 4 3 14 2" xfId="21983"/>
    <cellStyle name="Normal 3 2 4 3 14 3" xfId="21984"/>
    <cellStyle name="Normal 3 2 4 3 15" xfId="21985"/>
    <cellStyle name="Normal 3 2 4 3 16" xfId="21986"/>
    <cellStyle name="Normal 3 2 4 3 2" xfId="21987"/>
    <cellStyle name="Normal 3 2 4 3 2 2" xfId="21988"/>
    <cellStyle name="Normal 3 2 4 3 2 2 2" xfId="21989"/>
    <cellStyle name="Normal 3 2 4 3 2 2 2 2" xfId="21990"/>
    <cellStyle name="Normal 3 2 4 3 2 2 2 3" xfId="21991"/>
    <cellStyle name="Normal 3 2 4 3 2 2 3" xfId="21992"/>
    <cellStyle name="Normal 3 2 4 3 2 2 3 2" xfId="21993"/>
    <cellStyle name="Normal 3 2 4 3 2 2 3 3" xfId="21994"/>
    <cellStyle name="Normal 3 2 4 3 2 2 4" xfId="21995"/>
    <cellStyle name="Normal 3 2 4 3 2 2 5" xfId="21996"/>
    <cellStyle name="Normal 3 2 4 3 2 3" xfId="21997"/>
    <cellStyle name="Normal 3 2 4 3 2 3 2" xfId="21998"/>
    <cellStyle name="Normal 3 2 4 3 2 3 2 2" xfId="21999"/>
    <cellStyle name="Normal 3 2 4 3 2 3 2 3" xfId="22000"/>
    <cellStyle name="Normal 3 2 4 3 2 3 3" xfId="22001"/>
    <cellStyle name="Normal 3 2 4 3 2 3 3 2" xfId="22002"/>
    <cellStyle name="Normal 3 2 4 3 2 3 3 3" xfId="22003"/>
    <cellStyle name="Normal 3 2 4 3 2 3 4" xfId="22004"/>
    <cellStyle name="Normal 3 2 4 3 2 3 5" xfId="22005"/>
    <cellStyle name="Normal 3 2 4 3 2 4" xfId="22006"/>
    <cellStyle name="Normal 3 2 4 3 2 4 2" xfId="22007"/>
    <cellStyle name="Normal 3 2 4 3 2 4 2 2" xfId="22008"/>
    <cellStyle name="Normal 3 2 4 3 2 4 2 3" xfId="22009"/>
    <cellStyle name="Normal 3 2 4 3 2 4 3" xfId="22010"/>
    <cellStyle name="Normal 3 2 4 3 2 4 3 2" xfId="22011"/>
    <cellStyle name="Normal 3 2 4 3 2 4 3 3" xfId="22012"/>
    <cellStyle name="Normal 3 2 4 3 2 4 4" xfId="22013"/>
    <cellStyle name="Normal 3 2 4 3 2 4 5" xfId="22014"/>
    <cellStyle name="Normal 3 2 4 3 2 5" xfId="22015"/>
    <cellStyle name="Normal 3 2 4 3 2 5 2" xfId="22016"/>
    <cellStyle name="Normal 3 2 4 3 2 5 2 2" xfId="22017"/>
    <cellStyle name="Normal 3 2 4 3 2 5 2 3" xfId="22018"/>
    <cellStyle name="Normal 3 2 4 3 2 5 3" xfId="22019"/>
    <cellStyle name="Normal 3 2 4 3 2 5 3 2" xfId="22020"/>
    <cellStyle name="Normal 3 2 4 3 2 5 3 3" xfId="22021"/>
    <cellStyle name="Normal 3 2 4 3 2 5 4" xfId="22022"/>
    <cellStyle name="Normal 3 2 4 3 2 5 5" xfId="22023"/>
    <cellStyle name="Normal 3 2 4 3 2 6" xfId="22024"/>
    <cellStyle name="Normal 3 2 4 3 2 6 2" xfId="22025"/>
    <cellStyle name="Normal 3 2 4 3 2 6 3" xfId="22026"/>
    <cellStyle name="Normal 3 2 4 3 2 7" xfId="22027"/>
    <cellStyle name="Normal 3 2 4 3 2 7 2" xfId="22028"/>
    <cellStyle name="Normal 3 2 4 3 2 7 3" xfId="22029"/>
    <cellStyle name="Normal 3 2 4 3 2 8" xfId="22030"/>
    <cellStyle name="Normal 3 2 4 3 2 9" xfId="22031"/>
    <cellStyle name="Normal 3 2 4 3 3" xfId="22032"/>
    <cellStyle name="Normal 3 2 4 3 3 2" xfId="22033"/>
    <cellStyle name="Normal 3 2 4 3 3 2 2" xfId="22034"/>
    <cellStyle name="Normal 3 2 4 3 3 2 2 2" xfId="22035"/>
    <cellStyle name="Normal 3 2 4 3 3 2 2 3" xfId="22036"/>
    <cellStyle name="Normal 3 2 4 3 3 2 3" xfId="22037"/>
    <cellStyle name="Normal 3 2 4 3 3 2 3 2" xfId="22038"/>
    <cellStyle name="Normal 3 2 4 3 3 2 3 3" xfId="22039"/>
    <cellStyle name="Normal 3 2 4 3 3 2 4" xfId="22040"/>
    <cellStyle name="Normal 3 2 4 3 3 2 5" xfId="22041"/>
    <cellStyle name="Normal 3 2 4 3 3 3" xfId="22042"/>
    <cellStyle name="Normal 3 2 4 3 3 3 2" xfId="22043"/>
    <cellStyle name="Normal 3 2 4 3 3 3 2 2" xfId="22044"/>
    <cellStyle name="Normal 3 2 4 3 3 3 2 3" xfId="22045"/>
    <cellStyle name="Normal 3 2 4 3 3 3 3" xfId="22046"/>
    <cellStyle name="Normal 3 2 4 3 3 3 3 2" xfId="22047"/>
    <cellStyle name="Normal 3 2 4 3 3 3 3 3" xfId="22048"/>
    <cellStyle name="Normal 3 2 4 3 3 3 4" xfId="22049"/>
    <cellStyle name="Normal 3 2 4 3 3 3 5" xfId="22050"/>
    <cellStyle name="Normal 3 2 4 3 3 4" xfId="22051"/>
    <cellStyle name="Normal 3 2 4 3 3 4 2" xfId="22052"/>
    <cellStyle name="Normal 3 2 4 3 3 4 2 2" xfId="22053"/>
    <cellStyle name="Normal 3 2 4 3 3 4 2 3" xfId="22054"/>
    <cellStyle name="Normal 3 2 4 3 3 4 3" xfId="22055"/>
    <cellStyle name="Normal 3 2 4 3 3 4 3 2" xfId="22056"/>
    <cellStyle name="Normal 3 2 4 3 3 4 3 3" xfId="22057"/>
    <cellStyle name="Normal 3 2 4 3 3 4 4" xfId="22058"/>
    <cellStyle name="Normal 3 2 4 3 3 4 5" xfId="22059"/>
    <cellStyle name="Normal 3 2 4 3 3 5" xfId="22060"/>
    <cellStyle name="Normal 3 2 4 3 3 5 2" xfId="22061"/>
    <cellStyle name="Normal 3 2 4 3 3 5 2 2" xfId="22062"/>
    <cellStyle name="Normal 3 2 4 3 3 5 2 3" xfId="22063"/>
    <cellStyle name="Normal 3 2 4 3 3 5 3" xfId="22064"/>
    <cellStyle name="Normal 3 2 4 3 3 5 3 2" xfId="22065"/>
    <cellStyle name="Normal 3 2 4 3 3 5 3 3" xfId="22066"/>
    <cellStyle name="Normal 3 2 4 3 3 5 4" xfId="22067"/>
    <cellStyle name="Normal 3 2 4 3 3 5 5" xfId="22068"/>
    <cellStyle name="Normal 3 2 4 3 3 6" xfId="22069"/>
    <cellStyle name="Normal 3 2 4 3 3 6 2" xfId="22070"/>
    <cellStyle name="Normal 3 2 4 3 3 6 3" xfId="22071"/>
    <cellStyle name="Normal 3 2 4 3 3 7" xfId="22072"/>
    <cellStyle name="Normal 3 2 4 3 3 7 2" xfId="22073"/>
    <cellStyle name="Normal 3 2 4 3 3 7 3" xfId="22074"/>
    <cellStyle name="Normal 3 2 4 3 3 8" xfId="22075"/>
    <cellStyle name="Normal 3 2 4 3 3 9" xfId="22076"/>
    <cellStyle name="Normal 3 2 4 3 4" xfId="22077"/>
    <cellStyle name="Normal 3 2 4 3 4 2" xfId="22078"/>
    <cellStyle name="Normal 3 2 4 3 4 2 2" xfId="22079"/>
    <cellStyle name="Normal 3 2 4 3 4 2 2 2" xfId="22080"/>
    <cellStyle name="Normal 3 2 4 3 4 2 2 3" xfId="22081"/>
    <cellStyle name="Normal 3 2 4 3 4 2 3" xfId="22082"/>
    <cellStyle name="Normal 3 2 4 3 4 2 3 2" xfId="22083"/>
    <cellStyle name="Normal 3 2 4 3 4 2 3 3" xfId="22084"/>
    <cellStyle name="Normal 3 2 4 3 4 2 4" xfId="22085"/>
    <cellStyle name="Normal 3 2 4 3 4 2 5" xfId="22086"/>
    <cellStyle name="Normal 3 2 4 3 4 3" xfId="22087"/>
    <cellStyle name="Normal 3 2 4 3 4 3 2" xfId="22088"/>
    <cellStyle name="Normal 3 2 4 3 4 3 2 2" xfId="22089"/>
    <cellStyle name="Normal 3 2 4 3 4 3 2 3" xfId="22090"/>
    <cellStyle name="Normal 3 2 4 3 4 3 3" xfId="22091"/>
    <cellStyle name="Normal 3 2 4 3 4 3 3 2" xfId="22092"/>
    <cellStyle name="Normal 3 2 4 3 4 3 3 3" xfId="22093"/>
    <cellStyle name="Normal 3 2 4 3 4 3 4" xfId="22094"/>
    <cellStyle name="Normal 3 2 4 3 4 3 5" xfId="22095"/>
    <cellStyle name="Normal 3 2 4 3 4 4" xfId="22096"/>
    <cellStyle name="Normal 3 2 4 3 4 4 2" xfId="22097"/>
    <cellStyle name="Normal 3 2 4 3 4 4 2 2" xfId="22098"/>
    <cellStyle name="Normal 3 2 4 3 4 4 2 3" xfId="22099"/>
    <cellStyle name="Normal 3 2 4 3 4 4 3" xfId="22100"/>
    <cellStyle name="Normal 3 2 4 3 4 4 3 2" xfId="22101"/>
    <cellStyle name="Normal 3 2 4 3 4 4 3 3" xfId="22102"/>
    <cellStyle name="Normal 3 2 4 3 4 4 4" xfId="22103"/>
    <cellStyle name="Normal 3 2 4 3 4 4 5" xfId="22104"/>
    <cellStyle name="Normal 3 2 4 3 4 5" xfId="22105"/>
    <cellStyle name="Normal 3 2 4 3 4 5 2" xfId="22106"/>
    <cellStyle name="Normal 3 2 4 3 4 5 2 2" xfId="22107"/>
    <cellStyle name="Normal 3 2 4 3 4 5 2 3" xfId="22108"/>
    <cellStyle name="Normal 3 2 4 3 4 5 3" xfId="22109"/>
    <cellStyle name="Normal 3 2 4 3 4 5 3 2" xfId="22110"/>
    <cellStyle name="Normal 3 2 4 3 4 5 3 3" xfId="22111"/>
    <cellStyle name="Normal 3 2 4 3 4 5 4" xfId="22112"/>
    <cellStyle name="Normal 3 2 4 3 4 5 5" xfId="22113"/>
    <cellStyle name="Normal 3 2 4 3 4 6" xfId="22114"/>
    <cellStyle name="Normal 3 2 4 3 4 6 2" xfId="22115"/>
    <cellStyle name="Normal 3 2 4 3 4 6 3" xfId="22116"/>
    <cellStyle name="Normal 3 2 4 3 4 7" xfId="22117"/>
    <cellStyle name="Normal 3 2 4 3 4 7 2" xfId="22118"/>
    <cellStyle name="Normal 3 2 4 3 4 7 3" xfId="22119"/>
    <cellStyle name="Normal 3 2 4 3 4 8" xfId="22120"/>
    <cellStyle name="Normal 3 2 4 3 4 9" xfId="22121"/>
    <cellStyle name="Normal 3 2 4 3 5" xfId="22122"/>
    <cellStyle name="Normal 3 2 4 3 5 2" xfId="22123"/>
    <cellStyle name="Normal 3 2 4 3 5 2 2" xfId="22124"/>
    <cellStyle name="Normal 3 2 4 3 5 2 2 2" xfId="22125"/>
    <cellStyle name="Normal 3 2 4 3 5 2 2 3" xfId="22126"/>
    <cellStyle name="Normal 3 2 4 3 5 2 3" xfId="22127"/>
    <cellStyle name="Normal 3 2 4 3 5 2 3 2" xfId="22128"/>
    <cellStyle name="Normal 3 2 4 3 5 2 3 3" xfId="22129"/>
    <cellStyle name="Normal 3 2 4 3 5 2 4" xfId="22130"/>
    <cellStyle name="Normal 3 2 4 3 5 2 5" xfId="22131"/>
    <cellStyle name="Normal 3 2 4 3 5 3" xfId="22132"/>
    <cellStyle name="Normal 3 2 4 3 5 3 2" xfId="22133"/>
    <cellStyle name="Normal 3 2 4 3 5 3 2 2" xfId="22134"/>
    <cellStyle name="Normal 3 2 4 3 5 3 2 3" xfId="22135"/>
    <cellStyle name="Normal 3 2 4 3 5 3 3" xfId="22136"/>
    <cellStyle name="Normal 3 2 4 3 5 3 3 2" xfId="22137"/>
    <cellStyle name="Normal 3 2 4 3 5 3 3 3" xfId="22138"/>
    <cellStyle name="Normal 3 2 4 3 5 3 4" xfId="22139"/>
    <cellStyle name="Normal 3 2 4 3 5 3 5" xfId="22140"/>
    <cellStyle name="Normal 3 2 4 3 5 4" xfId="22141"/>
    <cellStyle name="Normal 3 2 4 3 5 4 2" xfId="22142"/>
    <cellStyle name="Normal 3 2 4 3 5 4 2 2" xfId="22143"/>
    <cellStyle name="Normal 3 2 4 3 5 4 2 3" xfId="22144"/>
    <cellStyle name="Normal 3 2 4 3 5 4 3" xfId="22145"/>
    <cellStyle name="Normal 3 2 4 3 5 4 3 2" xfId="22146"/>
    <cellStyle name="Normal 3 2 4 3 5 4 3 3" xfId="22147"/>
    <cellStyle name="Normal 3 2 4 3 5 4 4" xfId="22148"/>
    <cellStyle name="Normal 3 2 4 3 5 4 5" xfId="22149"/>
    <cellStyle name="Normal 3 2 4 3 5 5" xfId="22150"/>
    <cellStyle name="Normal 3 2 4 3 5 5 2" xfId="22151"/>
    <cellStyle name="Normal 3 2 4 3 5 5 2 2" xfId="22152"/>
    <cellStyle name="Normal 3 2 4 3 5 5 2 3" xfId="22153"/>
    <cellStyle name="Normal 3 2 4 3 5 5 3" xfId="22154"/>
    <cellStyle name="Normal 3 2 4 3 5 5 3 2" xfId="22155"/>
    <cellStyle name="Normal 3 2 4 3 5 5 3 3" xfId="22156"/>
    <cellStyle name="Normal 3 2 4 3 5 5 4" xfId="22157"/>
    <cellStyle name="Normal 3 2 4 3 5 5 5" xfId="22158"/>
    <cellStyle name="Normal 3 2 4 3 5 6" xfId="22159"/>
    <cellStyle name="Normal 3 2 4 3 5 6 2" xfId="22160"/>
    <cellStyle name="Normal 3 2 4 3 5 6 3" xfId="22161"/>
    <cellStyle name="Normal 3 2 4 3 5 7" xfId="22162"/>
    <cellStyle name="Normal 3 2 4 3 5 7 2" xfId="22163"/>
    <cellStyle name="Normal 3 2 4 3 5 7 3" xfId="22164"/>
    <cellStyle name="Normal 3 2 4 3 5 8" xfId="22165"/>
    <cellStyle name="Normal 3 2 4 3 5 9" xfId="22166"/>
    <cellStyle name="Normal 3 2 4 3 6" xfId="22167"/>
    <cellStyle name="Normal 3 2 4 3 6 2" xfId="22168"/>
    <cellStyle name="Normal 3 2 4 3 6 2 2" xfId="22169"/>
    <cellStyle name="Normal 3 2 4 3 6 2 2 2" xfId="22170"/>
    <cellStyle name="Normal 3 2 4 3 6 2 2 3" xfId="22171"/>
    <cellStyle name="Normal 3 2 4 3 6 2 3" xfId="22172"/>
    <cellStyle name="Normal 3 2 4 3 6 2 3 2" xfId="22173"/>
    <cellStyle name="Normal 3 2 4 3 6 2 3 3" xfId="22174"/>
    <cellStyle name="Normal 3 2 4 3 6 2 4" xfId="22175"/>
    <cellStyle name="Normal 3 2 4 3 6 2 5" xfId="22176"/>
    <cellStyle name="Normal 3 2 4 3 6 3" xfId="22177"/>
    <cellStyle name="Normal 3 2 4 3 6 3 2" xfId="22178"/>
    <cellStyle name="Normal 3 2 4 3 6 3 2 2" xfId="22179"/>
    <cellStyle name="Normal 3 2 4 3 6 3 2 3" xfId="22180"/>
    <cellStyle name="Normal 3 2 4 3 6 3 3" xfId="22181"/>
    <cellStyle name="Normal 3 2 4 3 6 3 3 2" xfId="22182"/>
    <cellStyle name="Normal 3 2 4 3 6 3 3 3" xfId="22183"/>
    <cellStyle name="Normal 3 2 4 3 6 3 4" xfId="22184"/>
    <cellStyle name="Normal 3 2 4 3 6 3 5" xfId="22185"/>
    <cellStyle name="Normal 3 2 4 3 6 4" xfId="22186"/>
    <cellStyle name="Normal 3 2 4 3 6 4 2" xfId="22187"/>
    <cellStyle name="Normal 3 2 4 3 6 4 2 2" xfId="22188"/>
    <cellStyle name="Normal 3 2 4 3 6 4 2 3" xfId="22189"/>
    <cellStyle name="Normal 3 2 4 3 6 4 3" xfId="22190"/>
    <cellStyle name="Normal 3 2 4 3 6 4 3 2" xfId="22191"/>
    <cellStyle name="Normal 3 2 4 3 6 4 3 3" xfId="22192"/>
    <cellStyle name="Normal 3 2 4 3 6 4 4" xfId="22193"/>
    <cellStyle name="Normal 3 2 4 3 6 4 5" xfId="22194"/>
    <cellStyle name="Normal 3 2 4 3 6 5" xfId="22195"/>
    <cellStyle name="Normal 3 2 4 3 6 5 2" xfId="22196"/>
    <cellStyle name="Normal 3 2 4 3 6 5 2 2" xfId="22197"/>
    <cellStyle name="Normal 3 2 4 3 6 5 2 3" xfId="22198"/>
    <cellStyle name="Normal 3 2 4 3 6 5 3" xfId="22199"/>
    <cellStyle name="Normal 3 2 4 3 6 5 3 2" xfId="22200"/>
    <cellStyle name="Normal 3 2 4 3 6 5 3 3" xfId="22201"/>
    <cellStyle name="Normal 3 2 4 3 6 5 4" xfId="22202"/>
    <cellStyle name="Normal 3 2 4 3 6 5 5" xfId="22203"/>
    <cellStyle name="Normal 3 2 4 3 6 6" xfId="22204"/>
    <cellStyle name="Normal 3 2 4 3 6 6 2" xfId="22205"/>
    <cellStyle name="Normal 3 2 4 3 6 6 3" xfId="22206"/>
    <cellStyle name="Normal 3 2 4 3 6 7" xfId="22207"/>
    <cellStyle name="Normal 3 2 4 3 6 7 2" xfId="22208"/>
    <cellStyle name="Normal 3 2 4 3 6 7 3" xfId="22209"/>
    <cellStyle name="Normal 3 2 4 3 6 8" xfId="22210"/>
    <cellStyle name="Normal 3 2 4 3 6 9" xfId="22211"/>
    <cellStyle name="Normal 3 2 4 3 7" xfId="22212"/>
    <cellStyle name="Normal 3 2 4 3 7 2" xfId="22213"/>
    <cellStyle name="Normal 3 2 4 3 7 2 2" xfId="22214"/>
    <cellStyle name="Normal 3 2 4 3 7 2 2 2" xfId="22215"/>
    <cellStyle name="Normal 3 2 4 3 7 2 2 3" xfId="22216"/>
    <cellStyle name="Normal 3 2 4 3 7 2 3" xfId="22217"/>
    <cellStyle name="Normal 3 2 4 3 7 2 3 2" xfId="22218"/>
    <cellStyle name="Normal 3 2 4 3 7 2 3 3" xfId="22219"/>
    <cellStyle name="Normal 3 2 4 3 7 2 4" xfId="22220"/>
    <cellStyle name="Normal 3 2 4 3 7 2 5" xfId="22221"/>
    <cellStyle name="Normal 3 2 4 3 7 3" xfId="22222"/>
    <cellStyle name="Normal 3 2 4 3 7 3 2" xfId="22223"/>
    <cellStyle name="Normal 3 2 4 3 7 3 2 2" xfId="22224"/>
    <cellStyle name="Normal 3 2 4 3 7 3 2 3" xfId="22225"/>
    <cellStyle name="Normal 3 2 4 3 7 3 3" xfId="22226"/>
    <cellStyle name="Normal 3 2 4 3 7 3 3 2" xfId="22227"/>
    <cellStyle name="Normal 3 2 4 3 7 3 3 3" xfId="22228"/>
    <cellStyle name="Normal 3 2 4 3 7 3 4" xfId="22229"/>
    <cellStyle name="Normal 3 2 4 3 7 3 5" xfId="22230"/>
    <cellStyle name="Normal 3 2 4 3 7 4" xfId="22231"/>
    <cellStyle name="Normal 3 2 4 3 7 4 2" xfId="22232"/>
    <cellStyle name="Normal 3 2 4 3 7 4 2 2" xfId="22233"/>
    <cellStyle name="Normal 3 2 4 3 7 4 2 3" xfId="22234"/>
    <cellStyle name="Normal 3 2 4 3 7 4 3" xfId="22235"/>
    <cellStyle name="Normal 3 2 4 3 7 4 3 2" xfId="22236"/>
    <cellStyle name="Normal 3 2 4 3 7 4 3 3" xfId="22237"/>
    <cellStyle name="Normal 3 2 4 3 7 4 4" xfId="22238"/>
    <cellStyle name="Normal 3 2 4 3 7 4 5" xfId="22239"/>
    <cellStyle name="Normal 3 2 4 3 7 5" xfId="22240"/>
    <cellStyle name="Normal 3 2 4 3 7 5 2" xfId="22241"/>
    <cellStyle name="Normal 3 2 4 3 7 5 2 2" xfId="22242"/>
    <cellStyle name="Normal 3 2 4 3 7 5 2 3" xfId="22243"/>
    <cellStyle name="Normal 3 2 4 3 7 5 3" xfId="22244"/>
    <cellStyle name="Normal 3 2 4 3 7 5 3 2" xfId="22245"/>
    <cellStyle name="Normal 3 2 4 3 7 5 3 3" xfId="22246"/>
    <cellStyle name="Normal 3 2 4 3 7 5 4" xfId="22247"/>
    <cellStyle name="Normal 3 2 4 3 7 5 5" xfId="22248"/>
    <cellStyle name="Normal 3 2 4 3 7 6" xfId="22249"/>
    <cellStyle name="Normal 3 2 4 3 7 6 2" xfId="22250"/>
    <cellStyle name="Normal 3 2 4 3 7 6 3" xfId="22251"/>
    <cellStyle name="Normal 3 2 4 3 7 7" xfId="22252"/>
    <cellStyle name="Normal 3 2 4 3 7 7 2" xfId="22253"/>
    <cellStyle name="Normal 3 2 4 3 7 7 3" xfId="22254"/>
    <cellStyle name="Normal 3 2 4 3 7 8" xfId="22255"/>
    <cellStyle name="Normal 3 2 4 3 7 9" xfId="22256"/>
    <cellStyle name="Normal 3 2 4 3 8" xfId="22257"/>
    <cellStyle name="Normal 3 2 4 3 8 2" xfId="22258"/>
    <cellStyle name="Normal 3 2 4 3 8 2 2" xfId="22259"/>
    <cellStyle name="Normal 3 2 4 3 8 2 3" xfId="22260"/>
    <cellStyle name="Normal 3 2 4 3 8 3" xfId="22261"/>
    <cellStyle name="Normal 3 2 4 3 8 3 2" xfId="22262"/>
    <cellStyle name="Normal 3 2 4 3 8 3 3" xfId="22263"/>
    <cellStyle name="Normal 3 2 4 3 8 4" xfId="22264"/>
    <cellStyle name="Normal 3 2 4 3 8 5" xfId="22265"/>
    <cellStyle name="Normal 3 2 4 3 9" xfId="22266"/>
    <cellStyle name="Normal 3 2 4 3 9 2" xfId="22267"/>
    <cellStyle name="Normal 3 2 4 3 9 2 2" xfId="22268"/>
    <cellStyle name="Normal 3 2 4 3 9 2 3" xfId="22269"/>
    <cellStyle name="Normal 3 2 4 3 9 3" xfId="22270"/>
    <cellStyle name="Normal 3 2 4 3 9 3 2" xfId="22271"/>
    <cellStyle name="Normal 3 2 4 3 9 3 3" xfId="22272"/>
    <cellStyle name="Normal 3 2 4 3 9 4" xfId="22273"/>
    <cellStyle name="Normal 3 2 4 3 9 5" xfId="22274"/>
    <cellStyle name="Normal 3 2 4 4" xfId="22275"/>
    <cellStyle name="Normal 3 2 4 4 10" xfId="22276"/>
    <cellStyle name="Normal 3 2 4 4 10 2" xfId="22277"/>
    <cellStyle name="Normal 3 2 4 4 10 2 2" xfId="22278"/>
    <cellStyle name="Normal 3 2 4 4 10 2 3" xfId="22279"/>
    <cellStyle name="Normal 3 2 4 4 10 3" xfId="22280"/>
    <cellStyle name="Normal 3 2 4 4 10 3 2" xfId="22281"/>
    <cellStyle name="Normal 3 2 4 4 10 3 3" xfId="22282"/>
    <cellStyle name="Normal 3 2 4 4 10 4" xfId="22283"/>
    <cellStyle name="Normal 3 2 4 4 10 5" xfId="22284"/>
    <cellStyle name="Normal 3 2 4 4 11" xfId="22285"/>
    <cellStyle name="Normal 3 2 4 4 11 2" xfId="22286"/>
    <cellStyle name="Normal 3 2 4 4 11 2 2" xfId="22287"/>
    <cellStyle name="Normal 3 2 4 4 11 2 3" xfId="22288"/>
    <cellStyle name="Normal 3 2 4 4 11 3" xfId="22289"/>
    <cellStyle name="Normal 3 2 4 4 11 3 2" xfId="22290"/>
    <cellStyle name="Normal 3 2 4 4 11 3 3" xfId="22291"/>
    <cellStyle name="Normal 3 2 4 4 11 4" xfId="22292"/>
    <cellStyle name="Normal 3 2 4 4 11 5" xfId="22293"/>
    <cellStyle name="Normal 3 2 4 4 12" xfId="22294"/>
    <cellStyle name="Normal 3 2 4 4 12 2" xfId="22295"/>
    <cellStyle name="Normal 3 2 4 4 12 3" xfId="22296"/>
    <cellStyle name="Normal 3 2 4 4 13" xfId="22297"/>
    <cellStyle name="Normal 3 2 4 4 13 2" xfId="22298"/>
    <cellStyle name="Normal 3 2 4 4 13 3" xfId="22299"/>
    <cellStyle name="Normal 3 2 4 4 14" xfId="22300"/>
    <cellStyle name="Normal 3 2 4 4 14 2" xfId="22301"/>
    <cellStyle name="Normal 3 2 4 4 14 3" xfId="22302"/>
    <cellStyle name="Normal 3 2 4 4 15" xfId="22303"/>
    <cellStyle name="Normal 3 2 4 4 16" xfId="22304"/>
    <cellStyle name="Normal 3 2 4 4 2" xfId="22305"/>
    <cellStyle name="Normal 3 2 4 4 2 2" xfId="22306"/>
    <cellStyle name="Normal 3 2 4 4 2 2 2" xfId="22307"/>
    <cellStyle name="Normal 3 2 4 4 2 2 2 2" xfId="22308"/>
    <cellStyle name="Normal 3 2 4 4 2 2 2 3" xfId="22309"/>
    <cellStyle name="Normal 3 2 4 4 2 2 3" xfId="22310"/>
    <cellStyle name="Normal 3 2 4 4 2 2 3 2" xfId="22311"/>
    <cellStyle name="Normal 3 2 4 4 2 2 3 3" xfId="22312"/>
    <cellStyle name="Normal 3 2 4 4 2 2 4" xfId="22313"/>
    <cellStyle name="Normal 3 2 4 4 2 2 5" xfId="22314"/>
    <cellStyle name="Normal 3 2 4 4 2 3" xfId="22315"/>
    <cellStyle name="Normal 3 2 4 4 2 3 2" xfId="22316"/>
    <cellStyle name="Normal 3 2 4 4 2 3 2 2" xfId="22317"/>
    <cellStyle name="Normal 3 2 4 4 2 3 2 3" xfId="22318"/>
    <cellStyle name="Normal 3 2 4 4 2 3 3" xfId="22319"/>
    <cellStyle name="Normal 3 2 4 4 2 3 3 2" xfId="22320"/>
    <cellStyle name="Normal 3 2 4 4 2 3 3 3" xfId="22321"/>
    <cellStyle name="Normal 3 2 4 4 2 3 4" xfId="22322"/>
    <cellStyle name="Normal 3 2 4 4 2 3 5" xfId="22323"/>
    <cellStyle name="Normal 3 2 4 4 2 4" xfId="22324"/>
    <cellStyle name="Normal 3 2 4 4 2 4 2" xfId="22325"/>
    <cellStyle name="Normal 3 2 4 4 2 4 2 2" xfId="22326"/>
    <cellStyle name="Normal 3 2 4 4 2 4 2 3" xfId="22327"/>
    <cellStyle name="Normal 3 2 4 4 2 4 3" xfId="22328"/>
    <cellStyle name="Normal 3 2 4 4 2 4 3 2" xfId="22329"/>
    <cellStyle name="Normal 3 2 4 4 2 4 3 3" xfId="22330"/>
    <cellStyle name="Normal 3 2 4 4 2 4 4" xfId="22331"/>
    <cellStyle name="Normal 3 2 4 4 2 4 5" xfId="22332"/>
    <cellStyle name="Normal 3 2 4 4 2 5" xfId="22333"/>
    <cellStyle name="Normal 3 2 4 4 2 5 2" xfId="22334"/>
    <cellStyle name="Normal 3 2 4 4 2 5 2 2" xfId="22335"/>
    <cellStyle name="Normal 3 2 4 4 2 5 2 3" xfId="22336"/>
    <cellStyle name="Normal 3 2 4 4 2 5 3" xfId="22337"/>
    <cellStyle name="Normal 3 2 4 4 2 5 3 2" xfId="22338"/>
    <cellStyle name="Normal 3 2 4 4 2 5 3 3" xfId="22339"/>
    <cellStyle name="Normal 3 2 4 4 2 5 4" xfId="22340"/>
    <cellStyle name="Normal 3 2 4 4 2 5 5" xfId="22341"/>
    <cellStyle name="Normal 3 2 4 4 2 6" xfId="22342"/>
    <cellStyle name="Normal 3 2 4 4 2 6 2" xfId="22343"/>
    <cellStyle name="Normal 3 2 4 4 2 6 3" xfId="22344"/>
    <cellStyle name="Normal 3 2 4 4 2 7" xfId="22345"/>
    <cellStyle name="Normal 3 2 4 4 2 7 2" xfId="22346"/>
    <cellStyle name="Normal 3 2 4 4 2 7 3" xfId="22347"/>
    <cellStyle name="Normal 3 2 4 4 2 8" xfId="22348"/>
    <cellStyle name="Normal 3 2 4 4 2 9" xfId="22349"/>
    <cellStyle name="Normal 3 2 4 4 3" xfId="22350"/>
    <cellStyle name="Normal 3 2 4 4 3 2" xfId="22351"/>
    <cellStyle name="Normal 3 2 4 4 3 2 2" xfId="22352"/>
    <cellStyle name="Normal 3 2 4 4 3 2 2 2" xfId="22353"/>
    <cellStyle name="Normal 3 2 4 4 3 2 2 3" xfId="22354"/>
    <cellStyle name="Normal 3 2 4 4 3 2 3" xfId="22355"/>
    <cellStyle name="Normal 3 2 4 4 3 2 3 2" xfId="22356"/>
    <cellStyle name="Normal 3 2 4 4 3 2 3 3" xfId="22357"/>
    <cellStyle name="Normal 3 2 4 4 3 2 4" xfId="22358"/>
    <cellStyle name="Normal 3 2 4 4 3 2 5" xfId="22359"/>
    <cellStyle name="Normal 3 2 4 4 3 3" xfId="22360"/>
    <cellStyle name="Normal 3 2 4 4 3 3 2" xfId="22361"/>
    <cellStyle name="Normal 3 2 4 4 3 3 2 2" xfId="22362"/>
    <cellStyle name="Normal 3 2 4 4 3 3 2 3" xfId="22363"/>
    <cellStyle name="Normal 3 2 4 4 3 3 3" xfId="22364"/>
    <cellStyle name="Normal 3 2 4 4 3 3 3 2" xfId="22365"/>
    <cellStyle name="Normal 3 2 4 4 3 3 3 3" xfId="22366"/>
    <cellStyle name="Normal 3 2 4 4 3 3 4" xfId="22367"/>
    <cellStyle name="Normal 3 2 4 4 3 3 5" xfId="22368"/>
    <cellStyle name="Normal 3 2 4 4 3 4" xfId="22369"/>
    <cellStyle name="Normal 3 2 4 4 3 4 2" xfId="22370"/>
    <cellStyle name="Normal 3 2 4 4 3 4 2 2" xfId="22371"/>
    <cellStyle name="Normal 3 2 4 4 3 4 2 3" xfId="22372"/>
    <cellStyle name="Normal 3 2 4 4 3 4 3" xfId="22373"/>
    <cellStyle name="Normal 3 2 4 4 3 4 3 2" xfId="22374"/>
    <cellStyle name="Normal 3 2 4 4 3 4 3 3" xfId="22375"/>
    <cellStyle name="Normal 3 2 4 4 3 4 4" xfId="22376"/>
    <cellStyle name="Normal 3 2 4 4 3 4 5" xfId="22377"/>
    <cellStyle name="Normal 3 2 4 4 3 5" xfId="22378"/>
    <cellStyle name="Normal 3 2 4 4 3 5 2" xfId="22379"/>
    <cellStyle name="Normal 3 2 4 4 3 5 2 2" xfId="22380"/>
    <cellStyle name="Normal 3 2 4 4 3 5 2 3" xfId="22381"/>
    <cellStyle name="Normal 3 2 4 4 3 5 3" xfId="22382"/>
    <cellStyle name="Normal 3 2 4 4 3 5 3 2" xfId="22383"/>
    <cellStyle name="Normal 3 2 4 4 3 5 3 3" xfId="22384"/>
    <cellStyle name="Normal 3 2 4 4 3 5 4" xfId="22385"/>
    <cellStyle name="Normal 3 2 4 4 3 5 5" xfId="22386"/>
    <cellStyle name="Normal 3 2 4 4 3 6" xfId="22387"/>
    <cellStyle name="Normal 3 2 4 4 3 6 2" xfId="22388"/>
    <cellStyle name="Normal 3 2 4 4 3 6 3" xfId="22389"/>
    <cellStyle name="Normal 3 2 4 4 3 7" xfId="22390"/>
    <cellStyle name="Normal 3 2 4 4 3 7 2" xfId="22391"/>
    <cellStyle name="Normal 3 2 4 4 3 7 3" xfId="22392"/>
    <cellStyle name="Normal 3 2 4 4 3 8" xfId="22393"/>
    <cellStyle name="Normal 3 2 4 4 3 9" xfId="22394"/>
    <cellStyle name="Normal 3 2 4 4 4" xfId="22395"/>
    <cellStyle name="Normal 3 2 4 4 4 2" xfId="22396"/>
    <cellStyle name="Normal 3 2 4 4 4 2 2" xfId="22397"/>
    <cellStyle name="Normal 3 2 4 4 4 2 2 2" xfId="22398"/>
    <cellStyle name="Normal 3 2 4 4 4 2 2 3" xfId="22399"/>
    <cellStyle name="Normal 3 2 4 4 4 2 3" xfId="22400"/>
    <cellStyle name="Normal 3 2 4 4 4 2 3 2" xfId="22401"/>
    <cellStyle name="Normal 3 2 4 4 4 2 3 3" xfId="22402"/>
    <cellStyle name="Normal 3 2 4 4 4 2 4" xfId="22403"/>
    <cellStyle name="Normal 3 2 4 4 4 2 5" xfId="22404"/>
    <cellStyle name="Normal 3 2 4 4 4 3" xfId="22405"/>
    <cellStyle name="Normal 3 2 4 4 4 3 2" xfId="22406"/>
    <cellStyle name="Normal 3 2 4 4 4 3 2 2" xfId="22407"/>
    <cellStyle name="Normal 3 2 4 4 4 3 2 3" xfId="22408"/>
    <cellStyle name="Normal 3 2 4 4 4 3 3" xfId="22409"/>
    <cellStyle name="Normal 3 2 4 4 4 3 3 2" xfId="22410"/>
    <cellStyle name="Normal 3 2 4 4 4 3 3 3" xfId="22411"/>
    <cellStyle name="Normal 3 2 4 4 4 3 4" xfId="22412"/>
    <cellStyle name="Normal 3 2 4 4 4 3 5" xfId="22413"/>
    <cellStyle name="Normal 3 2 4 4 4 4" xfId="22414"/>
    <cellStyle name="Normal 3 2 4 4 4 4 2" xfId="22415"/>
    <cellStyle name="Normal 3 2 4 4 4 4 2 2" xfId="22416"/>
    <cellStyle name="Normal 3 2 4 4 4 4 2 3" xfId="22417"/>
    <cellStyle name="Normal 3 2 4 4 4 4 3" xfId="22418"/>
    <cellStyle name="Normal 3 2 4 4 4 4 3 2" xfId="22419"/>
    <cellStyle name="Normal 3 2 4 4 4 4 3 3" xfId="22420"/>
    <cellStyle name="Normal 3 2 4 4 4 4 4" xfId="22421"/>
    <cellStyle name="Normal 3 2 4 4 4 4 5" xfId="22422"/>
    <cellStyle name="Normal 3 2 4 4 4 5" xfId="22423"/>
    <cellStyle name="Normal 3 2 4 4 4 5 2" xfId="22424"/>
    <cellStyle name="Normal 3 2 4 4 4 5 2 2" xfId="22425"/>
    <cellStyle name="Normal 3 2 4 4 4 5 2 3" xfId="22426"/>
    <cellStyle name="Normal 3 2 4 4 4 5 3" xfId="22427"/>
    <cellStyle name="Normal 3 2 4 4 4 5 3 2" xfId="22428"/>
    <cellStyle name="Normal 3 2 4 4 4 5 3 3" xfId="22429"/>
    <cellStyle name="Normal 3 2 4 4 4 5 4" xfId="22430"/>
    <cellStyle name="Normal 3 2 4 4 4 5 5" xfId="22431"/>
    <cellStyle name="Normal 3 2 4 4 4 6" xfId="22432"/>
    <cellStyle name="Normal 3 2 4 4 4 6 2" xfId="22433"/>
    <cellStyle name="Normal 3 2 4 4 4 6 3" xfId="22434"/>
    <cellStyle name="Normal 3 2 4 4 4 7" xfId="22435"/>
    <cellStyle name="Normal 3 2 4 4 4 7 2" xfId="22436"/>
    <cellStyle name="Normal 3 2 4 4 4 7 3" xfId="22437"/>
    <cellStyle name="Normal 3 2 4 4 4 8" xfId="22438"/>
    <cellStyle name="Normal 3 2 4 4 4 9" xfId="22439"/>
    <cellStyle name="Normal 3 2 4 4 5" xfId="22440"/>
    <cellStyle name="Normal 3 2 4 4 5 2" xfId="22441"/>
    <cellStyle name="Normal 3 2 4 4 5 2 2" xfId="22442"/>
    <cellStyle name="Normal 3 2 4 4 5 2 2 2" xfId="22443"/>
    <cellStyle name="Normal 3 2 4 4 5 2 2 3" xfId="22444"/>
    <cellStyle name="Normal 3 2 4 4 5 2 3" xfId="22445"/>
    <cellStyle name="Normal 3 2 4 4 5 2 3 2" xfId="22446"/>
    <cellStyle name="Normal 3 2 4 4 5 2 3 3" xfId="22447"/>
    <cellStyle name="Normal 3 2 4 4 5 2 4" xfId="22448"/>
    <cellStyle name="Normal 3 2 4 4 5 2 5" xfId="22449"/>
    <cellStyle name="Normal 3 2 4 4 5 3" xfId="22450"/>
    <cellStyle name="Normal 3 2 4 4 5 3 2" xfId="22451"/>
    <cellStyle name="Normal 3 2 4 4 5 3 2 2" xfId="22452"/>
    <cellStyle name="Normal 3 2 4 4 5 3 2 3" xfId="22453"/>
    <cellStyle name="Normal 3 2 4 4 5 3 3" xfId="22454"/>
    <cellStyle name="Normal 3 2 4 4 5 3 3 2" xfId="22455"/>
    <cellStyle name="Normal 3 2 4 4 5 3 3 3" xfId="22456"/>
    <cellStyle name="Normal 3 2 4 4 5 3 4" xfId="22457"/>
    <cellStyle name="Normal 3 2 4 4 5 3 5" xfId="22458"/>
    <cellStyle name="Normal 3 2 4 4 5 4" xfId="22459"/>
    <cellStyle name="Normal 3 2 4 4 5 4 2" xfId="22460"/>
    <cellStyle name="Normal 3 2 4 4 5 4 2 2" xfId="22461"/>
    <cellStyle name="Normal 3 2 4 4 5 4 2 3" xfId="22462"/>
    <cellStyle name="Normal 3 2 4 4 5 4 3" xfId="22463"/>
    <cellStyle name="Normal 3 2 4 4 5 4 3 2" xfId="22464"/>
    <cellStyle name="Normal 3 2 4 4 5 4 3 3" xfId="22465"/>
    <cellStyle name="Normal 3 2 4 4 5 4 4" xfId="22466"/>
    <cellStyle name="Normal 3 2 4 4 5 4 5" xfId="22467"/>
    <cellStyle name="Normal 3 2 4 4 5 5" xfId="22468"/>
    <cellStyle name="Normal 3 2 4 4 5 5 2" xfId="22469"/>
    <cellStyle name="Normal 3 2 4 4 5 5 2 2" xfId="22470"/>
    <cellStyle name="Normal 3 2 4 4 5 5 2 3" xfId="22471"/>
    <cellStyle name="Normal 3 2 4 4 5 5 3" xfId="22472"/>
    <cellStyle name="Normal 3 2 4 4 5 5 3 2" xfId="22473"/>
    <cellStyle name="Normal 3 2 4 4 5 5 3 3" xfId="22474"/>
    <cellStyle name="Normal 3 2 4 4 5 5 4" xfId="22475"/>
    <cellStyle name="Normal 3 2 4 4 5 5 5" xfId="22476"/>
    <cellStyle name="Normal 3 2 4 4 5 6" xfId="22477"/>
    <cellStyle name="Normal 3 2 4 4 5 6 2" xfId="22478"/>
    <cellStyle name="Normal 3 2 4 4 5 6 3" xfId="22479"/>
    <cellStyle name="Normal 3 2 4 4 5 7" xfId="22480"/>
    <cellStyle name="Normal 3 2 4 4 5 7 2" xfId="22481"/>
    <cellStyle name="Normal 3 2 4 4 5 7 3" xfId="22482"/>
    <cellStyle name="Normal 3 2 4 4 5 8" xfId="22483"/>
    <cellStyle name="Normal 3 2 4 4 5 9" xfId="22484"/>
    <cellStyle name="Normal 3 2 4 4 6" xfId="22485"/>
    <cellStyle name="Normal 3 2 4 4 6 2" xfId="22486"/>
    <cellStyle name="Normal 3 2 4 4 6 2 2" xfId="22487"/>
    <cellStyle name="Normal 3 2 4 4 6 2 2 2" xfId="22488"/>
    <cellStyle name="Normal 3 2 4 4 6 2 2 3" xfId="22489"/>
    <cellStyle name="Normal 3 2 4 4 6 2 3" xfId="22490"/>
    <cellStyle name="Normal 3 2 4 4 6 2 3 2" xfId="22491"/>
    <cellStyle name="Normal 3 2 4 4 6 2 3 3" xfId="22492"/>
    <cellStyle name="Normal 3 2 4 4 6 2 4" xfId="22493"/>
    <cellStyle name="Normal 3 2 4 4 6 2 5" xfId="22494"/>
    <cellStyle name="Normal 3 2 4 4 6 3" xfId="22495"/>
    <cellStyle name="Normal 3 2 4 4 6 3 2" xfId="22496"/>
    <cellStyle name="Normal 3 2 4 4 6 3 2 2" xfId="22497"/>
    <cellStyle name="Normal 3 2 4 4 6 3 2 3" xfId="22498"/>
    <cellStyle name="Normal 3 2 4 4 6 3 3" xfId="22499"/>
    <cellStyle name="Normal 3 2 4 4 6 3 3 2" xfId="22500"/>
    <cellStyle name="Normal 3 2 4 4 6 3 3 3" xfId="22501"/>
    <cellStyle name="Normal 3 2 4 4 6 3 4" xfId="22502"/>
    <cellStyle name="Normal 3 2 4 4 6 3 5" xfId="22503"/>
    <cellStyle name="Normal 3 2 4 4 6 4" xfId="22504"/>
    <cellStyle name="Normal 3 2 4 4 6 4 2" xfId="22505"/>
    <cellStyle name="Normal 3 2 4 4 6 4 2 2" xfId="22506"/>
    <cellStyle name="Normal 3 2 4 4 6 4 2 3" xfId="22507"/>
    <cellStyle name="Normal 3 2 4 4 6 4 3" xfId="22508"/>
    <cellStyle name="Normal 3 2 4 4 6 4 3 2" xfId="22509"/>
    <cellStyle name="Normal 3 2 4 4 6 4 3 3" xfId="22510"/>
    <cellStyle name="Normal 3 2 4 4 6 4 4" xfId="22511"/>
    <cellStyle name="Normal 3 2 4 4 6 4 5" xfId="22512"/>
    <cellStyle name="Normal 3 2 4 4 6 5" xfId="22513"/>
    <cellStyle name="Normal 3 2 4 4 6 5 2" xfId="22514"/>
    <cellStyle name="Normal 3 2 4 4 6 5 2 2" xfId="22515"/>
    <cellStyle name="Normal 3 2 4 4 6 5 2 3" xfId="22516"/>
    <cellStyle name="Normal 3 2 4 4 6 5 3" xfId="22517"/>
    <cellStyle name="Normal 3 2 4 4 6 5 3 2" xfId="22518"/>
    <cellStyle name="Normal 3 2 4 4 6 5 3 3" xfId="22519"/>
    <cellStyle name="Normal 3 2 4 4 6 5 4" xfId="22520"/>
    <cellStyle name="Normal 3 2 4 4 6 5 5" xfId="22521"/>
    <cellStyle name="Normal 3 2 4 4 6 6" xfId="22522"/>
    <cellStyle name="Normal 3 2 4 4 6 6 2" xfId="22523"/>
    <cellStyle name="Normal 3 2 4 4 6 6 3" xfId="22524"/>
    <cellStyle name="Normal 3 2 4 4 6 7" xfId="22525"/>
    <cellStyle name="Normal 3 2 4 4 6 7 2" xfId="22526"/>
    <cellStyle name="Normal 3 2 4 4 6 7 3" xfId="22527"/>
    <cellStyle name="Normal 3 2 4 4 6 8" xfId="22528"/>
    <cellStyle name="Normal 3 2 4 4 6 9" xfId="22529"/>
    <cellStyle name="Normal 3 2 4 4 7" xfId="22530"/>
    <cellStyle name="Normal 3 2 4 4 7 2" xfId="22531"/>
    <cellStyle name="Normal 3 2 4 4 7 2 2" xfId="22532"/>
    <cellStyle name="Normal 3 2 4 4 7 2 2 2" xfId="22533"/>
    <cellStyle name="Normal 3 2 4 4 7 2 2 3" xfId="22534"/>
    <cellStyle name="Normal 3 2 4 4 7 2 3" xfId="22535"/>
    <cellStyle name="Normal 3 2 4 4 7 2 3 2" xfId="22536"/>
    <cellStyle name="Normal 3 2 4 4 7 2 3 3" xfId="22537"/>
    <cellStyle name="Normal 3 2 4 4 7 2 4" xfId="22538"/>
    <cellStyle name="Normal 3 2 4 4 7 2 5" xfId="22539"/>
    <cellStyle name="Normal 3 2 4 4 7 3" xfId="22540"/>
    <cellStyle name="Normal 3 2 4 4 7 3 2" xfId="22541"/>
    <cellStyle name="Normal 3 2 4 4 7 3 2 2" xfId="22542"/>
    <cellStyle name="Normal 3 2 4 4 7 3 2 3" xfId="22543"/>
    <cellStyle name="Normal 3 2 4 4 7 3 3" xfId="22544"/>
    <cellStyle name="Normal 3 2 4 4 7 3 3 2" xfId="22545"/>
    <cellStyle name="Normal 3 2 4 4 7 3 3 3" xfId="22546"/>
    <cellStyle name="Normal 3 2 4 4 7 3 4" xfId="22547"/>
    <cellStyle name="Normal 3 2 4 4 7 3 5" xfId="22548"/>
    <cellStyle name="Normal 3 2 4 4 7 4" xfId="22549"/>
    <cellStyle name="Normal 3 2 4 4 7 4 2" xfId="22550"/>
    <cellStyle name="Normal 3 2 4 4 7 4 2 2" xfId="22551"/>
    <cellStyle name="Normal 3 2 4 4 7 4 2 3" xfId="22552"/>
    <cellStyle name="Normal 3 2 4 4 7 4 3" xfId="22553"/>
    <cellStyle name="Normal 3 2 4 4 7 4 3 2" xfId="22554"/>
    <cellStyle name="Normal 3 2 4 4 7 4 3 3" xfId="22555"/>
    <cellStyle name="Normal 3 2 4 4 7 4 4" xfId="22556"/>
    <cellStyle name="Normal 3 2 4 4 7 4 5" xfId="22557"/>
    <cellStyle name="Normal 3 2 4 4 7 5" xfId="22558"/>
    <cellStyle name="Normal 3 2 4 4 7 5 2" xfId="22559"/>
    <cellStyle name="Normal 3 2 4 4 7 5 2 2" xfId="22560"/>
    <cellStyle name="Normal 3 2 4 4 7 5 2 3" xfId="22561"/>
    <cellStyle name="Normal 3 2 4 4 7 5 3" xfId="22562"/>
    <cellStyle name="Normal 3 2 4 4 7 5 3 2" xfId="22563"/>
    <cellStyle name="Normal 3 2 4 4 7 5 3 3" xfId="22564"/>
    <cellStyle name="Normal 3 2 4 4 7 5 4" xfId="22565"/>
    <cellStyle name="Normal 3 2 4 4 7 5 5" xfId="22566"/>
    <cellStyle name="Normal 3 2 4 4 7 6" xfId="22567"/>
    <cellStyle name="Normal 3 2 4 4 7 6 2" xfId="22568"/>
    <cellStyle name="Normal 3 2 4 4 7 6 3" xfId="22569"/>
    <cellStyle name="Normal 3 2 4 4 7 7" xfId="22570"/>
    <cellStyle name="Normal 3 2 4 4 7 7 2" xfId="22571"/>
    <cellStyle name="Normal 3 2 4 4 7 7 3" xfId="22572"/>
    <cellStyle name="Normal 3 2 4 4 7 8" xfId="22573"/>
    <cellStyle name="Normal 3 2 4 4 7 9" xfId="22574"/>
    <cellStyle name="Normal 3 2 4 4 8" xfId="22575"/>
    <cellStyle name="Normal 3 2 4 4 8 2" xfId="22576"/>
    <cellStyle name="Normal 3 2 4 4 8 2 2" xfId="22577"/>
    <cellStyle name="Normal 3 2 4 4 8 2 3" xfId="22578"/>
    <cellStyle name="Normal 3 2 4 4 8 3" xfId="22579"/>
    <cellStyle name="Normal 3 2 4 4 8 3 2" xfId="22580"/>
    <cellStyle name="Normal 3 2 4 4 8 3 3" xfId="22581"/>
    <cellStyle name="Normal 3 2 4 4 8 4" xfId="22582"/>
    <cellStyle name="Normal 3 2 4 4 8 5" xfId="22583"/>
    <cellStyle name="Normal 3 2 4 4 9" xfId="22584"/>
    <cellStyle name="Normal 3 2 4 4 9 2" xfId="22585"/>
    <cellStyle name="Normal 3 2 4 4 9 2 2" xfId="22586"/>
    <cellStyle name="Normal 3 2 4 4 9 2 3" xfId="22587"/>
    <cellStyle name="Normal 3 2 4 4 9 3" xfId="22588"/>
    <cellStyle name="Normal 3 2 4 4 9 3 2" xfId="22589"/>
    <cellStyle name="Normal 3 2 4 4 9 3 3" xfId="22590"/>
    <cellStyle name="Normal 3 2 4 4 9 4" xfId="22591"/>
    <cellStyle name="Normal 3 2 4 4 9 5" xfId="22592"/>
    <cellStyle name="Normal 3 2 4 5" xfId="22593"/>
    <cellStyle name="Normal 3 2 4 5 2" xfId="22594"/>
    <cellStyle name="Normal 3 2 4 5 2 2" xfId="22595"/>
    <cellStyle name="Normal 3 2 4 5 2 2 2" xfId="22596"/>
    <cellStyle name="Normal 3 2 4 5 2 2 3" xfId="22597"/>
    <cellStyle name="Normal 3 2 4 5 2 3" xfId="22598"/>
    <cellStyle name="Normal 3 2 4 5 2 3 2" xfId="22599"/>
    <cellStyle name="Normal 3 2 4 5 2 3 3" xfId="22600"/>
    <cellStyle name="Normal 3 2 4 5 2 4" xfId="22601"/>
    <cellStyle name="Normal 3 2 4 5 2 5" xfId="22602"/>
    <cellStyle name="Normal 3 2 4 5 3" xfId="22603"/>
    <cellStyle name="Normal 3 2 4 5 3 2" xfId="22604"/>
    <cellStyle name="Normal 3 2 4 5 3 2 2" xfId="22605"/>
    <cellStyle name="Normal 3 2 4 5 3 2 3" xfId="22606"/>
    <cellStyle name="Normal 3 2 4 5 3 3" xfId="22607"/>
    <cellStyle name="Normal 3 2 4 5 3 3 2" xfId="22608"/>
    <cellStyle name="Normal 3 2 4 5 3 3 3" xfId="22609"/>
    <cellStyle name="Normal 3 2 4 5 3 4" xfId="22610"/>
    <cellStyle name="Normal 3 2 4 5 3 5" xfId="22611"/>
    <cellStyle name="Normal 3 2 4 5 4" xfId="22612"/>
    <cellStyle name="Normal 3 2 4 5 4 2" xfId="22613"/>
    <cellStyle name="Normal 3 2 4 5 4 2 2" xfId="22614"/>
    <cellStyle name="Normal 3 2 4 5 4 2 3" xfId="22615"/>
    <cellStyle name="Normal 3 2 4 5 4 3" xfId="22616"/>
    <cellStyle name="Normal 3 2 4 5 4 3 2" xfId="22617"/>
    <cellStyle name="Normal 3 2 4 5 4 3 3" xfId="22618"/>
    <cellStyle name="Normal 3 2 4 5 4 4" xfId="22619"/>
    <cellStyle name="Normal 3 2 4 5 4 5" xfId="22620"/>
    <cellStyle name="Normal 3 2 4 5 5" xfId="22621"/>
    <cellStyle name="Normal 3 2 4 5 5 2" xfId="22622"/>
    <cellStyle name="Normal 3 2 4 5 5 2 2" xfId="22623"/>
    <cellStyle name="Normal 3 2 4 5 5 2 3" xfId="22624"/>
    <cellStyle name="Normal 3 2 4 5 5 3" xfId="22625"/>
    <cellStyle name="Normal 3 2 4 5 5 3 2" xfId="22626"/>
    <cellStyle name="Normal 3 2 4 5 5 3 3" xfId="22627"/>
    <cellStyle name="Normal 3 2 4 5 5 4" xfId="22628"/>
    <cellStyle name="Normal 3 2 4 5 5 5" xfId="22629"/>
    <cellStyle name="Normal 3 2 4 5 6" xfId="22630"/>
    <cellStyle name="Normal 3 2 4 5 6 2" xfId="22631"/>
    <cellStyle name="Normal 3 2 4 5 6 3" xfId="22632"/>
    <cellStyle name="Normal 3 2 4 5 7" xfId="22633"/>
    <cellStyle name="Normal 3 2 4 5 7 2" xfId="22634"/>
    <cellStyle name="Normal 3 2 4 5 7 3" xfId="22635"/>
    <cellStyle name="Normal 3 2 4 5 8" xfId="22636"/>
    <cellStyle name="Normal 3 2 4 5 9" xfId="22637"/>
    <cellStyle name="Normal 3 2 4 6" xfId="22638"/>
    <cellStyle name="Normal 3 2 4 6 2" xfId="22639"/>
    <cellStyle name="Normal 3 2 4 6 2 2" xfId="22640"/>
    <cellStyle name="Normal 3 2 4 6 2 2 2" xfId="22641"/>
    <cellStyle name="Normal 3 2 4 6 2 2 3" xfId="22642"/>
    <cellStyle name="Normal 3 2 4 6 2 3" xfId="22643"/>
    <cellStyle name="Normal 3 2 4 6 2 3 2" xfId="22644"/>
    <cellStyle name="Normal 3 2 4 6 2 3 3" xfId="22645"/>
    <cellStyle name="Normal 3 2 4 6 2 4" xfId="22646"/>
    <cellStyle name="Normal 3 2 4 6 2 5" xfId="22647"/>
    <cellStyle name="Normal 3 2 4 6 3" xfId="22648"/>
    <cellStyle name="Normal 3 2 4 6 3 2" xfId="22649"/>
    <cellStyle name="Normal 3 2 4 6 3 2 2" xfId="22650"/>
    <cellStyle name="Normal 3 2 4 6 3 2 3" xfId="22651"/>
    <cellStyle name="Normal 3 2 4 6 3 3" xfId="22652"/>
    <cellStyle name="Normal 3 2 4 6 3 3 2" xfId="22653"/>
    <cellStyle name="Normal 3 2 4 6 3 3 3" xfId="22654"/>
    <cellStyle name="Normal 3 2 4 6 3 4" xfId="22655"/>
    <cellStyle name="Normal 3 2 4 6 3 5" xfId="22656"/>
    <cellStyle name="Normal 3 2 4 6 4" xfId="22657"/>
    <cellStyle name="Normal 3 2 4 6 4 2" xfId="22658"/>
    <cellStyle name="Normal 3 2 4 6 4 2 2" xfId="22659"/>
    <cellStyle name="Normal 3 2 4 6 4 2 3" xfId="22660"/>
    <cellStyle name="Normal 3 2 4 6 4 3" xfId="22661"/>
    <cellStyle name="Normal 3 2 4 6 4 3 2" xfId="22662"/>
    <cellStyle name="Normal 3 2 4 6 4 3 3" xfId="22663"/>
    <cellStyle name="Normal 3 2 4 6 4 4" xfId="22664"/>
    <cellStyle name="Normal 3 2 4 6 4 5" xfId="22665"/>
    <cellStyle name="Normal 3 2 4 6 5" xfId="22666"/>
    <cellStyle name="Normal 3 2 4 6 5 2" xfId="22667"/>
    <cellStyle name="Normal 3 2 4 6 5 2 2" xfId="22668"/>
    <cellStyle name="Normal 3 2 4 6 5 2 3" xfId="22669"/>
    <cellStyle name="Normal 3 2 4 6 5 3" xfId="22670"/>
    <cellStyle name="Normal 3 2 4 6 5 3 2" xfId="22671"/>
    <cellStyle name="Normal 3 2 4 6 5 3 3" xfId="22672"/>
    <cellStyle name="Normal 3 2 4 6 5 4" xfId="22673"/>
    <cellStyle name="Normal 3 2 4 6 5 5" xfId="22674"/>
    <cellStyle name="Normal 3 2 4 6 6" xfId="22675"/>
    <cellStyle name="Normal 3 2 4 6 6 2" xfId="22676"/>
    <cellStyle name="Normal 3 2 4 6 6 3" xfId="22677"/>
    <cellStyle name="Normal 3 2 4 6 7" xfId="22678"/>
    <cellStyle name="Normal 3 2 4 6 7 2" xfId="22679"/>
    <cellStyle name="Normal 3 2 4 6 7 3" xfId="22680"/>
    <cellStyle name="Normal 3 2 4 6 8" xfId="22681"/>
    <cellStyle name="Normal 3 2 4 6 9" xfId="22682"/>
    <cellStyle name="Normal 3 2 4 7" xfId="22683"/>
    <cellStyle name="Normal 3 2 4 7 2" xfId="22684"/>
    <cellStyle name="Normal 3 2 4 7 2 2" xfId="22685"/>
    <cellStyle name="Normal 3 2 4 7 2 2 2" xfId="22686"/>
    <cellStyle name="Normal 3 2 4 7 2 2 3" xfId="22687"/>
    <cellStyle name="Normal 3 2 4 7 2 3" xfId="22688"/>
    <cellStyle name="Normal 3 2 4 7 2 3 2" xfId="22689"/>
    <cellStyle name="Normal 3 2 4 7 2 3 3" xfId="22690"/>
    <cellStyle name="Normal 3 2 4 7 2 4" xfId="22691"/>
    <cellStyle name="Normal 3 2 4 7 2 5" xfId="22692"/>
    <cellStyle name="Normal 3 2 4 7 3" xfId="22693"/>
    <cellStyle name="Normal 3 2 4 7 3 2" xfId="22694"/>
    <cellStyle name="Normal 3 2 4 7 3 2 2" xfId="22695"/>
    <cellStyle name="Normal 3 2 4 7 3 2 3" xfId="22696"/>
    <cellStyle name="Normal 3 2 4 7 3 3" xfId="22697"/>
    <cellStyle name="Normal 3 2 4 7 3 3 2" xfId="22698"/>
    <cellStyle name="Normal 3 2 4 7 3 3 3" xfId="22699"/>
    <cellStyle name="Normal 3 2 4 7 3 4" xfId="22700"/>
    <cellStyle name="Normal 3 2 4 7 3 5" xfId="22701"/>
    <cellStyle name="Normal 3 2 4 7 4" xfId="22702"/>
    <cellStyle name="Normal 3 2 4 7 4 2" xfId="22703"/>
    <cellStyle name="Normal 3 2 4 7 4 2 2" xfId="22704"/>
    <cellStyle name="Normal 3 2 4 7 4 2 3" xfId="22705"/>
    <cellStyle name="Normal 3 2 4 7 4 3" xfId="22706"/>
    <cellStyle name="Normal 3 2 4 7 4 3 2" xfId="22707"/>
    <cellStyle name="Normal 3 2 4 7 4 3 3" xfId="22708"/>
    <cellStyle name="Normal 3 2 4 7 4 4" xfId="22709"/>
    <cellStyle name="Normal 3 2 4 7 4 5" xfId="22710"/>
    <cellStyle name="Normal 3 2 4 7 5" xfId="22711"/>
    <cellStyle name="Normal 3 2 4 7 5 2" xfId="22712"/>
    <cellStyle name="Normal 3 2 4 7 5 2 2" xfId="22713"/>
    <cellStyle name="Normal 3 2 4 7 5 2 3" xfId="22714"/>
    <cellStyle name="Normal 3 2 4 7 5 3" xfId="22715"/>
    <cellStyle name="Normal 3 2 4 7 5 3 2" xfId="22716"/>
    <cellStyle name="Normal 3 2 4 7 5 3 3" xfId="22717"/>
    <cellStyle name="Normal 3 2 4 7 5 4" xfId="22718"/>
    <cellStyle name="Normal 3 2 4 7 5 5" xfId="22719"/>
    <cellStyle name="Normal 3 2 4 7 6" xfId="22720"/>
    <cellStyle name="Normal 3 2 4 7 6 2" xfId="22721"/>
    <cellStyle name="Normal 3 2 4 7 6 3" xfId="22722"/>
    <cellStyle name="Normal 3 2 4 7 7" xfId="22723"/>
    <cellStyle name="Normal 3 2 4 7 7 2" xfId="22724"/>
    <cellStyle name="Normal 3 2 4 7 7 3" xfId="22725"/>
    <cellStyle name="Normal 3 2 4 7 8" xfId="22726"/>
    <cellStyle name="Normal 3 2 4 7 9" xfId="22727"/>
    <cellStyle name="Normal 3 2 4 8" xfId="22728"/>
    <cellStyle name="Normal 3 2 4 8 2" xfId="22729"/>
    <cellStyle name="Normal 3 2 4 8 2 2" xfId="22730"/>
    <cellStyle name="Normal 3 2 4 8 2 2 2" xfId="22731"/>
    <cellStyle name="Normal 3 2 4 8 2 2 3" xfId="22732"/>
    <cellStyle name="Normal 3 2 4 8 2 3" xfId="22733"/>
    <cellStyle name="Normal 3 2 4 8 2 3 2" xfId="22734"/>
    <cellStyle name="Normal 3 2 4 8 2 3 3" xfId="22735"/>
    <cellStyle name="Normal 3 2 4 8 2 4" xfId="22736"/>
    <cellStyle name="Normal 3 2 4 8 2 5" xfId="22737"/>
    <cellStyle name="Normal 3 2 4 8 3" xfId="22738"/>
    <cellStyle name="Normal 3 2 4 8 3 2" xfId="22739"/>
    <cellStyle name="Normal 3 2 4 8 3 2 2" xfId="22740"/>
    <cellStyle name="Normal 3 2 4 8 3 2 3" xfId="22741"/>
    <cellStyle name="Normal 3 2 4 8 3 3" xfId="22742"/>
    <cellStyle name="Normal 3 2 4 8 3 3 2" xfId="22743"/>
    <cellStyle name="Normal 3 2 4 8 3 3 3" xfId="22744"/>
    <cellStyle name="Normal 3 2 4 8 3 4" xfId="22745"/>
    <cellStyle name="Normal 3 2 4 8 3 5" xfId="22746"/>
    <cellStyle name="Normal 3 2 4 8 4" xfId="22747"/>
    <cellStyle name="Normal 3 2 4 8 4 2" xfId="22748"/>
    <cellStyle name="Normal 3 2 4 8 4 2 2" xfId="22749"/>
    <cellStyle name="Normal 3 2 4 8 4 2 3" xfId="22750"/>
    <cellStyle name="Normal 3 2 4 8 4 3" xfId="22751"/>
    <cellStyle name="Normal 3 2 4 8 4 3 2" xfId="22752"/>
    <cellStyle name="Normal 3 2 4 8 4 3 3" xfId="22753"/>
    <cellStyle name="Normal 3 2 4 8 4 4" xfId="22754"/>
    <cellStyle name="Normal 3 2 4 8 4 5" xfId="22755"/>
    <cellStyle name="Normal 3 2 4 8 5" xfId="22756"/>
    <cellStyle name="Normal 3 2 4 8 5 2" xfId="22757"/>
    <cellStyle name="Normal 3 2 4 8 5 2 2" xfId="22758"/>
    <cellStyle name="Normal 3 2 4 8 5 2 3" xfId="22759"/>
    <cellStyle name="Normal 3 2 4 8 5 3" xfId="22760"/>
    <cellStyle name="Normal 3 2 4 8 5 3 2" xfId="22761"/>
    <cellStyle name="Normal 3 2 4 8 5 3 3" xfId="22762"/>
    <cellStyle name="Normal 3 2 4 8 5 4" xfId="22763"/>
    <cellStyle name="Normal 3 2 4 8 5 5" xfId="22764"/>
    <cellStyle name="Normal 3 2 4 8 6" xfId="22765"/>
    <cellStyle name="Normal 3 2 4 8 6 2" xfId="22766"/>
    <cellStyle name="Normal 3 2 4 8 6 3" xfId="22767"/>
    <cellStyle name="Normal 3 2 4 8 7" xfId="22768"/>
    <cellStyle name="Normal 3 2 4 8 7 2" xfId="22769"/>
    <cellStyle name="Normal 3 2 4 8 7 3" xfId="22770"/>
    <cellStyle name="Normal 3 2 4 8 8" xfId="22771"/>
    <cellStyle name="Normal 3 2 4 8 9" xfId="22772"/>
    <cellStyle name="Normal 3 2 4 9" xfId="22773"/>
    <cellStyle name="Normal 3 2 4 9 2" xfId="22774"/>
    <cellStyle name="Normal 3 2 4 9 2 2" xfId="22775"/>
    <cellStyle name="Normal 3 2 4 9 2 2 2" xfId="22776"/>
    <cellStyle name="Normal 3 2 4 9 2 2 3" xfId="22777"/>
    <cellStyle name="Normal 3 2 4 9 2 3" xfId="22778"/>
    <cellStyle name="Normal 3 2 4 9 2 3 2" xfId="22779"/>
    <cellStyle name="Normal 3 2 4 9 2 3 3" xfId="22780"/>
    <cellStyle name="Normal 3 2 4 9 2 4" xfId="22781"/>
    <cellStyle name="Normal 3 2 4 9 2 5" xfId="22782"/>
    <cellStyle name="Normal 3 2 4 9 3" xfId="22783"/>
    <cellStyle name="Normal 3 2 4 9 3 2" xfId="22784"/>
    <cellStyle name="Normal 3 2 4 9 3 2 2" xfId="22785"/>
    <cellStyle name="Normal 3 2 4 9 3 2 3" xfId="22786"/>
    <cellStyle name="Normal 3 2 4 9 3 3" xfId="22787"/>
    <cellStyle name="Normal 3 2 4 9 3 3 2" xfId="22788"/>
    <cellStyle name="Normal 3 2 4 9 3 3 3" xfId="22789"/>
    <cellStyle name="Normal 3 2 4 9 3 4" xfId="22790"/>
    <cellStyle name="Normal 3 2 4 9 3 5" xfId="22791"/>
    <cellStyle name="Normal 3 2 4 9 4" xfId="22792"/>
    <cellStyle name="Normal 3 2 4 9 4 2" xfId="22793"/>
    <cellStyle name="Normal 3 2 4 9 4 2 2" xfId="22794"/>
    <cellStyle name="Normal 3 2 4 9 4 2 3" xfId="22795"/>
    <cellStyle name="Normal 3 2 4 9 4 3" xfId="22796"/>
    <cellStyle name="Normal 3 2 4 9 4 3 2" xfId="22797"/>
    <cellStyle name="Normal 3 2 4 9 4 3 3" xfId="22798"/>
    <cellStyle name="Normal 3 2 4 9 4 4" xfId="22799"/>
    <cellStyle name="Normal 3 2 4 9 4 5" xfId="22800"/>
    <cellStyle name="Normal 3 2 4 9 5" xfId="22801"/>
    <cellStyle name="Normal 3 2 4 9 5 2" xfId="22802"/>
    <cellStyle name="Normal 3 2 4 9 5 2 2" xfId="22803"/>
    <cellStyle name="Normal 3 2 4 9 5 2 3" xfId="22804"/>
    <cellStyle name="Normal 3 2 4 9 5 3" xfId="22805"/>
    <cellStyle name="Normal 3 2 4 9 5 3 2" xfId="22806"/>
    <cellStyle name="Normal 3 2 4 9 5 3 3" xfId="22807"/>
    <cellStyle name="Normal 3 2 4 9 5 4" xfId="22808"/>
    <cellStyle name="Normal 3 2 4 9 5 5" xfId="22809"/>
    <cellStyle name="Normal 3 2 4 9 6" xfId="22810"/>
    <cellStyle name="Normal 3 2 4 9 6 2" xfId="22811"/>
    <cellStyle name="Normal 3 2 4 9 6 3" xfId="22812"/>
    <cellStyle name="Normal 3 2 4 9 7" xfId="22813"/>
    <cellStyle name="Normal 3 2 4 9 7 2" xfId="22814"/>
    <cellStyle name="Normal 3 2 4 9 7 3" xfId="22815"/>
    <cellStyle name="Normal 3 2 4 9 8" xfId="22816"/>
    <cellStyle name="Normal 3 2 4 9 9" xfId="22817"/>
    <cellStyle name="Normal 3 2 5" xfId="22818"/>
    <cellStyle name="Normal 3 2 5 10" xfId="22819"/>
    <cellStyle name="Normal 3 2 5 10 2" xfId="22820"/>
    <cellStyle name="Normal 3 2 5 10 2 2" xfId="22821"/>
    <cellStyle name="Normal 3 2 5 10 2 2 2" xfId="22822"/>
    <cellStyle name="Normal 3 2 5 10 2 2 3" xfId="22823"/>
    <cellStyle name="Normal 3 2 5 10 2 3" xfId="22824"/>
    <cellStyle name="Normal 3 2 5 10 2 3 2" xfId="22825"/>
    <cellStyle name="Normal 3 2 5 10 2 3 3" xfId="22826"/>
    <cellStyle name="Normal 3 2 5 10 2 4" xfId="22827"/>
    <cellStyle name="Normal 3 2 5 10 2 5" xfId="22828"/>
    <cellStyle name="Normal 3 2 5 10 3" xfId="22829"/>
    <cellStyle name="Normal 3 2 5 10 3 2" xfId="22830"/>
    <cellStyle name="Normal 3 2 5 10 3 2 2" xfId="22831"/>
    <cellStyle name="Normal 3 2 5 10 3 2 3" xfId="22832"/>
    <cellStyle name="Normal 3 2 5 10 3 3" xfId="22833"/>
    <cellStyle name="Normal 3 2 5 10 3 3 2" xfId="22834"/>
    <cellStyle name="Normal 3 2 5 10 3 3 3" xfId="22835"/>
    <cellStyle name="Normal 3 2 5 10 3 4" xfId="22836"/>
    <cellStyle name="Normal 3 2 5 10 3 5" xfId="22837"/>
    <cellStyle name="Normal 3 2 5 10 4" xfId="22838"/>
    <cellStyle name="Normal 3 2 5 10 4 2" xfId="22839"/>
    <cellStyle name="Normal 3 2 5 10 4 2 2" xfId="22840"/>
    <cellStyle name="Normal 3 2 5 10 4 2 3" xfId="22841"/>
    <cellStyle name="Normal 3 2 5 10 4 3" xfId="22842"/>
    <cellStyle name="Normal 3 2 5 10 4 3 2" xfId="22843"/>
    <cellStyle name="Normal 3 2 5 10 4 3 3" xfId="22844"/>
    <cellStyle name="Normal 3 2 5 10 4 4" xfId="22845"/>
    <cellStyle name="Normal 3 2 5 10 4 5" xfId="22846"/>
    <cellStyle name="Normal 3 2 5 10 5" xfId="22847"/>
    <cellStyle name="Normal 3 2 5 10 5 2" xfId="22848"/>
    <cellStyle name="Normal 3 2 5 10 5 2 2" xfId="22849"/>
    <cellStyle name="Normal 3 2 5 10 5 2 3" xfId="22850"/>
    <cellStyle name="Normal 3 2 5 10 5 3" xfId="22851"/>
    <cellStyle name="Normal 3 2 5 10 5 3 2" xfId="22852"/>
    <cellStyle name="Normal 3 2 5 10 5 3 3" xfId="22853"/>
    <cellStyle name="Normal 3 2 5 10 5 4" xfId="22854"/>
    <cellStyle name="Normal 3 2 5 10 5 5" xfId="22855"/>
    <cellStyle name="Normal 3 2 5 10 6" xfId="22856"/>
    <cellStyle name="Normal 3 2 5 10 6 2" xfId="22857"/>
    <cellStyle name="Normal 3 2 5 10 6 3" xfId="22858"/>
    <cellStyle name="Normal 3 2 5 10 7" xfId="22859"/>
    <cellStyle name="Normal 3 2 5 10 7 2" xfId="22860"/>
    <cellStyle name="Normal 3 2 5 10 7 3" xfId="22861"/>
    <cellStyle name="Normal 3 2 5 10 8" xfId="22862"/>
    <cellStyle name="Normal 3 2 5 10 9" xfId="22863"/>
    <cellStyle name="Normal 3 2 5 11" xfId="22864"/>
    <cellStyle name="Normal 3 2 5 11 2" xfId="22865"/>
    <cellStyle name="Normal 3 2 5 11 2 2" xfId="22866"/>
    <cellStyle name="Normal 3 2 5 11 2 3" xfId="22867"/>
    <cellStyle name="Normal 3 2 5 11 3" xfId="22868"/>
    <cellStyle name="Normal 3 2 5 11 3 2" xfId="22869"/>
    <cellStyle name="Normal 3 2 5 11 3 3" xfId="22870"/>
    <cellStyle name="Normal 3 2 5 11 4" xfId="22871"/>
    <cellStyle name="Normal 3 2 5 11 5" xfId="22872"/>
    <cellStyle name="Normal 3 2 5 12" xfId="22873"/>
    <cellStyle name="Normal 3 2 5 12 2" xfId="22874"/>
    <cellStyle name="Normal 3 2 5 12 2 2" xfId="22875"/>
    <cellStyle name="Normal 3 2 5 12 2 3" xfId="22876"/>
    <cellStyle name="Normal 3 2 5 12 3" xfId="22877"/>
    <cellStyle name="Normal 3 2 5 12 3 2" xfId="22878"/>
    <cellStyle name="Normal 3 2 5 12 3 3" xfId="22879"/>
    <cellStyle name="Normal 3 2 5 12 4" xfId="22880"/>
    <cellStyle name="Normal 3 2 5 12 5" xfId="22881"/>
    <cellStyle name="Normal 3 2 5 13" xfId="22882"/>
    <cellStyle name="Normal 3 2 5 13 2" xfId="22883"/>
    <cellStyle name="Normal 3 2 5 13 2 2" xfId="22884"/>
    <cellStyle name="Normal 3 2 5 13 2 3" xfId="22885"/>
    <cellStyle name="Normal 3 2 5 13 3" xfId="22886"/>
    <cellStyle name="Normal 3 2 5 13 3 2" xfId="22887"/>
    <cellStyle name="Normal 3 2 5 13 3 3" xfId="22888"/>
    <cellStyle name="Normal 3 2 5 13 4" xfId="22889"/>
    <cellStyle name="Normal 3 2 5 13 5" xfId="22890"/>
    <cellStyle name="Normal 3 2 5 14" xfId="22891"/>
    <cellStyle name="Normal 3 2 5 14 2" xfId="22892"/>
    <cellStyle name="Normal 3 2 5 14 2 2" xfId="22893"/>
    <cellStyle name="Normal 3 2 5 14 2 3" xfId="22894"/>
    <cellStyle name="Normal 3 2 5 14 3" xfId="22895"/>
    <cellStyle name="Normal 3 2 5 14 3 2" xfId="22896"/>
    <cellStyle name="Normal 3 2 5 14 3 3" xfId="22897"/>
    <cellStyle name="Normal 3 2 5 14 4" xfId="22898"/>
    <cellStyle name="Normal 3 2 5 14 5" xfId="22899"/>
    <cellStyle name="Normal 3 2 5 15" xfId="22900"/>
    <cellStyle name="Normal 3 2 5 15 2" xfId="22901"/>
    <cellStyle name="Normal 3 2 5 15 3" xfId="22902"/>
    <cellStyle name="Normal 3 2 5 16" xfId="22903"/>
    <cellStyle name="Normal 3 2 5 16 2" xfId="22904"/>
    <cellStyle name="Normal 3 2 5 16 3" xfId="22905"/>
    <cellStyle name="Normal 3 2 5 17" xfId="22906"/>
    <cellStyle name="Normal 3 2 5 17 2" xfId="22907"/>
    <cellStyle name="Normal 3 2 5 17 3" xfId="22908"/>
    <cellStyle name="Normal 3 2 5 18" xfId="22909"/>
    <cellStyle name="Normal 3 2 5 19" xfId="22910"/>
    <cellStyle name="Normal 3 2 5 2" xfId="22911"/>
    <cellStyle name="Normal 3 2 5 2 10" xfId="22912"/>
    <cellStyle name="Normal 3 2 5 2 10 2" xfId="22913"/>
    <cellStyle name="Normal 3 2 5 2 10 2 2" xfId="22914"/>
    <cellStyle name="Normal 3 2 5 2 10 2 3" xfId="22915"/>
    <cellStyle name="Normal 3 2 5 2 10 3" xfId="22916"/>
    <cellStyle name="Normal 3 2 5 2 10 3 2" xfId="22917"/>
    <cellStyle name="Normal 3 2 5 2 10 3 3" xfId="22918"/>
    <cellStyle name="Normal 3 2 5 2 10 4" xfId="22919"/>
    <cellStyle name="Normal 3 2 5 2 10 5" xfId="22920"/>
    <cellStyle name="Normal 3 2 5 2 11" xfId="22921"/>
    <cellStyle name="Normal 3 2 5 2 11 2" xfId="22922"/>
    <cellStyle name="Normal 3 2 5 2 11 2 2" xfId="22923"/>
    <cellStyle name="Normal 3 2 5 2 11 2 3" xfId="22924"/>
    <cellStyle name="Normal 3 2 5 2 11 3" xfId="22925"/>
    <cellStyle name="Normal 3 2 5 2 11 3 2" xfId="22926"/>
    <cellStyle name="Normal 3 2 5 2 11 3 3" xfId="22927"/>
    <cellStyle name="Normal 3 2 5 2 11 4" xfId="22928"/>
    <cellStyle name="Normal 3 2 5 2 11 5" xfId="22929"/>
    <cellStyle name="Normal 3 2 5 2 12" xfId="22930"/>
    <cellStyle name="Normal 3 2 5 2 12 2" xfId="22931"/>
    <cellStyle name="Normal 3 2 5 2 12 3" xfId="22932"/>
    <cellStyle name="Normal 3 2 5 2 13" xfId="22933"/>
    <cellStyle name="Normal 3 2 5 2 13 2" xfId="22934"/>
    <cellStyle name="Normal 3 2 5 2 13 3" xfId="22935"/>
    <cellStyle name="Normal 3 2 5 2 14" xfId="22936"/>
    <cellStyle name="Normal 3 2 5 2 14 2" xfId="22937"/>
    <cellStyle name="Normal 3 2 5 2 14 3" xfId="22938"/>
    <cellStyle name="Normal 3 2 5 2 15" xfId="22939"/>
    <cellStyle name="Normal 3 2 5 2 16" xfId="22940"/>
    <cellStyle name="Normal 3 2 5 2 2" xfId="22941"/>
    <cellStyle name="Normal 3 2 5 2 2 2" xfId="22942"/>
    <cellStyle name="Normal 3 2 5 2 2 2 2" xfId="22943"/>
    <cellStyle name="Normal 3 2 5 2 2 2 2 2" xfId="22944"/>
    <cellStyle name="Normal 3 2 5 2 2 2 2 3" xfId="22945"/>
    <cellStyle name="Normal 3 2 5 2 2 2 3" xfId="22946"/>
    <cellStyle name="Normal 3 2 5 2 2 2 3 2" xfId="22947"/>
    <cellStyle name="Normal 3 2 5 2 2 2 3 3" xfId="22948"/>
    <cellStyle name="Normal 3 2 5 2 2 2 4" xfId="22949"/>
    <cellStyle name="Normal 3 2 5 2 2 2 5" xfId="22950"/>
    <cellStyle name="Normal 3 2 5 2 2 3" xfId="22951"/>
    <cellStyle name="Normal 3 2 5 2 2 3 2" xfId="22952"/>
    <cellStyle name="Normal 3 2 5 2 2 3 2 2" xfId="22953"/>
    <cellStyle name="Normal 3 2 5 2 2 3 2 3" xfId="22954"/>
    <cellStyle name="Normal 3 2 5 2 2 3 3" xfId="22955"/>
    <cellStyle name="Normal 3 2 5 2 2 3 3 2" xfId="22956"/>
    <cellStyle name="Normal 3 2 5 2 2 3 3 3" xfId="22957"/>
    <cellStyle name="Normal 3 2 5 2 2 3 4" xfId="22958"/>
    <cellStyle name="Normal 3 2 5 2 2 3 5" xfId="22959"/>
    <cellStyle name="Normal 3 2 5 2 2 4" xfId="22960"/>
    <cellStyle name="Normal 3 2 5 2 2 4 2" xfId="22961"/>
    <cellStyle name="Normal 3 2 5 2 2 4 2 2" xfId="22962"/>
    <cellStyle name="Normal 3 2 5 2 2 4 2 3" xfId="22963"/>
    <cellStyle name="Normal 3 2 5 2 2 4 3" xfId="22964"/>
    <cellStyle name="Normal 3 2 5 2 2 4 3 2" xfId="22965"/>
    <cellStyle name="Normal 3 2 5 2 2 4 3 3" xfId="22966"/>
    <cellStyle name="Normal 3 2 5 2 2 4 4" xfId="22967"/>
    <cellStyle name="Normal 3 2 5 2 2 4 5" xfId="22968"/>
    <cellStyle name="Normal 3 2 5 2 2 5" xfId="22969"/>
    <cellStyle name="Normal 3 2 5 2 2 5 2" xfId="22970"/>
    <cellStyle name="Normal 3 2 5 2 2 5 2 2" xfId="22971"/>
    <cellStyle name="Normal 3 2 5 2 2 5 2 3" xfId="22972"/>
    <cellStyle name="Normal 3 2 5 2 2 5 3" xfId="22973"/>
    <cellStyle name="Normal 3 2 5 2 2 5 3 2" xfId="22974"/>
    <cellStyle name="Normal 3 2 5 2 2 5 3 3" xfId="22975"/>
    <cellStyle name="Normal 3 2 5 2 2 5 4" xfId="22976"/>
    <cellStyle name="Normal 3 2 5 2 2 5 5" xfId="22977"/>
    <cellStyle name="Normal 3 2 5 2 2 6" xfId="22978"/>
    <cellStyle name="Normal 3 2 5 2 2 6 2" xfId="22979"/>
    <cellStyle name="Normal 3 2 5 2 2 6 3" xfId="22980"/>
    <cellStyle name="Normal 3 2 5 2 2 7" xfId="22981"/>
    <cellStyle name="Normal 3 2 5 2 2 7 2" xfId="22982"/>
    <cellStyle name="Normal 3 2 5 2 2 7 3" xfId="22983"/>
    <cellStyle name="Normal 3 2 5 2 2 8" xfId="22984"/>
    <cellStyle name="Normal 3 2 5 2 2 9" xfId="22985"/>
    <cellStyle name="Normal 3 2 5 2 3" xfId="22986"/>
    <cellStyle name="Normal 3 2 5 2 3 2" xfId="22987"/>
    <cellStyle name="Normal 3 2 5 2 3 2 2" xfId="22988"/>
    <cellStyle name="Normal 3 2 5 2 3 2 2 2" xfId="22989"/>
    <cellStyle name="Normal 3 2 5 2 3 2 2 3" xfId="22990"/>
    <cellStyle name="Normal 3 2 5 2 3 2 3" xfId="22991"/>
    <cellStyle name="Normal 3 2 5 2 3 2 3 2" xfId="22992"/>
    <cellStyle name="Normal 3 2 5 2 3 2 3 3" xfId="22993"/>
    <cellStyle name="Normal 3 2 5 2 3 2 4" xfId="22994"/>
    <cellStyle name="Normal 3 2 5 2 3 2 5" xfId="22995"/>
    <cellStyle name="Normal 3 2 5 2 3 3" xfId="22996"/>
    <cellStyle name="Normal 3 2 5 2 3 3 2" xfId="22997"/>
    <cellStyle name="Normal 3 2 5 2 3 3 2 2" xfId="22998"/>
    <cellStyle name="Normal 3 2 5 2 3 3 2 3" xfId="22999"/>
    <cellStyle name="Normal 3 2 5 2 3 3 3" xfId="23000"/>
    <cellStyle name="Normal 3 2 5 2 3 3 3 2" xfId="23001"/>
    <cellStyle name="Normal 3 2 5 2 3 3 3 3" xfId="23002"/>
    <cellStyle name="Normal 3 2 5 2 3 3 4" xfId="23003"/>
    <cellStyle name="Normal 3 2 5 2 3 3 5" xfId="23004"/>
    <cellStyle name="Normal 3 2 5 2 3 4" xfId="23005"/>
    <cellStyle name="Normal 3 2 5 2 3 4 2" xfId="23006"/>
    <cellStyle name="Normal 3 2 5 2 3 4 2 2" xfId="23007"/>
    <cellStyle name="Normal 3 2 5 2 3 4 2 3" xfId="23008"/>
    <cellStyle name="Normal 3 2 5 2 3 4 3" xfId="23009"/>
    <cellStyle name="Normal 3 2 5 2 3 4 3 2" xfId="23010"/>
    <cellStyle name="Normal 3 2 5 2 3 4 3 3" xfId="23011"/>
    <cellStyle name="Normal 3 2 5 2 3 4 4" xfId="23012"/>
    <cellStyle name="Normal 3 2 5 2 3 4 5" xfId="23013"/>
    <cellStyle name="Normal 3 2 5 2 3 5" xfId="23014"/>
    <cellStyle name="Normal 3 2 5 2 3 5 2" xfId="23015"/>
    <cellStyle name="Normal 3 2 5 2 3 5 2 2" xfId="23016"/>
    <cellStyle name="Normal 3 2 5 2 3 5 2 3" xfId="23017"/>
    <cellStyle name="Normal 3 2 5 2 3 5 3" xfId="23018"/>
    <cellStyle name="Normal 3 2 5 2 3 5 3 2" xfId="23019"/>
    <cellStyle name="Normal 3 2 5 2 3 5 3 3" xfId="23020"/>
    <cellStyle name="Normal 3 2 5 2 3 5 4" xfId="23021"/>
    <cellStyle name="Normal 3 2 5 2 3 5 5" xfId="23022"/>
    <cellStyle name="Normal 3 2 5 2 3 6" xfId="23023"/>
    <cellStyle name="Normal 3 2 5 2 3 6 2" xfId="23024"/>
    <cellStyle name="Normal 3 2 5 2 3 6 3" xfId="23025"/>
    <cellStyle name="Normal 3 2 5 2 3 7" xfId="23026"/>
    <cellStyle name="Normal 3 2 5 2 3 7 2" xfId="23027"/>
    <cellStyle name="Normal 3 2 5 2 3 7 3" xfId="23028"/>
    <cellStyle name="Normal 3 2 5 2 3 8" xfId="23029"/>
    <cellStyle name="Normal 3 2 5 2 3 9" xfId="23030"/>
    <cellStyle name="Normal 3 2 5 2 4" xfId="23031"/>
    <cellStyle name="Normal 3 2 5 2 4 2" xfId="23032"/>
    <cellStyle name="Normal 3 2 5 2 4 2 2" xfId="23033"/>
    <cellStyle name="Normal 3 2 5 2 4 2 2 2" xfId="23034"/>
    <cellStyle name="Normal 3 2 5 2 4 2 2 3" xfId="23035"/>
    <cellStyle name="Normal 3 2 5 2 4 2 3" xfId="23036"/>
    <cellStyle name="Normal 3 2 5 2 4 2 3 2" xfId="23037"/>
    <cellStyle name="Normal 3 2 5 2 4 2 3 3" xfId="23038"/>
    <cellStyle name="Normal 3 2 5 2 4 2 4" xfId="23039"/>
    <cellStyle name="Normal 3 2 5 2 4 2 5" xfId="23040"/>
    <cellStyle name="Normal 3 2 5 2 4 3" xfId="23041"/>
    <cellStyle name="Normal 3 2 5 2 4 3 2" xfId="23042"/>
    <cellStyle name="Normal 3 2 5 2 4 3 2 2" xfId="23043"/>
    <cellStyle name="Normal 3 2 5 2 4 3 2 3" xfId="23044"/>
    <cellStyle name="Normal 3 2 5 2 4 3 3" xfId="23045"/>
    <cellStyle name="Normal 3 2 5 2 4 3 3 2" xfId="23046"/>
    <cellStyle name="Normal 3 2 5 2 4 3 3 3" xfId="23047"/>
    <cellStyle name="Normal 3 2 5 2 4 3 4" xfId="23048"/>
    <cellStyle name="Normal 3 2 5 2 4 3 5" xfId="23049"/>
    <cellStyle name="Normal 3 2 5 2 4 4" xfId="23050"/>
    <cellStyle name="Normal 3 2 5 2 4 4 2" xfId="23051"/>
    <cellStyle name="Normal 3 2 5 2 4 4 2 2" xfId="23052"/>
    <cellStyle name="Normal 3 2 5 2 4 4 2 3" xfId="23053"/>
    <cellStyle name="Normal 3 2 5 2 4 4 3" xfId="23054"/>
    <cellStyle name="Normal 3 2 5 2 4 4 3 2" xfId="23055"/>
    <cellStyle name="Normal 3 2 5 2 4 4 3 3" xfId="23056"/>
    <cellStyle name="Normal 3 2 5 2 4 4 4" xfId="23057"/>
    <cellStyle name="Normal 3 2 5 2 4 4 5" xfId="23058"/>
    <cellStyle name="Normal 3 2 5 2 4 5" xfId="23059"/>
    <cellStyle name="Normal 3 2 5 2 4 5 2" xfId="23060"/>
    <cellStyle name="Normal 3 2 5 2 4 5 2 2" xfId="23061"/>
    <cellStyle name="Normal 3 2 5 2 4 5 2 3" xfId="23062"/>
    <cellStyle name="Normal 3 2 5 2 4 5 3" xfId="23063"/>
    <cellStyle name="Normal 3 2 5 2 4 5 3 2" xfId="23064"/>
    <cellStyle name="Normal 3 2 5 2 4 5 3 3" xfId="23065"/>
    <cellStyle name="Normal 3 2 5 2 4 5 4" xfId="23066"/>
    <cellStyle name="Normal 3 2 5 2 4 5 5" xfId="23067"/>
    <cellStyle name="Normal 3 2 5 2 4 6" xfId="23068"/>
    <cellStyle name="Normal 3 2 5 2 4 6 2" xfId="23069"/>
    <cellStyle name="Normal 3 2 5 2 4 6 3" xfId="23070"/>
    <cellStyle name="Normal 3 2 5 2 4 7" xfId="23071"/>
    <cellStyle name="Normal 3 2 5 2 4 7 2" xfId="23072"/>
    <cellStyle name="Normal 3 2 5 2 4 7 3" xfId="23073"/>
    <cellStyle name="Normal 3 2 5 2 4 8" xfId="23074"/>
    <cellStyle name="Normal 3 2 5 2 4 9" xfId="23075"/>
    <cellStyle name="Normal 3 2 5 2 5" xfId="23076"/>
    <cellStyle name="Normal 3 2 5 2 5 2" xfId="23077"/>
    <cellStyle name="Normal 3 2 5 2 5 2 2" xfId="23078"/>
    <cellStyle name="Normal 3 2 5 2 5 2 2 2" xfId="23079"/>
    <cellStyle name="Normal 3 2 5 2 5 2 2 3" xfId="23080"/>
    <cellStyle name="Normal 3 2 5 2 5 2 3" xfId="23081"/>
    <cellStyle name="Normal 3 2 5 2 5 2 3 2" xfId="23082"/>
    <cellStyle name="Normal 3 2 5 2 5 2 3 3" xfId="23083"/>
    <cellStyle name="Normal 3 2 5 2 5 2 4" xfId="23084"/>
    <cellStyle name="Normal 3 2 5 2 5 2 5" xfId="23085"/>
    <cellStyle name="Normal 3 2 5 2 5 3" xfId="23086"/>
    <cellStyle name="Normal 3 2 5 2 5 3 2" xfId="23087"/>
    <cellStyle name="Normal 3 2 5 2 5 3 2 2" xfId="23088"/>
    <cellStyle name="Normal 3 2 5 2 5 3 2 3" xfId="23089"/>
    <cellStyle name="Normal 3 2 5 2 5 3 3" xfId="23090"/>
    <cellStyle name="Normal 3 2 5 2 5 3 3 2" xfId="23091"/>
    <cellStyle name="Normal 3 2 5 2 5 3 3 3" xfId="23092"/>
    <cellStyle name="Normal 3 2 5 2 5 3 4" xfId="23093"/>
    <cellStyle name="Normal 3 2 5 2 5 3 5" xfId="23094"/>
    <cellStyle name="Normal 3 2 5 2 5 4" xfId="23095"/>
    <cellStyle name="Normal 3 2 5 2 5 4 2" xfId="23096"/>
    <cellStyle name="Normal 3 2 5 2 5 4 2 2" xfId="23097"/>
    <cellStyle name="Normal 3 2 5 2 5 4 2 3" xfId="23098"/>
    <cellStyle name="Normal 3 2 5 2 5 4 3" xfId="23099"/>
    <cellStyle name="Normal 3 2 5 2 5 4 3 2" xfId="23100"/>
    <cellStyle name="Normal 3 2 5 2 5 4 3 3" xfId="23101"/>
    <cellStyle name="Normal 3 2 5 2 5 4 4" xfId="23102"/>
    <cellStyle name="Normal 3 2 5 2 5 4 5" xfId="23103"/>
    <cellStyle name="Normal 3 2 5 2 5 5" xfId="23104"/>
    <cellStyle name="Normal 3 2 5 2 5 5 2" xfId="23105"/>
    <cellStyle name="Normal 3 2 5 2 5 5 2 2" xfId="23106"/>
    <cellStyle name="Normal 3 2 5 2 5 5 2 3" xfId="23107"/>
    <cellStyle name="Normal 3 2 5 2 5 5 3" xfId="23108"/>
    <cellStyle name="Normal 3 2 5 2 5 5 3 2" xfId="23109"/>
    <cellStyle name="Normal 3 2 5 2 5 5 3 3" xfId="23110"/>
    <cellStyle name="Normal 3 2 5 2 5 5 4" xfId="23111"/>
    <cellStyle name="Normal 3 2 5 2 5 5 5" xfId="23112"/>
    <cellStyle name="Normal 3 2 5 2 5 6" xfId="23113"/>
    <cellStyle name="Normal 3 2 5 2 5 6 2" xfId="23114"/>
    <cellStyle name="Normal 3 2 5 2 5 6 3" xfId="23115"/>
    <cellStyle name="Normal 3 2 5 2 5 7" xfId="23116"/>
    <cellStyle name="Normal 3 2 5 2 5 7 2" xfId="23117"/>
    <cellStyle name="Normal 3 2 5 2 5 7 3" xfId="23118"/>
    <cellStyle name="Normal 3 2 5 2 5 8" xfId="23119"/>
    <cellStyle name="Normal 3 2 5 2 5 9" xfId="23120"/>
    <cellStyle name="Normal 3 2 5 2 6" xfId="23121"/>
    <cellStyle name="Normal 3 2 5 2 6 2" xfId="23122"/>
    <cellStyle name="Normal 3 2 5 2 6 2 2" xfId="23123"/>
    <cellStyle name="Normal 3 2 5 2 6 2 2 2" xfId="23124"/>
    <cellStyle name="Normal 3 2 5 2 6 2 2 3" xfId="23125"/>
    <cellStyle name="Normal 3 2 5 2 6 2 3" xfId="23126"/>
    <cellStyle name="Normal 3 2 5 2 6 2 3 2" xfId="23127"/>
    <cellStyle name="Normal 3 2 5 2 6 2 3 3" xfId="23128"/>
    <cellStyle name="Normal 3 2 5 2 6 2 4" xfId="23129"/>
    <cellStyle name="Normal 3 2 5 2 6 2 5" xfId="23130"/>
    <cellStyle name="Normal 3 2 5 2 6 3" xfId="23131"/>
    <cellStyle name="Normal 3 2 5 2 6 3 2" xfId="23132"/>
    <cellStyle name="Normal 3 2 5 2 6 3 2 2" xfId="23133"/>
    <cellStyle name="Normal 3 2 5 2 6 3 2 3" xfId="23134"/>
    <cellStyle name="Normal 3 2 5 2 6 3 3" xfId="23135"/>
    <cellStyle name="Normal 3 2 5 2 6 3 3 2" xfId="23136"/>
    <cellStyle name="Normal 3 2 5 2 6 3 3 3" xfId="23137"/>
    <cellStyle name="Normal 3 2 5 2 6 3 4" xfId="23138"/>
    <cellStyle name="Normal 3 2 5 2 6 3 5" xfId="23139"/>
    <cellStyle name="Normal 3 2 5 2 6 4" xfId="23140"/>
    <cellStyle name="Normal 3 2 5 2 6 4 2" xfId="23141"/>
    <cellStyle name="Normal 3 2 5 2 6 4 2 2" xfId="23142"/>
    <cellStyle name="Normal 3 2 5 2 6 4 2 3" xfId="23143"/>
    <cellStyle name="Normal 3 2 5 2 6 4 3" xfId="23144"/>
    <cellStyle name="Normal 3 2 5 2 6 4 3 2" xfId="23145"/>
    <cellStyle name="Normal 3 2 5 2 6 4 3 3" xfId="23146"/>
    <cellStyle name="Normal 3 2 5 2 6 4 4" xfId="23147"/>
    <cellStyle name="Normal 3 2 5 2 6 4 5" xfId="23148"/>
    <cellStyle name="Normal 3 2 5 2 6 5" xfId="23149"/>
    <cellStyle name="Normal 3 2 5 2 6 5 2" xfId="23150"/>
    <cellStyle name="Normal 3 2 5 2 6 5 2 2" xfId="23151"/>
    <cellStyle name="Normal 3 2 5 2 6 5 2 3" xfId="23152"/>
    <cellStyle name="Normal 3 2 5 2 6 5 3" xfId="23153"/>
    <cellStyle name="Normal 3 2 5 2 6 5 3 2" xfId="23154"/>
    <cellStyle name="Normal 3 2 5 2 6 5 3 3" xfId="23155"/>
    <cellStyle name="Normal 3 2 5 2 6 5 4" xfId="23156"/>
    <cellStyle name="Normal 3 2 5 2 6 5 5" xfId="23157"/>
    <cellStyle name="Normal 3 2 5 2 6 6" xfId="23158"/>
    <cellStyle name="Normal 3 2 5 2 6 6 2" xfId="23159"/>
    <cellStyle name="Normal 3 2 5 2 6 6 3" xfId="23160"/>
    <cellStyle name="Normal 3 2 5 2 6 7" xfId="23161"/>
    <cellStyle name="Normal 3 2 5 2 6 7 2" xfId="23162"/>
    <cellStyle name="Normal 3 2 5 2 6 7 3" xfId="23163"/>
    <cellStyle name="Normal 3 2 5 2 6 8" xfId="23164"/>
    <cellStyle name="Normal 3 2 5 2 6 9" xfId="23165"/>
    <cellStyle name="Normal 3 2 5 2 7" xfId="23166"/>
    <cellStyle name="Normal 3 2 5 2 7 2" xfId="23167"/>
    <cellStyle name="Normal 3 2 5 2 7 2 2" xfId="23168"/>
    <cellStyle name="Normal 3 2 5 2 7 2 2 2" xfId="23169"/>
    <cellStyle name="Normal 3 2 5 2 7 2 2 3" xfId="23170"/>
    <cellStyle name="Normal 3 2 5 2 7 2 3" xfId="23171"/>
    <cellStyle name="Normal 3 2 5 2 7 2 3 2" xfId="23172"/>
    <cellStyle name="Normal 3 2 5 2 7 2 3 3" xfId="23173"/>
    <cellStyle name="Normal 3 2 5 2 7 2 4" xfId="23174"/>
    <cellStyle name="Normal 3 2 5 2 7 2 5" xfId="23175"/>
    <cellStyle name="Normal 3 2 5 2 7 3" xfId="23176"/>
    <cellStyle name="Normal 3 2 5 2 7 3 2" xfId="23177"/>
    <cellStyle name="Normal 3 2 5 2 7 3 2 2" xfId="23178"/>
    <cellStyle name="Normal 3 2 5 2 7 3 2 3" xfId="23179"/>
    <cellStyle name="Normal 3 2 5 2 7 3 3" xfId="23180"/>
    <cellStyle name="Normal 3 2 5 2 7 3 3 2" xfId="23181"/>
    <cellStyle name="Normal 3 2 5 2 7 3 3 3" xfId="23182"/>
    <cellStyle name="Normal 3 2 5 2 7 3 4" xfId="23183"/>
    <cellStyle name="Normal 3 2 5 2 7 3 5" xfId="23184"/>
    <cellStyle name="Normal 3 2 5 2 7 4" xfId="23185"/>
    <cellStyle name="Normal 3 2 5 2 7 4 2" xfId="23186"/>
    <cellStyle name="Normal 3 2 5 2 7 4 2 2" xfId="23187"/>
    <cellStyle name="Normal 3 2 5 2 7 4 2 3" xfId="23188"/>
    <cellStyle name="Normal 3 2 5 2 7 4 3" xfId="23189"/>
    <cellStyle name="Normal 3 2 5 2 7 4 3 2" xfId="23190"/>
    <cellStyle name="Normal 3 2 5 2 7 4 3 3" xfId="23191"/>
    <cellStyle name="Normal 3 2 5 2 7 4 4" xfId="23192"/>
    <cellStyle name="Normal 3 2 5 2 7 4 5" xfId="23193"/>
    <cellStyle name="Normal 3 2 5 2 7 5" xfId="23194"/>
    <cellStyle name="Normal 3 2 5 2 7 5 2" xfId="23195"/>
    <cellStyle name="Normal 3 2 5 2 7 5 2 2" xfId="23196"/>
    <cellStyle name="Normal 3 2 5 2 7 5 2 3" xfId="23197"/>
    <cellStyle name="Normal 3 2 5 2 7 5 3" xfId="23198"/>
    <cellStyle name="Normal 3 2 5 2 7 5 3 2" xfId="23199"/>
    <cellStyle name="Normal 3 2 5 2 7 5 3 3" xfId="23200"/>
    <cellStyle name="Normal 3 2 5 2 7 5 4" xfId="23201"/>
    <cellStyle name="Normal 3 2 5 2 7 5 5" xfId="23202"/>
    <cellStyle name="Normal 3 2 5 2 7 6" xfId="23203"/>
    <cellStyle name="Normal 3 2 5 2 7 6 2" xfId="23204"/>
    <cellStyle name="Normal 3 2 5 2 7 6 3" xfId="23205"/>
    <cellStyle name="Normal 3 2 5 2 7 7" xfId="23206"/>
    <cellStyle name="Normal 3 2 5 2 7 7 2" xfId="23207"/>
    <cellStyle name="Normal 3 2 5 2 7 7 3" xfId="23208"/>
    <cellStyle name="Normal 3 2 5 2 7 8" xfId="23209"/>
    <cellStyle name="Normal 3 2 5 2 7 9" xfId="23210"/>
    <cellStyle name="Normal 3 2 5 2 8" xfId="23211"/>
    <cellStyle name="Normal 3 2 5 2 8 2" xfId="23212"/>
    <cellStyle name="Normal 3 2 5 2 8 2 2" xfId="23213"/>
    <cellStyle name="Normal 3 2 5 2 8 2 3" xfId="23214"/>
    <cellStyle name="Normal 3 2 5 2 8 3" xfId="23215"/>
    <cellStyle name="Normal 3 2 5 2 8 3 2" xfId="23216"/>
    <cellStyle name="Normal 3 2 5 2 8 3 3" xfId="23217"/>
    <cellStyle name="Normal 3 2 5 2 8 4" xfId="23218"/>
    <cellStyle name="Normal 3 2 5 2 8 5" xfId="23219"/>
    <cellStyle name="Normal 3 2 5 2 9" xfId="23220"/>
    <cellStyle name="Normal 3 2 5 2 9 2" xfId="23221"/>
    <cellStyle name="Normal 3 2 5 2 9 2 2" xfId="23222"/>
    <cellStyle name="Normal 3 2 5 2 9 2 3" xfId="23223"/>
    <cellStyle name="Normal 3 2 5 2 9 3" xfId="23224"/>
    <cellStyle name="Normal 3 2 5 2 9 3 2" xfId="23225"/>
    <cellStyle name="Normal 3 2 5 2 9 3 3" xfId="23226"/>
    <cellStyle name="Normal 3 2 5 2 9 4" xfId="23227"/>
    <cellStyle name="Normal 3 2 5 2 9 5" xfId="23228"/>
    <cellStyle name="Normal 3 2 5 3" xfId="23229"/>
    <cellStyle name="Normal 3 2 5 3 10" xfId="23230"/>
    <cellStyle name="Normal 3 2 5 3 10 2" xfId="23231"/>
    <cellStyle name="Normal 3 2 5 3 10 2 2" xfId="23232"/>
    <cellStyle name="Normal 3 2 5 3 10 2 3" xfId="23233"/>
    <cellStyle name="Normal 3 2 5 3 10 3" xfId="23234"/>
    <cellStyle name="Normal 3 2 5 3 10 3 2" xfId="23235"/>
    <cellStyle name="Normal 3 2 5 3 10 3 3" xfId="23236"/>
    <cellStyle name="Normal 3 2 5 3 10 4" xfId="23237"/>
    <cellStyle name="Normal 3 2 5 3 10 5" xfId="23238"/>
    <cellStyle name="Normal 3 2 5 3 11" xfId="23239"/>
    <cellStyle name="Normal 3 2 5 3 11 2" xfId="23240"/>
    <cellStyle name="Normal 3 2 5 3 11 2 2" xfId="23241"/>
    <cellStyle name="Normal 3 2 5 3 11 2 3" xfId="23242"/>
    <cellStyle name="Normal 3 2 5 3 11 3" xfId="23243"/>
    <cellStyle name="Normal 3 2 5 3 11 3 2" xfId="23244"/>
    <cellStyle name="Normal 3 2 5 3 11 3 3" xfId="23245"/>
    <cellStyle name="Normal 3 2 5 3 11 4" xfId="23246"/>
    <cellStyle name="Normal 3 2 5 3 11 5" xfId="23247"/>
    <cellStyle name="Normal 3 2 5 3 12" xfId="23248"/>
    <cellStyle name="Normal 3 2 5 3 12 2" xfId="23249"/>
    <cellStyle name="Normal 3 2 5 3 12 3" xfId="23250"/>
    <cellStyle name="Normal 3 2 5 3 13" xfId="23251"/>
    <cellStyle name="Normal 3 2 5 3 13 2" xfId="23252"/>
    <cellStyle name="Normal 3 2 5 3 13 3" xfId="23253"/>
    <cellStyle name="Normal 3 2 5 3 14" xfId="23254"/>
    <cellStyle name="Normal 3 2 5 3 14 2" xfId="23255"/>
    <cellStyle name="Normal 3 2 5 3 14 3" xfId="23256"/>
    <cellStyle name="Normal 3 2 5 3 15" xfId="23257"/>
    <cellStyle name="Normal 3 2 5 3 16" xfId="23258"/>
    <cellStyle name="Normal 3 2 5 3 2" xfId="23259"/>
    <cellStyle name="Normal 3 2 5 3 2 2" xfId="23260"/>
    <cellStyle name="Normal 3 2 5 3 2 2 2" xfId="23261"/>
    <cellStyle name="Normal 3 2 5 3 2 2 2 2" xfId="23262"/>
    <cellStyle name="Normal 3 2 5 3 2 2 2 3" xfId="23263"/>
    <cellStyle name="Normal 3 2 5 3 2 2 3" xfId="23264"/>
    <cellStyle name="Normal 3 2 5 3 2 2 3 2" xfId="23265"/>
    <cellStyle name="Normal 3 2 5 3 2 2 3 3" xfId="23266"/>
    <cellStyle name="Normal 3 2 5 3 2 2 4" xfId="23267"/>
    <cellStyle name="Normal 3 2 5 3 2 2 5" xfId="23268"/>
    <cellStyle name="Normal 3 2 5 3 2 3" xfId="23269"/>
    <cellStyle name="Normal 3 2 5 3 2 3 2" xfId="23270"/>
    <cellStyle name="Normal 3 2 5 3 2 3 2 2" xfId="23271"/>
    <cellStyle name="Normal 3 2 5 3 2 3 2 3" xfId="23272"/>
    <cellStyle name="Normal 3 2 5 3 2 3 3" xfId="23273"/>
    <cellStyle name="Normal 3 2 5 3 2 3 3 2" xfId="23274"/>
    <cellStyle name="Normal 3 2 5 3 2 3 3 3" xfId="23275"/>
    <cellStyle name="Normal 3 2 5 3 2 3 4" xfId="23276"/>
    <cellStyle name="Normal 3 2 5 3 2 3 5" xfId="23277"/>
    <cellStyle name="Normal 3 2 5 3 2 4" xfId="23278"/>
    <cellStyle name="Normal 3 2 5 3 2 4 2" xfId="23279"/>
    <cellStyle name="Normal 3 2 5 3 2 4 2 2" xfId="23280"/>
    <cellStyle name="Normal 3 2 5 3 2 4 2 3" xfId="23281"/>
    <cellStyle name="Normal 3 2 5 3 2 4 3" xfId="23282"/>
    <cellStyle name="Normal 3 2 5 3 2 4 3 2" xfId="23283"/>
    <cellStyle name="Normal 3 2 5 3 2 4 3 3" xfId="23284"/>
    <cellStyle name="Normal 3 2 5 3 2 4 4" xfId="23285"/>
    <cellStyle name="Normal 3 2 5 3 2 4 5" xfId="23286"/>
    <cellStyle name="Normal 3 2 5 3 2 5" xfId="23287"/>
    <cellStyle name="Normal 3 2 5 3 2 5 2" xfId="23288"/>
    <cellStyle name="Normal 3 2 5 3 2 5 2 2" xfId="23289"/>
    <cellStyle name="Normal 3 2 5 3 2 5 2 3" xfId="23290"/>
    <cellStyle name="Normal 3 2 5 3 2 5 3" xfId="23291"/>
    <cellStyle name="Normal 3 2 5 3 2 5 3 2" xfId="23292"/>
    <cellStyle name="Normal 3 2 5 3 2 5 3 3" xfId="23293"/>
    <cellStyle name="Normal 3 2 5 3 2 5 4" xfId="23294"/>
    <cellStyle name="Normal 3 2 5 3 2 5 5" xfId="23295"/>
    <cellStyle name="Normal 3 2 5 3 2 6" xfId="23296"/>
    <cellStyle name="Normal 3 2 5 3 2 6 2" xfId="23297"/>
    <cellStyle name="Normal 3 2 5 3 2 6 3" xfId="23298"/>
    <cellStyle name="Normal 3 2 5 3 2 7" xfId="23299"/>
    <cellStyle name="Normal 3 2 5 3 2 7 2" xfId="23300"/>
    <cellStyle name="Normal 3 2 5 3 2 7 3" xfId="23301"/>
    <cellStyle name="Normal 3 2 5 3 2 8" xfId="23302"/>
    <cellStyle name="Normal 3 2 5 3 2 9" xfId="23303"/>
    <cellStyle name="Normal 3 2 5 3 3" xfId="23304"/>
    <cellStyle name="Normal 3 2 5 3 3 2" xfId="23305"/>
    <cellStyle name="Normal 3 2 5 3 3 2 2" xfId="23306"/>
    <cellStyle name="Normal 3 2 5 3 3 2 2 2" xfId="23307"/>
    <cellStyle name="Normal 3 2 5 3 3 2 2 3" xfId="23308"/>
    <cellStyle name="Normal 3 2 5 3 3 2 3" xfId="23309"/>
    <cellStyle name="Normal 3 2 5 3 3 2 3 2" xfId="23310"/>
    <cellStyle name="Normal 3 2 5 3 3 2 3 3" xfId="23311"/>
    <cellStyle name="Normal 3 2 5 3 3 2 4" xfId="23312"/>
    <cellStyle name="Normal 3 2 5 3 3 2 5" xfId="23313"/>
    <cellStyle name="Normal 3 2 5 3 3 3" xfId="23314"/>
    <cellStyle name="Normal 3 2 5 3 3 3 2" xfId="23315"/>
    <cellStyle name="Normal 3 2 5 3 3 3 2 2" xfId="23316"/>
    <cellStyle name="Normal 3 2 5 3 3 3 2 3" xfId="23317"/>
    <cellStyle name="Normal 3 2 5 3 3 3 3" xfId="23318"/>
    <cellStyle name="Normal 3 2 5 3 3 3 3 2" xfId="23319"/>
    <cellStyle name="Normal 3 2 5 3 3 3 3 3" xfId="23320"/>
    <cellStyle name="Normal 3 2 5 3 3 3 4" xfId="23321"/>
    <cellStyle name="Normal 3 2 5 3 3 3 5" xfId="23322"/>
    <cellStyle name="Normal 3 2 5 3 3 4" xfId="23323"/>
    <cellStyle name="Normal 3 2 5 3 3 4 2" xfId="23324"/>
    <cellStyle name="Normal 3 2 5 3 3 4 2 2" xfId="23325"/>
    <cellStyle name="Normal 3 2 5 3 3 4 2 3" xfId="23326"/>
    <cellStyle name="Normal 3 2 5 3 3 4 3" xfId="23327"/>
    <cellStyle name="Normal 3 2 5 3 3 4 3 2" xfId="23328"/>
    <cellStyle name="Normal 3 2 5 3 3 4 3 3" xfId="23329"/>
    <cellStyle name="Normal 3 2 5 3 3 4 4" xfId="23330"/>
    <cellStyle name="Normal 3 2 5 3 3 4 5" xfId="23331"/>
    <cellStyle name="Normal 3 2 5 3 3 5" xfId="23332"/>
    <cellStyle name="Normal 3 2 5 3 3 5 2" xfId="23333"/>
    <cellStyle name="Normal 3 2 5 3 3 5 2 2" xfId="23334"/>
    <cellStyle name="Normal 3 2 5 3 3 5 2 3" xfId="23335"/>
    <cellStyle name="Normal 3 2 5 3 3 5 3" xfId="23336"/>
    <cellStyle name="Normal 3 2 5 3 3 5 3 2" xfId="23337"/>
    <cellStyle name="Normal 3 2 5 3 3 5 3 3" xfId="23338"/>
    <cellStyle name="Normal 3 2 5 3 3 5 4" xfId="23339"/>
    <cellStyle name="Normal 3 2 5 3 3 5 5" xfId="23340"/>
    <cellStyle name="Normal 3 2 5 3 3 6" xfId="23341"/>
    <cellStyle name="Normal 3 2 5 3 3 6 2" xfId="23342"/>
    <cellStyle name="Normal 3 2 5 3 3 6 3" xfId="23343"/>
    <cellStyle name="Normal 3 2 5 3 3 7" xfId="23344"/>
    <cellStyle name="Normal 3 2 5 3 3 7 2" xfId="23345"/>
    <cellStyle name="Normal 3 2 5 3 3 7 3" xfId="23346"/>
    <cellStyle name="Normal 3 2 5 3 3 8" xfId="23347"/>
    <cellStyle name="Normal 3 2 5 3 3 9" xfId="23348"/>
    <cellStyle name="Normal 3 2 5 3 4" xfId="23349"/>
    <cellStyle name="Normal 3 2 5 3 4 2" xfId="23350"/>
    <cellStyle name="Normal 3 2 5 3 4 2 2" xfId="23351"/>
    <cellStyle name="Normal 3 2 5 3 4 2 2 2" xfId="23352"/>
    <cellStyle name="Normal 3 2 5 3 4 2 2 3" xfId="23353"/>
    <cellStyle name="Normal 3 2 5 3 4 2 3" xfId="23354"/>
    <cellStyle name="Normal 3 2 5 3 4 2 3 2" xfId="23355"/>
    <cellStyle name="Normal 3 2 5 3 4 2 3 3" xfId="23356"/>
    <cellStyle name="Normal 3 2 5 3 4 2 4" xfId="23357"/>
    <cellStyle name="Normal 3 2 5 3 4 2 5" xfId="23358"/>
    <cellStyle name="Normal 3 2 5 3 4 3" xfId="23359"/>
    <cellStyle name="Normal 3 2 5 3 4 3 2" xfId="23360"/>
    <cellStyle name="Normal 3 2 5 3 4 3 2 2" xfId="23361"/>
    <cellStyle name="Normal 3 2 5 3 4 3 2 3" xfId="23362"/>
    <cellStyle name="Normal 3 2 5 3 4 3 3" xfId="23363"/>
    <cellStyle name="Normal 3 2 5 3 4 3 3 2" xfId="23364"/>
    <cellStyle name="Normal 3 2 5 3 4 3 3 3" xfId="23365"/>
    <cellStyle name="Normal 3 2 5 3 4 3 4" xfId="23366"/>
    <cellStyle name="Normal 3 2 5 3 4 3 5" xfId="23367"/>
    <cellStyle name="Normal 3 2 5 3 4 4" xfId="23368"/>
    <cellStyle name="Normal 3 2 5 3 4 4 2" xfId="23369"/>
    <cellStyle name="Normal 3 2 5 3 4 4 2 2" xfId="23370"/>
    <cellStyle name="Normal 3 2 5 3 4 4 2 3" xfId="23371"/>
    <cellStyle name="Normal 3 2 5 3 4 4 3" xfId="23372"/>
    <cellStyle name="Normal 3 2 5 3 4 4 3 2" xfId="23373"/>
    <cellStyle name="Normal 3 2 5 3 4 4 3 3" xfId="23374"/>
    <cellStyle name="Normal 3 2 5 3 4 4 4" xfId="23375"/>
    <cellStyle name="Normal 3 2 5 3 4 4 5" xfId="23376"/>
    <cellStyle name="Normal 3 2 5 3 4 5" xfId="23377"/>
    <cellStyle name="Normal 3 2 5 3 4 5 2" xfId="23378"/>
    <cellStyle name="Normal 3 2 5 3 4 5 2 2" xfId="23379"/>
    <cellStyle name="Normal 3 2 5 3 4 5 2 3" xfId="23380"/>
    <cellStyle name="Normal 3 2 5 3 4 5 3" xfId="23381"/>
    <cellStyle name="Normal 3 2 5 3 4 5 3 2" xfId="23382"/>
    <cellStyle name="Normal 3 2 5 3 4 5 3 3" xfId="23383"/>
    <cellStyle name="Normal 3 2 5 3 4 5 4" xfId="23384"/>
    <cellStyle name="Normal 3 2 5 3 4 5 5" xfId="23385"/>
    <cellStyle name="Normal 3 2 5 3 4 6" xfId="23386"/>
    <cellStyle name="Normal 3 2 5 3 4 6 2" xfId="23387"/>
    <cellStyle name="Normal 3 2 5 3 4 6 3" xfId="23388"/>
    <cellStyle name="Normal 3 2 5 3 4 7" xfId="23389"/>
    <cellStyle name="Normal 3 2 5 3 4 7 2" xfId="23390"/>
    <cellStyle name="Normal 3 2 5 3 4 7 3" xfId="23391"/>
    <cellStyle name="Normal 3 2 5 3 4 8" xfId="23392"/>
    <cellStyle name="Normal 3 2 5 3 4 9" xfId="23393"/>
    <cellStyle name="Normal 3 2 5 3 5" xfId="23394"/>
    <cellStyle name="Normal 3 2 5 3 5 2" xfId="23395"/>
    <cellStyle name="Normal 3 2 5 3 5 2 2" xfId="23396"/>
    <cellStyle name="Normal 3 2 5 3 5 2 2 2" xfId="23397"/>
    <cellStyle name="Normal 3 2 5 3 5 2 2 3" xfId="23398"/>
    <cellStyle name="Normal 3 2 5 3 5 2 3" xfId="23399"/>
    <cellStyle name="Normal 3 2 5 3 5 2 3 2" xfId="23400"/>
    <cellStyle name="Normal 3 2 5 3 5 2 3 3" xfId="23401"/>
    <cellStyle name="Normal 3 2 5 3 5 2 4" xfId="23402"/>
    <cellStyle name="Normal 3 2 5 3 5 2 5" xfId="23403"/>
    <cellStyle name="Normal 3 2 5 3 5 3" xfId="23404"/>
    <cellStyle name="Normal 3 2 5 3 5 3 2" xfId="23405"/>
    <cellStyle name="Normal 3 2 5 3 5 3 2 2" xfId="23406"/>
    <cellStyle name="Normal 3 2 5 3 5 3 2 3" xfId="23407"/>
    <cellStyle name="Normal 3 2 5 3 5 3 3" xfId="23408"/>
    <cellStyle name="Normal 3 2 5 3 5 3 3 2" xfId="23409"/>
    <cellStyle name="Normal 3 2 5 3 5 3 3 3" xfId="23410"/>
    <cellStyle name="Normal 3 2 5 3 5 3 4" xfId="23411"/>
    <cellStyle name="Normal 3 2 5 3 5 3 5" xfId="23412"/>
    <cellStyle name="Normal 3 2 5 3 5 4" xfId="23413"/>
    <cellStyle name="Normal 3 2 5 3 5 4 2" xfId="23414"/>
    <cellStyle name="Normal 3 2 5 3 5 4 2 2" xfId="23415"/>
    <cellStyle name="Normal 3 2 5 3 5 4 2 3" xfId="23416"/>
    <cellStyle name="Normal 3 2 5 3 5 4 3" xfId="23417"/>
    <cellStyle name="Normal 3 2 5 3 5 4 3 2" xfId="23418"/>
    <cellStyle name="Normal 3 2 5 3 5 4 3 3" xfId="23419"/>
    <cellStyle name="Normal 3 2 5 3 5 4 4" xfId="23420"/>
    <cellStyle name="Normal 3 2 5 3 5 4 5" xfId="23421"/>
    <cellStyle name="Normal 3 2 5 3 5 5" xfId="23422"/>
    <cellStyle name="Normal 3 2 5 3 5 5 2" xfId="23423"/>
    <cellStyle name="Normal 3 2 5 3 5 5 2 2" xfId="23424"/>
    <cellStyle name="Normal 3 2 5 3 5 5 2 3" xfId="23425"/>
    <cellStyle name="Normal 3 2 5 3 5 5 3" xfId="23426"/>
    <cellStyle name="Normal 3 2 5 3 5 5 3 2" xfId="23427"/>
    <cellStyle name="Normal 3 2 5 3 5 5 3 3" xfId="23428"/>
    <cellStyle name="Normal 3 2 5 3 5 5 4" xfId="23429"/>
    <cellStyle name="Normal 3 2 5 3 5 5 5" xfId="23430"/>
    <cellStyle name="Normal 3 2 5 3 5 6" xfId="23431"/>
    <cellStyle name="Normal 3 2 5 3 5 6 2" xfId="23432"/>
    <cellStyle name="Normal 3 2 5 3 5 6 3" xfId="23433"/>
    <cellStyle name="Normal 3 2 5 3 5 7" xfId="23434"/>
    <cellStyle name="Normal 3 2 5 3 5 7 2" xfId="23435"/>
    <cellStyle name="Normal 3 2 5 3 5 7 3" xfId="23436"/>
    <cellStyle name="Normal 3 2 5 3 5 8" xfId="23437"/>
    <cellStyle name="Normal 3 2 5 3 5 9" xfId="23438"/>
    <cellStyle name="Normal 3 2 5 3 6" xfId="23439"/>
    <cellStyle name="Normal 3 2 5 3 6 2" xfId="23440"/>
    <cellStyle name="Normal 3 2 5 3 6 2 2" xfId="23441"/>
    <cellStyle name="Normal 3 2 5 3 6 2 2 2" xfId="23442"/>
    <cellStyle name="Normal 3 2 5 3 6 2 2 3" xfId="23443"/>
    <cellStyle name="Normal 3 2 5 3 6 2 3" xfId="23444"/>
    <cellStyle name="Normal 3 2 5 3 6 2 3 2" xfId="23445"/>
    <cellStyle name="Normal 3 2 5 3 6 2 3 3" xfId="23446"/>
    <cellStyle name="Normal 3 2 5 3 6 2 4" xfId="23447"/>
    <cellStyle name="Normal 3 2 5 3 6 2 5" xfId="23448"/>
    <cellStyle name="Normal 3 2 5 3 6 3" xfId="23449"/>
    <cellStyle name="Normal 3 2 5 3 6 3 2" xfId="23450"/>
    <cellStyle name="Normal 3 2 5 3 6 3 2 2" xfId="23451"/>
    <cellStyle name="Normal 3 2 5 3 6 3 2 3" xfId="23452"/>
    <cellStyle name="Normal 3 2 5 3 6 3 3" xfId="23453"/>
    <cellStyle name="Normal 3 2 5 3 6 3 3 2" xfId="23454"/>
    <cellStyle name="Normal 3 2 5 3 6 3 3 3" xfId="23455"/>
    <cellStyle name="Normal 3 2 5 3 6 3 4" xfId="23456"/>
    <cellStyle name="Normal 3 2 5 3 6 3 5" xfId="23457"/>
    <cellStyle name="Normal 3 2 5 3 6 4" xfId="23458"/>
    <cellStyle name="Normal 3 2 5 3 6 4 2" xfId="23459"/>
    <cellStyle name="Normal 3 2 5 3 6 4 2 2" xfId="23460"/>
    <cellStyle name="Normal 3 2 5 3 6 4 2 3" xfId="23461"/>
    <cellStyle name="Normal 3 2 5 3 6 4 3" xfId="23462"/>
    <cellStyle name="Normal 3 2 5 3 6 4 3 2" xfId="23463"/>
    <cellStyle name="Normal 3 2 5 3 6 4 3 3" xfId="23464"/>
    <cellStyle name="Normal 3 2 5 3 6 4 4" xfId="23465"/>
    <cellStyle name="Normal 3 2 5 3 6 4 5" xfId="23466"/>
    <cellStyle name="Normal 3 2 5 3 6 5" xfId="23467"/>
    <cellStyle name="Normal 3 2 5 3 6 5 2" xfId="23468"/>
    <cellStyle name="Normal 3 2 5 3 6 5 2 2" xfId="23469"/>
    <cellStyle name="Normal 3 2 5 3 6 5 2 3" xfId="23470"/>
    <cellStyle name="Normal 3 2 5 3 6 5 3" xfId="23471"/>
    <cellStyle name="Normal 3 2 5 3 6 5 3 2" xfId="23472"/>
    <cellStyle name="Normal 3 2 5 3 6 5 3 3" xfId="23473"/>
    <cellStyle name="Normal 3 2 5 3 6 5 4" xfId="23474"/>
    <cellStyle name="Normal 3 2 5 3 6 5 5" xfId="23475"/>
    <cellStyle name="Normal 3 2 5 3 6 6" xfId="23476"/>
    <cellStyle name="Normal 3 2 5 3 6 6 2" xfId="23477"/>
    <cellStyle name="Normal 3 2 5 3 6 6 3" xfId="23478"/>
    <cellStyle name="Normal 3 2 5 3 6 7" xfId="23479"/>
    <cellStyle name="Normal 3 2 5 3 6 7 2" xfId="23480"/>
    <cellStyle name="Normal 3 2 5 3 6 7 3" xfId="23481"/>
    <cellStyle name="Normal 3 2 5 3 6 8" xfId="23482"/>
    <cellStyle name="Normal 3 2 5 3 6 9" xfId="23483"/>
    <cellStyle name="Normal 3 2 5 3 7" xfId="23484"/>
    <cellStyle name="Normal 3 2 5 3 7 2" xfId="23485"/>
    <cellStyle name="Normal 3 2 5 3 7 2 2" xfId="23486"/>
    <cellStyle name="Normal 3 2 5 3 7 2 2 2" xfId="23487"/>
    <cellStyle name="Normal 3 2 5 3 7 2 2 3" xfId="23488"/>
    <cellStyle name="Normal 3 2 5 3 7 2 3" xfId="23489"/>
    <cellStyle name="Normal 3 2 5 3 7 2 3 2" xfId="23490"/>
    <cellStyle name="Normal 3 2 5 3 7 2 3 3" xfId="23491"/>
    <cellStyle name="Normal 3 2 5 3 7 2 4" xfId="23492"/>
    <cellStyle name="Normal 3 2 5 3 7 2 5" xfId="23493"/>
    <cellStyle name="Normal 3 2 5 3 7 3" xfId="23494"/>
    <cellStyle name="Normal 3 2 5 3 7 3 2" xfId="23495"/>
    <cellStyle name="Normal 3 2 5 3 7 3 2 2" xfId="23496"/>
    <cellStyle name="Normal 3 2 5 3 7 3 2 3" xfId="23497"/>
    <cellStyle name="Normal 3 2 5 3 7 3 3" xfId="23498"/>
    <cellStyle name="Normal 3 2 5 3 7 3 3 2" xfId="23499"/>
    <cellStyle name="Normal 3 2 5 3 7 3 3 3" xfId="23500"/>
    <cellStyle name="Normal 3 2 5 3 7 3 4" xfId="23501"/>
    <cellStyle name="Normal 3 2 5 3 7 3 5" xfId="23502"/>
    <cellStyle name="Normal 3 2 5 3 7 4" xfId="23503"/>
    <cellStyle name="Normal 3 2 5 3 7 4 2" xfId="23504"/>
    <cellStyle name="Normal 3 2 5 3 7 4 2 2" xfId="23505"/>
    <cellStyle name="Normal 3 2 5 3 7 4 2 3" xfId="23506"/>
    <cellStyle name="Normal 3 2 5 3 7 4 3" xfId="23507"/>
    <cellStyle name="Normal 3 2 5 3 7 4 3 2" xfId="23508"/>
    <cellStyle name="Normal 3 2 5 3 7 4 3 3" xfId="23509"/>
    <cellStyle name="Normal 3 2 5 3 7 4 4" xfId="23510"/>
    <cellStyle name="Normal 3 2 5 3 7 4 5" xfId="23511"/>
    <cellStyle name="Normal 3 2 5 3 7 5" xfId="23512"/>
    <cellStyle name="Normal 3 2 5 3 7 5 2" xfId="23513"/>
    <cellStyle name="Normal 3 2 5 3 7 5 2 2" xfId="23514"/>
    <cellStyle name="Normal 3 2 5 3 7 5 2 3" xfId="23515"/>
    <cellStyle name="Normal 3 2 5 3 7 5 3" xfId="23516"/>
    <cellStyle name="Normal 3 2 5 3 7 5 3 2" xfId="23517"/>
    <cellStyle name="Normal 3 2 5 3 7 5 3 3" xfId="23518"/>
    <cellStyle name="Normal 3 2 5 3 7 5 4" xfId="23519"/>
    <cellStyle name="Normal 3 2 5 3 7 5 5" xfId="23520"/>
    <cellStyle name="Normal 3 2 5 3 7 6" xfId="23521"/>
    <cellStyle name="Normal 3 2 5 3 7 6 2" xfId="23522"/>
    <cellStyle name="Normal 3 2 5 3 7 6 3" xfId="23523"/>
    <cellStyle name="Normal 3 2 5 3 7 7" xfId="23524"/>
    <cellStyle name="Normal 3 2 5 3 7 7 2" xfId="23525"/>
    <cellStyle name="Normal 3 2 5 3 7 7 3" xfId="23526"/>
    <cellStyle name="Normal 3 2 5 3 7 8" xfId="23527"/>
    <cellStyle name="Normal 3 2 5 3 7 9" xfId="23528"/>
    <cellStyle name="Normal 3 2 5 3 8" xfId="23529"/>
    <cellStyle name="Normal 3 2 5 3 8 2" xfId="23530"/>
    <cellStyle name="Normal 3 2 5 3 8 2 2" xfId="23531"/>
    <cellStyle name="Normal 3 2 5 3 8 2 3" xfId="23532"/>
    <cellStyle name="Normal 3 2 5 3 8 3" xfId="23533"/>
    <cellStyle name="Normal 3 2 5 3 8 3 2" xfId="23534"/>
    <cellStyle name="Normal 3 2 5 3 8 3 3" xfId="23535"/>
    <cellStyle name="Normal 3 2 5 3 8 4" xfId="23536"/>
    <cellStyle name="Normal 3 2 5 3 8 5" xfId="23537"/>
    <cellStyle name="Normal 3 2 5 3 9" xfId="23538"/>
    <cellStyle name="Normal 3 2 5 3 9 2" xfId="23539"/>
    <cellStyle name="Normal 3 2 5 3 9 2 2" xfId="23540"/>
    <cellStyle name="Normal 3 2 5 3 9 2 3" xfId="23541"/>
    <cellStyle name="Normal 3 2 5 3 9 3" xfId="23542"/>
    <cellStyle name="Normal 3 2 5 3 9 3 2" xfId="23543"/>
    <cellStyle name="Normal 3 2 5 3 9 3 3" xfId="23544"/>
    <cellStyle name="Normal 3 2 5 3 9 4" xfId="23545"/>
    <cellStyle name="Normal 3 2 5 3 9 5" xfId="23546"/>
    <cellStyle name="Normal 3 2 5 4" xfId="23547"/>
    <cellStyle name="Normal 3 2 5 4 10" xfId="23548"/>
    <cellStyle name="Normal 3 2 5 4 10 2" xfId="23549"/>
    <cellStyle name="Normal 3 2 5 4 10 2 2" xfId="23550"/>
    <cellStyle name="Normal 3 2 5 4 10 2 3" xfId="23551"/>
    <cellStyle name="Normal 3 2 5 4 10 3" xfId="23552"/>
    <cellStyle name="Normal 3 2 5 4 10 3 2" xfId="23553"/>
    <cellStyle name="Normal 3 2 5 4 10 3 3" xfId="23554"/>
    <cellStyle name="Normal 3 2 5 4 10 4" xfId="23555"/>
    <cellStyle name="Normal 3 2 5 4 10 5" xfId="23556"/>
    <cellStyle name="Normal 3 2 5 4 11" xfId="23557"/>
    <cellStyle name="Normal 3 2 5 4 11 2" xfId="23558"/>
    <cellStyle name="Normal 3 2 5 4 11 2 2" xfId="23559"/>
    <cellStyle name="Normal 3 2 5 4 11 2 3" xfId="23560"/>
    <cellStyle name="Normal 3 2 5 4 11 3" xfId="23561"/>
    <cellStyle name="Normal 3 2 5 4 11 3 2" xfId="23562"/>
    <cellStyle name="Normal 3 2 5 4 11 3 3" xfId="23563"/>
    <cellStyle name="Normal 3 2 5 4 11 4" xfId="23564"/>
    <cellStyle name="Normal 3 2 5 4 11 5" xfId="23565"/>
    <cellStyle name="Normal 3 2 5 4 12" xfId="23566"/>
    <cellStyle name="Normal 3 2 5 4 12 2" xfId="23567"/>
    <cellStyle name="Normal 3 2 5 4 12 3" xfId="23568"/>
    <cellStyle name="Normal 3 2 5 4 13" xfId="23569"/>
    <cellStyle name="Normal 3 2 5 4 13 2" xfId="23570"/>
    <cellStyle name="Normal 3 2 5 4 13 3" xfId="23571"/>
    <cellStyle name="Normal 3 2 5 4 14" xfId="23572"/>
    <cellStyle name="Normal 3 2 5 4 14 2" xfId="23573"/>
    <cellStyle name="Normal 3 2 5 4 14 3" xfId="23574"/>
    <cellStyle name="Normal 3 2 5 4 15" xfId="23575"/>
    <cellStyle name="Normal 3 2 5 4 16" xfId="23576"/>
    <cellStyle name="Normal 3 2 5 4 2" xfId="23577"/>
    <cellStyle name="Normal 3 2 5 4 2 2" xfId="23578"/>
    <cellStyle name="Normal 3 2 5 4 2 2 2" xfId="23579"/>
    <cellStyle name="Normal 3 2 5 4 2 2 2 2" xfId="23580"/>
    <cellStyle name="Normal 3 2 5 4 2 2 2 3" xfId="23581"/>
    <cellStyle name="Normal 3 2 5 4 2 2 3" xfId="23582"/>
    <cellStyle name="Normal 3 2 5 4 2 2 3 2" xfId="23583"/>
    <cellStyle name="Normal 3 2 5 4 2 2 3 3" xfId="23584"/>
    <cellStyle name="Normal 3 2 5 4 2 2 4" xfId="23585"/>
    <cellStyle name="Normal 3 2 5 4 2 2 5" xfId="23586"/>
    <cellStyle name="Normal 3 2 5 4 2 3" xfId="23587"/>
    <cellStyle name="Normal 3 2 5 4 2 3 2" xfId="23588"/>
    <cellStyle name="Normal 3 2 5 4 2 3 2 2" xfId="23589"/>
    <cellStyle name="Normal 3 2 5 4 2 3 2 3" xfId="23590"/>
    <cellStyle name="Normal 3 2 5 4 2 3 3" xfId="23591"/>
    <cellStyle name="Normal 3 2 5 4 2 3 3 2" xfId="23592"/>
    <cellStyle name="Normal 3 2 5 4 2 3 3 3" xfId="23593"/>
    <cellStyle name="Normal 3 2 5 4 2 3 4" xfId="23594"/>
    <cellStyle name="Normal 3 2 5 4 2 3 5" xfId="23595"/>
    <cellStyle name="Normal 3 2 5 4 2 4" xfId="23596"/>
    <cellStyle name="Normal 3 2 5 4 2 4 2" xfId="23597"/>
    <cellStyle name="Normal 3 2 5 4 2 4 2 2" xfId="23598"/>
    <cellStyle name="Normal 3 2 5 4 2 4 2 3" xfId="23599"/>
    <cellStyle name="Normal 3 2 5 4 2 4 3" xfId="23600"/>
    <cellStyle name="Normal 3 2 5 4 2 4 3 2" xfId="23601"/>
    <cellStyle name="Normal 3 2 5 4 2 4 3 3" xfId="23602"/>
    <cellStyle name="Normal 3 2 5 4 2 4 4" xfId="23603"/>
    <cellStyle name="Normal 3 2 5 4 2 4 5" xfId="23604"/>
    <cellStyle name="Normal 3 2 5 4 2 5" xfId="23605"/>
    <cellStyle name="Normal 3 2 5 4 2 5 2" xfId="23606"/>
    <cellStyle name="Normal 3 2 5 4 2 5 2 2" xfId="23607"/>
    <cellStyle name="Normal 3 2 5 4 2 5 2 3" xfId="23608"/>
    <cellStyle name="Normal 3 2 5 4 2 5 3" xfId="23609"/>
    <cellStyle name="Normal 3 2 5 4 2 5 3 2" xfId="23610"/>
    <cellStyle name="Normal 3 2 5 4 2 5 3 3" xfId="23611"/>
    <cellStyle name="Normal 3 2 5 4 2 5 4" xfId="23612"/>
    <cellStyle name="Normal 3 2 5 4 2 5 5" xfId="23613"/>
    <cellStyle name="Normal 3 2 5 4 2 6" xfId="23614"/>
    <cellStyle name="Normal 3 2 5 4 2 6 2" xfId="23615"/>
    <cellStyle name="Normal 3 2 5 4 2 6 3" xfId="23616"/>
    <cellStyle name="Normal 3 2 5 4 2 7" xfId="23617"/>
    <cellStyle name="Normal 3 2 5 4 2 7 2" xfId="23618"/>
    <cellStyle name="Normal 3 2 5 4 2 7 3" xfId="23619"/>
    <cellStyle name="Normal 3 2 5 4 2 8" xfId="23620"/>
    <cellStyle name="Normal 3 2 5 4 2 9" xfId="23621"/>
    <cellStyle name="Normal 3 2 5 4 3" xfId="23622"/>
    <cellStyle name="Normal 3 2 5 4 3 2" xfId="23623"/>
    <cellStyle name="Normal 3 2 5 4 3 2 2" xfId="23624"/>
    <cellStyle name="Normal 3 2 5 4 3 2 2 2" xfId="23625"/>
    <cellStyle name="Normal 3 2 5 4 3 2 2 3" xfId="23626"/>
    <cellStyle name="Normal 3 2 5 4 3 2 3" xfId="23627"/>
    <cellStyle name="Normal 3 2 5 4 3 2 3 2" xfId="23628"/>
    <cellStyle name="Normal 3 2 5 4 3 2 3 3" xfId="23629"/>
    <cellStyle name="Normal 3 2 5 4 3 2 4" xfId="23630"/>
    <cellStyle name="Normal 3 2 5 4 3 2 5" xfId="23631"/>
    <cellStyle name="Normal 3 2 5 4 3 3" xfId="23632"/>
    <cellStyle name="Normal 3 2 5 4 3 3 2" xfId="23633"/>
    <cellStyle name="Normal 3 2 5 4 3 3 2 2" xfId="23634"/>
    <cellStyle name="Normal 3 2 5 4 3 3 2 3" xfId="23635"/>
    <cellStyle name="Normal 3 2 5 4 3 3 3" xfId="23636"/>
    <cellStyle name="Normal 3 2 5 4 3 3 3 2" xfId="23637"/>
    <cellStyle name="Normal 3 2 5 4 3 3 3 3" xfId="23638"/>
    <cellStyle name="Normal 3 2 5 4 3 3 4" xfId="23639"/>
    <cellStyle name="Normal 3 2 5 4 3 3 5" xfId="23640"/>
    <cellStyle name="Normal 3 2 5 4 3 4" xfId="23641"/>
    <cellStyle name="Normal 3 2 5 4 3 4 2" xfId="23642"/>
    <cellStyle name="Normal 3 2 5 4 3 4 2 2" xfId="23643"/>
    <cellStyle name="Normal 3 2 5 4 3 4 2 3" xfId="23644"/>
    <cellStyle name="Normal 3 2 5 4 3 4 3" xfId="23645"/>
    <cellStyle name="Normal 3 2 5 4 3 4 3 2" xfId="23646"/>
    <cellStyle name="Normal 3 2 5 4 3 4 3 3" xfId="23647"/>
    <cellStyle name="Normal 3 2 5 4 3 4 4" xfId="23648"/>
    <cellStyle name="Normal 3 2 5 4 3 4 5" xfId="23649"/>
    <cellStyle name="Normal 3 2 5 4 3 5" xfId="23650"/>
    <cellStyle name="Normal 3 2 5 4 3 5 2" xfId="23651"/>
    <cellStyle name="Normal 3 2 5 4 3 5 2 2" xfId="23652"/>
    <cellStyle name="Normal 3 2 5 4 3 5 2 3" xfId="23653"/>
    <cellStyle name="Normal 3 2 5 4 3 5 3" xfId="23654"/>
    <cellStyle name="Normal 3 2 5 4 3 5 3 2" xfId="23655"/>
    <cellStyle name="Normal 3 2 5 4 3 5 3 3" xfId="23656"/>
    <cellStyle name="Normal 3 2 5 4 3 5 4" xfId="23657"/>
    <cellStyle name="Normal 3 2 5 4 3 5 5" xfId="23658"/>
    <cellStyle name="Normal 3 2 5 4 3 6" xfId="23659"/>
    <cellStyle name="Normal 3 2 5 4 3 6 2" xfId="23660"/>
    <cellStyle name="Normal 3 2 5 4 3 6 3" xfId="23661"/>
    <cellStyle name="Normal 3 2 5 4 3 7" xfId="23662"/>
    <cellStyle name="Normal 3 2 5 4 3 7 2" xfId="23663"/>
    <cellStyle name="Normal 3 2 5 4 3 7 3" xfId="23664"/>
    <cellStyle name="Normal 3 2 5 4 3 8" xfId="23665"/>
    <cellStyle name="Normal 3 2 5 4 3 9" xfId="23666"/>
    <cellStyle name="Normal 3 2 5 4 4" xfId="23667"/>
    <cellStyle name="Normal 3 2 5 4 4 2" xfId="23668"/>
    <cellStyle name="Normal 3 2 5 4 4 2 2" xfId="23669"/>
    <cellStyle name="Normal 3 2 5 4 4 2 2 2" xfId="23670"/>
    <cellStyle name="Normal 3 2 5 4 4 2 2 3" xfId="23671"/>
    <cellStyle name="Normal 3 2 5 4 4 2 3" xfId="23672"/>
    <cellStyle name="Normal 3 2 5 4 4 2 3 2" xfId="23673"/>
    <cellStyle name="Normal 3 2 5 4 4 2 3 3" xfId="23674"/>
    <cellStyle name="Normal 3 2 5 4 4 2 4" xfId="23675"/>
    <cellStyle name="Normal 3 2 5 4 4 2 5" xfId="23676"/>
    <cellStyle name="Normal 3 2 5 4 4 3" xfId="23677"/>
    <cellStyle name="Normal 3 2 5 4 4 3 2" xfId="23678"/>
    <cellStyle name="Normal 3 2 5 4 4 3 2 2" xfId="23679"/>
    <cellStyle name="Normal 3 2 5 4 4 3 2 3" xfId="23680"/>
    <cellStyle name="Normal 3 2 5 4 4 3 3" xfId="23681"/>
    <cellStyle name="Normal 3 2 5 4 4 3 3 2" xfId="23682"/>
    <cellStyle name="Normal 3 2 5 4 4 3 3 3" xfId="23683"/>
    <cellStyle name="Normal 3 2 5 4 4 3 4" xfId="23684"/>
    <cellStyle name="Normal 3 2 5 4 4 3 5" xfId="23685"/>
    <cellStyle name="Normal 3 2 5 4 4 4" xfId="23686"/>
    <cellStyle name="Normal 3 2 5 4 4 4 2" xfId="23687"/>
    <cellStyle name="Normal 3 2 5 4 4 4 2 2" xfId="23688"/>
    <cellStyle name="Normal 3 2 5 4 4 4 2 3" xfId="23689"/>
    <cellStyle name="Normal 3 2 5 4 4 4 3" xfId="23690"/>
    <cellStyle name="Normal 3 2 5 4 4 4 3 2" xfId="23691"/>
    <cellStyle name="Normal 3 2 5 4 4 4 3 3" xfId="23692"/>
    <cellStyle name="Normal 3 2 5 4 4 4 4" xfId="23693"/>
    <cellStyle name="Normal 3 2 5 4 4 4 5" xfId="23694"/>
    <cellStyle name="Normal 3 2 5 4 4 5" xfId="23695"/>
    <cellStyle name="Normal 3 2 5 4 4 5 2" xfId="23696"/>
    <cellStyle name="Normal 3 2 5 4 4 5 2 2" xfId="23697"/>
    <cellStyle name="Normal 3 2 5 4 4 5 2 3" xfId="23698"/>
    <cellStyle name="Normal 3 2 5 4 4 5 3" xfId="23699"/>
    <cellStyle name="Normal 3 2 5 4 4 5 3 2" xfId="23700"/>
    <cellStyle name="Normal 3 2 5 4 4 5 3 3" xfId="23701"/>
    <cellStyle name="Normal 3 2 5 4 4 5 4" xfId="23702"/>
    <cellStyle name="Normal 3 2 5 4 4 5 5" xfId="23703"/>
    <cellStyle name="Normal 3 2 5 4 4 6" xfId="23704"/>
    <cellStyle name="Normal 3 2 5 4 4 6 2" xfId="23705"/>
    <cellStyle name="Normal 3 2 5 4 4 6 3" xfId="23706"/>
    <cellStyle name="Normal 3 2 5 4 4 7" xfId="23707"/>
    <cellStyle name="Normal 3 2 5 4 4 7 2" xfId="23708"/>
    <cellStyle name="Normal 3 2 5 4 4 7 3" xfId="23709"/>
    <cellStyle name="Normal 3 2 5 4 4 8" xfId="23710"/>
    <cellStyle name="Normal 3 2 5 4 4 9" xfId="23711"/>
    <cellStyle name="Normal 3 2 5 4 5" xfId="23712"/>
    <cellStyle name="Normal 3 2 5 4 5 2" xfId="23713"/>
    <cellStyle name="Normal 3 2 5 4 5 2 2" xfId="23714"/>
    <cellStyle name="Normal 3 2 5 4 5 2 2 2" xfId="23715"/>
    <cellStyle name="Normal 3 2 5 4 5 2 2 3" xfId="23716"/>
    <cellStyle name="Normal 3 2 5 4 5 2 3" xfId="23717"/>
    <cellStyle name="Normal 3 2 5 4 5 2 3 2" xfId="23718"/>
    <cellStyle name="Normal 3 2 5 4 5 2 3 3" xfId="23719"/>
    <cellStyle name="Normal 3 2 5 4 5 2 4" xfId="23720"/>
    <cellStyle name="Normal 3 2 5 4 5 2 5" xfId="23721"/>
    <cellStyle name="Normal 3 2 5 4 5 3" xfId="23722"/>
    <cellStyle name="Normal 3 2 5 4 5 3 2" xfId="23723"/>
    <cellStyle name="Normal 3 2 5 4 5 3 2 2" xfId="23724"/>
    <cellStyle name="Normal 3 2 5 4 5 3 2 3" xfId="23725"/>
    <cellStyle name="Normal 3 2 5 4 5 3 3" xfId="23726"/>
    <cellStyle name="Normal 3 2 5 4 5 3 3 2" xfId="23727"/>
    <cellStyle name="Normal 3 2 5 4 5 3 3 3" xfId="23728"/>
    <cellStyle name="Normal 3 2 5 4 5 3 4" xfId="23729"/>
    <cellStyle name="Normal 3 2 5 4 5 3 5" xfId="23730"/>
    <cellStyle name="Normal 3 2 5 4 5 4" xfId="23731"/>
    <cellStyle name="Normal 3 2 5 4 5 4 2" xfId="23732"/>
    <cellStyle name="Normal 3 2 5 4 5 4 2 2" xfId="23733"/>
    <cellStyle name="Normal 3 2 5 4 5 4 2 3" xfId="23734"/>
    <cellStyle name="Normal 3 2 5 4 5 4 3" xfId="23735"/>
    <cellStyle name="Normal 3 2 5 4 5 4 3 2" xfId="23736"/>
    <cellStyle name="Normal 3 2 5 4 5 4 3 3" xfId="23737"/>
    <cellStyle name="Normal 3 2 5 4 5 4 4" xfId="23738"/>
    <cellStyle name="Normal 3 2 5 4 5 4 5" xfId="23739"/>
    <cellStyle name="Normal 3 2 5 4 5 5" xfId="23740"/>
    <cellStyle name="Normal 3 2 5 4 5 5 2" xfId="23741"/>
    <cellStyle name="Normal 3 2 5 4 5 5 2 2" xfId="23742"/>
    <cellStyle name="Normal 3 2 5 4 5 5 2 3" xfId="23743"/>
    <cellStyle name="Normal 3 2 5 4 5 5 3" xfId="23744"/>
    <cellStyle name="Normal 3 2 5 4 5 5 3 2" xfId="23745"/>
    <cellStyle name="Normal 3 2 5 4 5 5 3 3" xfId="23746"/>
    <cellStyle name="Normal 3 2 5 4 5 5 4" xfId="23747"/>
    <cellStyle name="Normal 3 2 5 4 5 5 5" xfId="23748"/>
    <cellStyle name="Normal 3 2 5 4 5 6" xfId="23749"/>
    <cellStyle name="Normal 3 2 5 4 5 6 2" xfId="23750"/>
    <cellStyle name="Normal 3 2 5 4 5 6 3" xfId="23751"/>
    <cellStyle name="Normal 3 2 5 4 5 7" xfId="23752"/>
    <cellStyle name="Normal 3 2 5 4 5 7 2" xfId="23753"/>
    <cellStyle name="Normal 3 2 5 4 5 7 3" xfId="23754"/>
    <cellStyle name="Normal 3 2 5 4 5 8" xfId="23755"/>
    <cellStyle name="Normal 3 2 5 4 5 9" xfId="23756"/>
    <cellStyle name="Normal 3 2 5 4 6" xfId="23757"/>
    <cellStyle name="Normal 3 2 5 4 6 2" xfId="23758"/>
    <cellStyle name="Normal 3 2 5 4 6 2 2" xfId="23759"/>
    <cellStyle name="Normal 3 2 5 4 6 2 2 2" xfId="23760"/>
    <cellStyle name="Normal 3 2 5 4 6 2 2 3" xfId="23761"/>
    <cellStyle name="Normal 3 2 5 4 6 2 3" xfId="23762"/>
    <cellStyle name="Normal 3 2 5 4 6 2 3 2" xfId="23763"/>
    <cellStyle name="Normal 3 2 5 4 6 2 3 3" xfId="23764"/>
    <cellStyle name="Normal 3 2 5 4 6 2 4" xfId="23765"/>
    <cellStyle name="Normal 3 2 5 4 6 2 5" xfId="23766"/>
    <cellStyle name="Normal 3 2 5 4 6 3" xfId="23767"/>
    <cellStyle name="Normal 3 2 5 4 6 3 2" xfId="23768"/>
    <cellStyle name="Normal 3 2 5 4 6 3 2 2" xfId="23769"/>
    <cellStyle name="Normal 3 2 5 4 6 3 2 3" xfId="23770"/>
    <cellStyle name="Normal 3 2 5 4 6 3 3" xfId="23771"/>
    <cellStyle name="Normal 3 2 5 4 6 3 3 2" xfId="23772"/>
    <cellStyle name="Normal 3 2 5 4 6 3 3 3" xfId="23773"/>
    <cellStyle name="Normal 3 2 5 4 6 3 4" xfId="23774"/>
    <cellStyle name="Normal 3 2 5 4 6 3 5" xfId="23775"/>
    <cellStyle name="Normal 3 2 5 4 6 4" xfId="23776"/>
    <cellStyle name="Normal 3 2 5 4 6 4 2" xfId="23777"/>
    <cellStyle name="Normal 3 2 5 4 6 4 2 2" xfId="23778"/>
    <cellStyle name="Normal 3 2 5 4 6 4 2 3" xfId="23779"/>
    <cellStyle name="Normal 3 2 5 4 6 4 3" xfId="23780"/>
    <cellStyle name="Normal 3 2 5 4 6 4 3 2" xfId="23781"/>
    <cellStyle name="Normal 3 2 5 4 6 4 3 3" xfId="23782"/>
    <cellStyle name="Normal 3 2 5 4 6 4 4" xfId="23783"/>
    <cellStyle name="Normal 3 2 5 4 6 4 5" xfId="23784"/>
    <cellStyle name="Normal 3 2 5 4 6 5" xfId="23785"/>
    <cellStyle name="Normal 3 2 5 4 6 5 2" xfId="23786"/>
    <cellStyle name="Normal 3 2 5 4 6 5 2 2" xfId="23787"/>
    <cellStyle name="Normal 3 2 5 4 6 5 2 3" xfId="23788"/>
    <cellStyle name="Normal 3 2 5 4 6 5 3" xfId="23789"/>
    <cellStyle name="Normal 3 2 5 4 6 5 3 2" xfId="23790"/>
    <cellStyle name="Normal 3 2 5 4 6 5 3 3" xfId="23791"/>
    <cellStyle name="Normal 3 2 5 4 6 5 4" xfId="23792"/>
    <cellStyle name="Normal 3 2 5 4 6 5 5" xfId="23793"/>
    <cellStyle name="Normal 3 2 5 4 6 6" xfId="23794"/>
    <cellStyle name="Normal 3 2 5 4 6 6 2" xfId="23795"/>
    <cellStyle name="Normal 3 2 5 4 6 6 3" xfId="23796"/>
    <cellStyle name="Normal 3 2 5 4 6 7" xfId="23797"/>
    <cellStyle name="Normal 3 2 5 4 6 7 2" xfId="23798"/>
    <cellStyle name="Normal 3 2 5 4 6 7 3" xfId="23799"/>
    <cellStyle name="Normal 3 2 5 4 6 8" xfId="23800"/>
    <cellStyle name="Normal 3 2 5 4 6 9" xfId="23801"/>
    <cellStyle name="Normal 3 2 5 4 7" xfId="23802"/>
    <cellStyle name="Normal 3 2 5 4 7 2" xfId="23803"/>
    <cellStyle name="Normal 3 2 5 4 7 2 2" xfId="23804"/>
    <cellStyle name="Normal 3 2 5 4 7 2 2 2" xfId="23805"/>
    <cellStyle name="Normal 3 2 5 4 7 2 2 3" xfId="23806"/>
    <cellStyle name="Normal 3 2 5 4 7 2 3" xfId="23807"/>
    <cellStyle name="Normal 3 2 5 4 7 2 3 2" xfId="23808"/>
    <cellStyle name="Normal 3 2 5 4 7 2 3 3" xfId="23809"/>
    <cellStyle name="Normal 3 2 5 4 7 2 4" xfId="23810"/>
    <cellStyle name="Normal 3 2 5 4 7 2 5" xfId="23811"/>
    <cellStyle name="Normal 3 2 5 4 7 3" xfId="23812"/>
    <cellStyle name="Normal 3 2 5 4 7 3 2" xfId="23813"/>
    <cellStyle name="Normal 3 2 5 4 7 3 2 2" xfId="23814"/>
    <cellStyle name="Normal 3 2 5 4 7 3 2 3" xfId="23815"/>
    <cellStyle name="Normal 3 2 5 4 7 3 3" xfId="23816"/>
    <cellStyle name="Normal 3 2 5 4 7 3 3 2" xfId="23817"/>
    <cellStyle name="Normal 3 2 5 4 7 3 3 3" xfId="23818"/>
    <cellStyle name="Normal 3 2 5 4 7 3 4" xfId="23819"/>
    <cellStyle name="Normal 3 2 5 4 7 3 5" xfId="23820"/>
    <cellStyle name="Normal 3 2 5 4 7 4" xfId="23821"/>
    <cellStyle name="Normal 3 2 5 4 7 4 2" xfId="23822"/>
    <cellStyle name="Normal 3 2 5 4 7 4 2 2" xfId="23823"/>
    <cellStyle name="Normal 3 2 5 4 7 4 2 3" xfId="23824"/>
    <cellStyle name="Normal 3 2 5 4 7 4 3" xfId="23825"/>
    <cellStyle name="Normal 3 2 5 4 7 4 3 2" xfId="23826"/>
    <cellStyle name="Normal 3 2 5 4 7 4 3 3" xfId="23827"/>
    <cellStyle name="Normal 3 2 5 4 7 4 4" xfId="23828"/>
    <cellStyle name="Normal 3 2 5 4 7 4 5" xfId="23829"/>
    <cellStyle name="Normal 3 2 5 4 7 5" xfId="23830"/>
    <cellStyle name="Normal 3 2 5 4 7 5 2" xfId="23831"/>
    <cellStyle name="Normal 3 2 5 4 7 5 2 2" xfId="23832"/>
    <cellStyle name="Normal 3 2 5 4 7 5 2 3" xfId="23833"/>
    <cellStyle name="Normal 3 2 5 4 7 5 3" xfId="23834"/>
    <cellStyle name="Normal 3 2 5 4 7 5 3 2" xfId="23835"/>
    <cellStyle name="Normal 3 2 5 4 7 5 3 3" xfId="23836"/>
    <cellStyle name="Normal 3 2 5 4 7 5 4" xfId="23837"/>
    <cellStyle name="Normal 3 2 5 4 7 5 5" xfId="23838"/>
    <cellStyle name="Normal 3 2 5 4 7 6" xfId="23839"/>
    <cellStyle name="Normal 3 2 5 4 7 6 2" xfId="23840"/>
    <cellStyle name="Normal 3 2 5 4 7 6 3" xfId="23841"/>
    <cellStyle name="Normal 3 2 5 4 7 7" xfId="23842"/>
    <cellStyle name="Normal 3 2 5 4 7 7 2" xfId="23843"/>
    <cellStyle name="Normal 3 2 5 4 7 7 3" xfId="23844"/>
    <cellStyle name="Normal 3 2 5 4 7 8" xfId="23845"/>
    <cellStyle name="Normal 3 2 5 4 7 9" xfId="23846"/>
    <cellStyle name="Normal 3 2 5 4 8" xfId="23847"/>
    <cellStyle name="Normal 3 2 5 4 8 2" xfId="23848"/>
    <cellStyle name="Normal 3 2 5 4 8 2 2" xfId="23849"/>
    <cellStyle name="Normal 3 2 5 4 8 2 3" xfId="23850"/>
    <cellStyle name="Normal 3 2 5 4 8 3" xfId="23851"/>
    <cellStyle name="Normal 3 2 5 4 8 3 2" xfId="23852"/>
    <cellStyle name="Normal 3 2 5 4 8 3 3" xfId="23853"/>
    <cellStyle name="Normal 3 2 5 4 8 4" xfId="23854"/>
    <cellStyle name="Normal 3 2 5 4 8 5" xfId="23855"/>
    <cellStyle name="Normal 3 2 5 4 9" xfId="23856"/>
    <cellStyle name="Normal 3 2 5 4 9 2" xfId="23857"/>
    <cellStyle name="Normal 3 2 5 4 9 2 2" xfId="23858"/>
    <cellStyle name="Normal 3 2 5 4 9 2 3" xfId="23859"/>
    <cellStyle name="Normal 3 2 5 4 9 3" xfId="23860"/>
    <cellStyle name="Normal 3 2 5 4 9 3 2" xfId="23861"/>
    <cellStyle name="Normal 3 2 5 4 9 3 3" xfId="23862"/>
    <cellStyle name="Normal 3 2 5 4 9 4" xfId="23863"/>
    <cellStyle name="Normal 3 2 5 4 9 5" xfId="23864"/>
    <cellStyle name="Normal 3 2 5 5" xfId="23865"/>
    <cellStyle name="Normal 3 2 5 5 2" xfId="23866"/>
    <cellStyle name="Normal 3 2 5 5 2 2" xfId="23867"/>
    <cellStyle name="Normal 3 2 5 5 2 2 2" xfId="23868"/>
    <cellStyle name="Normal 3 2 5 5 2 2 3" xfId="23869"/>
    <cellStyle name="Normal 3 2 5 5 2 3" xfId="23870"/>
    <cellStyle name="Normal 3 2 5 5 2 3 2" xfId="23871"/>
    <cellStyle name="Normal 3 2 5 5 2 3 3" xfId="23872"/>
    <cellStyle name="Normal 3 2 5 5 2 4" xfId="23873"/>
    <cellStyle name="Normal 3 2 5 5 2 5" xfId="23874"/>
    <cellStyle name="Normal 3 2 5 5 3" xfId="23875"/>
    <cellStyle name="Normal 3 2 5 5 3 2" xfId="23876"/>
    <cellStyle name="Normal 3 2 5 5 3 2 2" xfId="23877"/>
    <cellStyle name="Normal 3 2 5 5 3 2 3" xfId="23878"/>
    <cellStyle name="Normal 3 2 5 5 3 3" xfId="23879"/>
    <cellStyle name="Normal 3 2 5 5 3 3 2" xfId="23880"/>
    <cellStyle name="Normal 3 2 5 5 3 3 3" xfId="23881"/>
    <cellStyle name="Normal 3 2 5 5 3 4" xfId="23882"/>
    <cellStyle name="Normal 3 2 5 5 3 5" xfId="23883"/>
    <cellStyle name="Normal 3 2 5 5 4" xfId="23884"/>
    <cellStyle name="Normal 3 2 5 5 4 2" xfId="23885"/>
    <cellStyle name="Normal 3 2 5 5 4 2 2" xfId="23886"/>
    <cellStyle name="Normal 3 2 5 5 4 2 3" xfId="23887"/>
    <cellStyle name="Normal 3 2 5 5 4 3" xfId="23888"/>
    <cellStyle name="Normal 3 2 5 5 4 3 2" xfId="23889"/>
    <cellStyle name="Normal 3 2 5 5 4 3 3" xfId="23890"/>
    <cellStyle name="Normal 3 2 5 5 4 4" xfId="23891"/>
    <cellStyle name="Normal 3 2 5 5 4 5" xfId="23892"/>
    <cellStyle name="Normal 3 2 5 5 5" xfId="23893"/>
    <cellStyle name="Normal 3 2 5 5 5 2" xfId="23894"/>
    <cellStyle name="Normal 3 2 5 5 5 2 2" xfId="23895"/>
    <cellStyle name="Normal 3 2 5 5 5 2 3" xfId="23896"/>
    <cellStyle name="Normal 3 2 5 5 5 3" xfId="23897"/>
    <cellStyle name="Normal 3 2 5 5 5 3 2" xfId="23898"/>
    <cellStyle name="Normal 3 2 5 5 5 3 3" xfId="23899"/>
    <cellStyle name="Normal 3 2 5 5 5 4" xfId="23900"/>
    <cellStyle name="Normal 3 2 5 5 5 5" xfId="23901"/>
    <cellStyle name="Normal 3 2 5 5 6" xfId="23902"/>
    <cellStyle name="Normal 3 2 5 5 6 2" xfId="23903"/>
    <cellStyle name="Normal 3 2 5 5 6 3" xfId="23904"/>
    <cellStyle name="Normal 3 2 5 5 7" xfId="23905"/>
    <cellStyle name="Normal 3 2 5 5 7 2" xfId="23906"/>
    <cellStyle name="Normal 3 2 5 5 7 3" xfId="23907"/>
    <cellStyle name="Normal 3 2 5 5 8" xfId="23908"/>
    <cellStyle name="Normal 3 2 5 5 9" xfId="23909"/>
    <cellStyle name="Normal 3 2 5 6" xfId="23910"/>
    <cellStyle name="Normal 3 2 5 6 2" xfId="23911"/>
    <cellStyle name="Normal 3 2 5 6 2 2" xfId="23912"/>
    <cellStyle name="Normal 3 2 5 6 2 2 2" xfId="23913"/>
    <cellStyle name="Normal 3 2 5 6 2 2 3" xfId="23914"/>
    <cellStyle name="Normal 3 2 5 6 2 3" xfId="23915"/>
    <cellStyle name="Normal 3 2 5 6 2 3 2" xfId="23916"/>
    <cellStyle name="Normal 3 2 5 6 2 3 3" xfId="23917"/>
    <cellStyle name="Normal 3 2 5 6 2 4" xfId="23918"/>
    <cellStyle name="Normal 3 2 5 6 2 5" xfId="23919"/>
    <cellStyle name="Normal 3 2 5 6 3" xfId="23920"/>
    <cellStyle name="Normal 3 2 5 6 3 2" xfId="23921"/>
    <cellStyle name="Normal 3 2 5 6 3 2 2" xfId="23922"/>
    <cellStyle name="Normal 3 2 5 6 3 2 3" xfId="23923"/>
    <cellStyle name="Normal 3 2 5 6 3 3" xfId="23924"/>
    <cellStyle name="Normal 3 2 5 6 3 3 2" xfId="23925"/>
    <cellStyle name="Normal 3 2 5 6 3 3 3" xfId="23926"/>
    <cellStyle name="Normal 3 2 5 6 3 4" xfId="23927"/>
    <cellStyle name="Normal 3 2 5 6 3 5" xfId="23928"/>
    <cellStyle name="Normal 3 2 5 6 4" xfId="23929"/>
    <cellStyle name="Normal 3 2 5 6 4 2" xfId="23930"/>
    <cellStyle name="Normal 3 2 5 6 4 2 2" xfId="23931"/>
    <cellStyle name="Normal 3 2 5 6 4 2 3" xfId="23932"/>
    <cellStyle name="Normal 3 2 5 6 4 3" xfId="23933"/>
    <cellStyle name="Normal 3 2 5 6 4 3 2" xfId="23934"/>
    <cellStyle name="Normal 3 2 5 6 4 3 3" xfId="23935"/>
    <cellStyle name="Normal 3 2 5 6 4 4" xfId="23936"/>
    <cellStyle name="Normal 3 2 5 6 4 5" xfId="23937"/>
    <cellStyle name="Normal 3 2 5 6 5" xfId="23938"/>
    <cellStyle name="Normal 3 2 5 6 5 2" xfId="23939"/>
    <cellStyle name="Normal 3 2 5 6 5 2 2" xfId="23940"/>
    <cellStyle name="Normal 3 2 5 6 5 2 3" xfId="23941"/>
    <cellStyle name="Normal 3 2 5 6 5 3" xfId="23942"/>
    <cellStyle name="Normal 3 2 5 6 5 3 2" xfId="23943"/>
    <cellStyle name="Normal 3 2 5 6 5 3 3" xfId="23944"/>
    <cellStyle name="Normal 3 2 5 6 5 4" xfId="23945"/>
    <cellStyle name="Normal 3 2 5 6 5 5" xfId="23946"/>
    <cellStyle name="Normal 3 2 5 6 6" xfId="23947"/>
    <cellStyle name="Normal 3 2 5 6 6 2" xfId="23948"/>
    <cellStyle name="Normal 3 2 5 6 6 3" xfId="23949"/>
    <cellStyle name="Normal 3 2 5 6 7" xfId="23950"/>
    <cellStyle name="Normal 3 2 5 6 7 2" xfId="23951"/>
    <cellStyle name="Normal 3 2 5 6 7 3" xfId="23952"/>
    <cellStyle name="Normal 3 2 5 6 8" xfId="23953"/>
    <cellStyle name="Normal 3 2 5 6 9" xfId="23954"/>
    <cellStyle name="Normal 3 2 5 7" xfId="23955"/>
    <cellStyle name="Normal 3 2 5 7 2" xfId="23956"/>
    <cellStyle name="Normal 3 2 5 7 2 2" xfId="23957"/>
    <cellStyle name="Normal 3 2 5 7 2 2 2" xfId="23958"/>
    <cellStyle name="Normal 3 2 5 7 2 2 3" xfId="23959"/>
    <cellStyle name="Normal 3 2 5 7 2 3" xfId="23960"/>
    <cellStyle name="Normal 3 2 5 7 2 3 2" xfId="23961"/>
    <cellStyle name="Normal 3 2 5 7 2 3 3" xfId="23962"/>
    <cellStyle name="Normal 3 2 5 7 2 4" xfId="23963"/>
    <cellStyle name="Normal 3 2 5 7 2 5" xfId="23964"/>
    <cellStyle name="Normal 3 2 5 7 3" xfId="23965"/>
    <cellStyle name="Normal 3 2 5 7 3 2" xfId="23966"/>
    <cellStyle name="Normal 3 2 5 7 3 2 2" xfId="23967"/>
    <cellStyle name="Normal 3 2 5 7 3 2 3" xfId="23968"/>
    <cellStyle name="Normal 3 2 5 7 3 3" xfId="23969"/>
    <cellStyle name="Normal 3 2 5 7 3 3 2" xfId="23970"/>
    <cellStyle name="Normal 3 2 5 7 3 3 3" xfId="23971"/>
    <cellStyle name="Normal 3 2 5 7 3 4" xfId="23972"/>
    <cellStyle name="Normal 3 2 5 7 3 5" xfId="23973"/>
    <cellStyle name="Normal 3 2 5 7 4" xfId="23974"/>
    <cellStyle name="Normal 3 2 5 7 4 2" xfId="23975"/>
    <cellStyle name="Normal 3 2 5 7 4 2 2" xfId="23976"/>
    <cellStyle name="Normal 3 2 5 7 4 2 3" xfId="23977"/>
    <cellStyle name="Normal 3 2 5 7 4 3" xfId="23978"/>
    <cellStyle name="Normal 3 2 5 7 4 3 2" xfId="23979"/>
    <cellStyle name="Normal 3 2 5 7 4 3 3" xfId="23980"/>
    <cellStyle name="Normal 3 2 5 7 4 4" xfId="23981"/>
    <cellStyle name="Normal 3 2 5 7 4 5" xfId="23982"/>
    <cellStyle name="Normal 3 2 5 7 5" xfId="23983"/>
    <cellStyle name="Normal 3 2 5 7 5 2" xfId="23984"/>
    <cellStyle name="Normal 3 2 5 7 5 2 2" xfId="23985"/>
    <cellStyle name="Normal 3 2 5 7 5 2 3" xfId="23986"/>
    <cellStyle name="Normal 3 2 5 7 5 3" xfId="23987"/>
    <cellStyle name="Normal 3 2 5 7 5 3 2" xfId="23988"/>
    <cellStyle name="Normal 3 2 5 7 5 3 3" xfId="23989"/>
    <cellStyle name="Normal 3 2 5 7 5 4" xfId="23990"/>
    <cellStyle name="Normal 3 2 5 7 5 5" xfId="23991"/>
    <cellStyle name="Normal 3 2 5 7 6" xfId="23992"/>
    <cellStyle name="Normal 3 2 5 7 6 2" xfId="23993"/>
    <cellStyle name="Normal 3 2 5 7 6 3" xfId="23994"/>
    <cellStyle name="Normal 3 2 5 7 7" xfId="23995"/>
    <cellStyle name="Normal 3 2 5 7 7 2" xfId="23996"/>
    <cellStyle name="Normal 3 2 5 7 7 3" xfId="23997"/>
    <cellStyle name="Normal 3 2 5 7 8" xfId="23998"/>
    <cellStyle name="Normal 3 2 5 7 9" xfId="23999"/>
    <cellStyle name="Normal 3 2 5 8" xfId="24000"/>
    <cellStyle name="Normal 3 2 5 8 2" xfId="24001"/>
    <cellStyle name="Normal 3 2 5 8 2 2" xfId="24002"/>
    <cellStyle name="Normal 3 2 5 8 2 2 2" xfId="24003"/>
    <cellStyle name="Normal 3 2 5 8 2 2 3" xfId="24004"/>
    <cellStyle name="Normal 3 2 5 8 2 3" xfId="24005"/>
    <cellStyle name="Normal 3 2 5 8 2 3 2" xfId="24006"/>
    <cellStyle name="Normal 3 2 5 8 2 3 3" xfId="24007"/>
    <cellStyle name="Normal 3 2 5 8 2 4" xfId="24008"/>
    <cellStyle name="Normal 3 2 5 8 2 5" xfId="24009"/>
    <cellStyle name="Normal 3 2 5 8 3" xfId="24010"/>
    <cellStyle name="Normal 3 2 5 8 3 2" xfId="24011"/>
    <cellStyle name="Normal 3 2 5 8 3 2 2" xfId="24012"/>
    <cellStyle name="Normal 3 2 5 8 3 2 3" xfId="24013"/>
    <cellStyle name="Normal 3 2 5 8 3 3" xfId="24014"/>
    <cellStyle name="Normal 3 2 5 8 3 3 2" xfId="24015"/>
    <cellStyle name="Normal 3 2 5 8 3 3 3" xfId="24016"/>
    <cellStyle name="Normal 3 2 5 8 3 4" xfId="24017"/>
    <cellStyle name="Normal 3 2 5 8 3 5" xfId="24018"/>
    <cellStyle name="Normal 3 2 5 8 4" xfId="24019"/>
    <cellStyle name="Normal 3 2 5 8 4 2" xfId="24020"/>
    <cellStyle name="Normal 3 2 5 8 4 2 2" xfId="24021"/>
    <cellStyle name="Normal 3 2 5 8 4 2 3" xfId="24022"/>
    <cellStyle name="Normal 3 2 5 8 4 3" xfId="24023"/>
    <cellStyle name="Normal 3 2 5 8 4 3 2" xfId="24024"/>
    <cellStyle name="Normal 3 2 5 8 4 3 3" xfId="24025"/>
    <cellStyle name="Normal 3 2 5 8 4 4" xfId="24026"/>
    <cellStyle name="Normal 3 2 5 8 4 5" xfId="24027"/>
    <cellStyle name="Normal 3 2 5 8 5" xfId="24028"/>
    <cellStyle name="Normal 3 2 5 8 5 2" xfId="24029"/>
    <cellStyle name="Normal 3 2 5 8 5 2 2" xfId="24030"/>
    <cellStyle name="Normal 3 2 5 8 5 2 3" xfId="24031"/>
    <cellStyle name="Normal 3 2 5 8 5 3" xfId="24032"/>
    <cellStyle name="Normal 3 2 5 8 5 3 2" xfId="24033"/>
    <cellStyle name="Normal 3 2 5 8 5 3 3" xfId="24034"/>
    <cellStyle name="Normal 3 2 5 8 5 4" xfId="24035"/>
    <cellStyle name="Normal 3 2 5 8 5 5" xfId="24036"/>
    <cellStyle name="Normal 3 2 5 8 6" xfId="24037"/>
    <cellStyle name="Normal 3 2 5 8 6 2" xfId="24038"/>
    <cellStyle name="Normal 3 2 5 8 6 3" xfId="24039"/>
    <cellStyle name="Normal 3 2 5 8 7" xfId="24040"/>
    <cellStyle name="Normal 3 2 5 8 7 2" xfId="24041"/>
    <cellStyle name="Normal 3 2 5 8 7 3" xfId="24042"/>
    <cellStyle name="Normal 3 2 5 8 8" xfId="24043"/>
    <cellStyle name="Normal 3 2 5 8 9" xfId="24044"/>
    <cellStyle name="Normal 3 2 5 9" xfId="24045"/>
    <cellStyle name="Normal 3 2 5 9 2" xfId="24046"/>
    <cellStyle name="Normal 3 2 5 9 2 2" xfId="24047"/>
    <cellStyle name="Normal 3 2 5 9 2 2 2" xfId="24048"/>
    <cellStyle name="Normal 3 2 5 9 2 2 3" xfId="24049"/>
    <cellStyle name="Normal 3 2 5 9 2 3" xfId="24050"/>
    <cellStyle name="Normal 3 2 5 9 2 3 2" xfId="24051"/>
    <cellStyle name="Normal 3 2 5 9 2 3 3" xfId="24052"/>
    <cellStyle name="Normal 3 2 5 9 2 4" xfId="24053"/>
    <cellStyle name="Normal 3 2 5 9 2 5" xfId="24054"/>
    <cellStyle name="Normal 3 2 5 9 3" xfId="24055"/>
    <cellStyle name="Normal 3 2 5 9 3 2" xfId="24056"/>
    <cellStyle name="Normal 3 2 5 9 3 2 2" xfId="24057"/>
    <cellStyle name="Normal 3 2 5 9 3 2 3" xfId="24058"/>
    <cellStyle name="Normal 3 2 5 9 3 3" xfId="24059"/>
    <cellStyle name="Normal 3 2 5 9 3 3 2" xfId="24060"/>
    <cellStyle name="Normal 3 2 5 9 3 3 3" xfId="24061"/>
    <cellStyle name="Normal 3 2 5 9 3 4" xfId="24062"/>
    <cellStyle name="Normal 3 2 5 9 3 5" xfId="24063"/>
    <cellStyle name="Normal 3 2 5 9 4" xfId="24064"/>
    <cellStyle name="Normal 3 2 5 9 4 2" xfId="24065"/>
    <cellStyle name="Normal 3 2 5 9 4 2 2" xfId="24066"/>
    <cellStyle name="Normal 3 2 5 9 4 2 3" xfId="24067"/>
    <cellStyle name="Normal 3 2 5 9 4 3" xfId="24068"/>
    <cellStyle name="Normal 3 2 5 9 4 3 2" xfId="24069"/>
    <cellStyle name="Normal 3 2 5 9 4 3 3" xfId="24070"/>
    <cellStyle name="Normal 3 2 5 9 4 4" xfId="24071"/>
    <cellStyle name="Normal 3 2 5 9 4 5" xfId="24072"/>
    <cellStyle name="Normal 3 2 5 9 5" xfId="24073"/>
    <cellStyle name="Normal 3 2 5 9 5 2" xfId="24074"/>
    <cellStyle name="Normal 3 2 5 9 5 2 2" xfId="24075"/>
    <cellStyle name="Normal 3 2 5 9 5 2 3" xfId="24076"/>
    <cellStyle name="Normal 3 2 5 9 5 3" xfId="24077"/>
    <cellStyle name="Normal 3 2 5 9 5 3 2" xfId="24078"/>
    <cellStyle name="Normal 3 2 5 9 5 3 3" xfId="24079"/>
    <cellStyle name="Normal 3 2 5 9 5 4" xfId="24080"/>
    <cellStyle name="Normal 3 2 5 9 5 5" xfId="24081"/>
    <cellStyle name="Normal 3 2 5 9 6" xfId="24082"/>
    <cellStyle name="Normal 3 2 5 9 6 2" xfId="24083"/>
    <cellStyle name="Normal 3 2 5 9 6 3" xfId="24084"/>
    <cellStyle name="Normal 3 2 5 9 7" xfId="24085"/>
    <cellStyle name="Normal 3 2 5 9 7 2" xfId="24086"/>
    <cellStyle name="Normal 3 2 5 9 7 3" xfId="24087"/>
    <cellStyle name="Normal 3 2 5 9 8" xfId="24088"/>
    <cellStyle name="Normal 3 2 5 9 9" xfId="24089"/>
    <cellStyle name="Normal 3 2 6" xfId="24090"/>
    <cellStyle name="Normal 3 2 6 10" xfId="24091"/>
    <cellStyle name="Normal 3 2 6 10 2" xfId="24092"/>
    <cellStyle name="Normal 3 2 6 10 2 2" xfId="24093"/>
    <cellStyle name="Normal 3 2 6 10 2 3" xfId="24094"/>
    <cellStyle name="Normal 3 2 6 10 3" xfId="24095"/>
    <cellStyle name="Normal 3 2 6 10 3 2" xfId="24096"/>
    <cellStyle name="Normal 3 2 6 10 3 3" xfId="24097"/>
    <cellStyle name="Normal 3 2 6 10 4" xfId="24098"/>
    <cellStyle name="Normal 3 2 6 10 5" xfId="24099"/>
    <cellStyle name="Normal 3 2 6 11" xfId="24100"/>
    <cellStyle name="Normal 3 2 6 11 2" xfId="24101"/>
    <cellStyle name="Normal 3 2 6 11 2 2" xfId="24102"/>
    <cellStyle name="Normal 3 2 6 11 2 3" xfId="24103"/>
    <cellStyle name="Normal 3 2 6 11 3" xfId="24104"/>
    <cellStyle name="Normal 3 2 6 11 3 2" xfId="24105"/>
    <cellStyle name="Normal 3 2 6 11 3 3" xfId="24106"/>
    <cellStyle name="Normal 3 2 6 11 4" xfId="24107"/>
    <cellStyle name="Normal 3 2 6 11 5" xfId="24108"/>
    <cellStyle name="Normal 3 2 6 12" xfId="24109"/>
    <cellStyle name="Normal 3 2 6 12 2" xfId="24110"/>
    <cellStyle name="Normal 3 2 6 12 3" xfId="24111"/>
    <cellStyle name="Normal 3 2 6 13" xfId="24112"/>
    <cellStyle name="Normal 3 2 6 13 2" xfId="24113"/>
    <cellStyle name="Normal 3 2 6 13 3" xfId="24114"/>
    <cellStyle name="Normal 3 2 6 14" xfId="24115"/>
    <cellStyle name="Normal 3 2 6 14 2" xfId="24116"/>
    <cellStyle name="Normal 3 2 6 14 3" xfId="24117"/>
    <cellStyle name="Normal 3 2 6 15" xfId="24118"/>
    <cellStyle name="Normal 3 2 6 16" xfId="24119"/>
    <cellStyle name="Normal 3 2 6 2" xfId="24120"/>
    <cellStyle name="Normal 3 2 6 2 2" xfId="24121"/>
    <cellStyle name="Normal 3 2 6 2 2 2" xfId="24122"/>
    <cellStyle name="Normal 3 2 6 2 2 2 2" xfId="24123"/>
    <cellStyle name="Normal 3 2 6 2 2 2 3" xfId="24124"/>
    <cellStyle name="Normal 3 2 6 2 2 3" xfId="24125"/>
    <cellStyle name="Normal 3 2 6 2 2 3 2" xfId="24126"/>
    <cellStyle name="Normal 3 2 6 2 2 3 3" xfId="24127"/>
    <cellStyle name="Normal 3 2 6 2 2 4" xfId="24128"/>
    <cellStyle name="Normal 3 2 6 2 2 5" xfId="24129"/>
    <cellStyle name="Normal 3 2 6 2 3" xfId="24130"/>
    <cellStyle name="Normal 3 2 6 2 3 2" xfId="24131"/>
    <cellStyle name="Normal 3 2 6 2 3 2 2" xfId="24132"/>
    <cellStyle name="Normal 3 2 6 2 3 2 3" xfId="24133"/>
    <cellStyle name="Normal 3 2 6 2 3 3" xfId="24134"/>
    <cellStyle name="Normal 3 2 6 2 3 3 2" xfId="24135"/>
    <cellStyle name="Normal 3 2 6 2 3 3 3" xfId="24136"/>
    <cellStyle name="Normal 3 2 6 2 3 4" xfId="24137"/>
    <cellStyle name="Normal 3 2 6 2 3 5" xfId="24138"/>
    <cellStyle name="Normal 3 2 6 2 4" xfId="24139"/>
    <cellStyle name="Normal 3 2 6 2 4 2" xfId="24140"/>
    <cellStyle name="Normal 3 2 6 2 4 2 2" xfId="24141"/>
    <cellStyle name="Normal 3 2 6 2 4 2 3" xfId="24142"/>
    <cellStyle name="Normal 3 2 6 2 4 3" xfId="24143"/>
    <cellStyle name="Normal 3 2 6 2 4 3 2" xfId="24144"/>
    <cellStyle name="Normal 3 2 6 2 4 3 3" xfId="24145"/>
    <cellStyle name="Normal 3 2 6 2 4 4" xfId="24146"/>
    <cellStyle name="Normal 3 2 6 2 4 5" xfId="24147"/>
    <cellStyle name="Normal 3 2 6 2 5" xfId="24148"/>
    <cellStyle name="Normal 3 2 6 2 5 2" xfId="24149"/>
    <cellStyle name="Normal 3 2 6 2 5 2 2" xfId="24150"/>
    <cellStyle name="Normal 3 2 6 2 5 2 3" xfId="24151"/>
    <cellStyle name="Normal 3 2 6 2 5 3" xfId="24152"/>
    <cellStyle name="Normal 3 2 6 2 5 3 2" xfId="24153"/>
    <cellStyle name="Normal 3 2 6 2 5 3 3" xfId="24154"/>
    <cellStyle name="Normal 3 2 6 2 5 4" xfId="24155"/>
    <cellStyle name="Normal 3 2 6 2 5 5" xfId="24156"/>
    <cellStyle name="Normal 3 2 6 2 6" xfId="24157"/>
    <cellStyle name="Normal 3 2 6 2 6 2" xfId="24158"/>
    <cellStyle name="Normal 3 2 6 2 6 3" xfId="24159"/>
    <cellStyle name="Normal 3 2 6 2 7" xfId="24160"/>
    <cellStyle name="Normal 3 2 6 2 7 2" xfId="24161"/>
    <cellStyle name="Normal 3 2 6 2 7 3" xfId="24162"/>
    <cellStyle name="Normal 3 2 6 2 8" xfId="24163"/>
    <cellStyle name="Normal 3 2 6 2 9" xfId="24164"/>
    <cellStyle name="Normal 3 2 6 3" xfId="24165"/>
    <cellStyle name="Normal 3 2 6 3 2" xfId="24166"/>
    <cellStyle name="Normal 3 2 6 3 2 2" xfId="24167"/>
    <cellStyle name="Normal 3 2 6 3 2 2 2" xfId="24168"/>
    <cellStyle name="Normal 3 2 6 3 2 2 3" xfId="24169"/>
    <cellStyle name="Normal 3 2 6 3 2 3" xfId="24170"/>
    <cellStyle name="Normal 3 2 6 3 2 3 2" xfId="24171"/>
    <cellStyle name="Normal 3 2 6 3 2 3 3" xfId="24172"/>
    <cellStyle name="Normal 3 2 6 3 2 4" xfId="24173"/>
    <cellStyle name="Normal 3 2 6 3 2 5" xfId="24174"/>
    <cellStyle name="Normal 3 2 6 3 3" xfId="24175"/>
    <cellStyle name="Normal 3 2 6 3 3 2" xfId="24176"/>
    <cellStyle name="Normal 3 2 6 3 3 2 2" xfId="24177"/>
    <cellStyle name="Normal 3 2 6 3 3 2 3" xfId="24178"/>
    <cellStyle name="Normal 3 2 6 3 3 3" xfId="24179"/>
    <cellStyle name="Normal 3 2 6 3 3 3 2" xfId="24180"/>
    <cellStyle name="Normal 3 2 6 3 3 3 3" xfId="24181"/>
    <cellStyle name="Normal 3 2 6 3 3 4" xfId="24182"/>
    <cellStyle name="Normal 3 2 6 3 3 5" xfId="24183"/>
    <cellStyle name="Normal 3 2 6 3 4" xfId="24184"/>
    <cellStyle name="Normal 3 2 6 3 4 2" xfId="24185"/>
    <cellStyle name="Normal 3 2 6 3 4 2 2" xfId="24186"/>
    <cellStyle name="Normal 3 2 6 3 4 2 3" xfId="24187"/>
    <cellStyle name="Normal 3 2 6 3 4 3" xfId="24188"/>
    <cellStyle name="Normal 3 2 6 3 4 3 2" xfId="24189"/>
    <cellStyle name="Normal 3 2 6 3 4 3 3" xfId="24190"/>
    <cellStyle name="Normal 3 2 6 3 4 4" xfId="24191"/>
    <cellStyle name="Normal 3 2 6 3 4 5" xfId="24192"/>
    <cellStyle name="Normal 3 2 6 3 5" xfId="24193"/>
    <cellStyle name="Normal 3 2 6 3 5 2" xfId="24194"/>
    <cellStyle name="Normal 3 2 6 3 5 2 2" xfId="24195"/>
    <cellStyle name="Normal 3 2 6 3 5 2 3" xfId="24196"/>
    <cellStyle name="Normal 3 2 6 3 5 3" xfId="24197"/>
    <cellStyle name="Normal 3 2 6 3 5 3 2" xfId="24198"/>
    <cellStyle name="Normal 3 2 6 3 5 3 3" xfId="24199"/>
    <cellStyle name="Normal 3 2 6 3 5 4" xfId="24200"/>
    <cellStyle name="Normal 3 2 6 3 5 5" xfId="24201"/>
    <cellStyle name="Normal 3 2 6 3 6" xfId="24202"/>
    <cellStyle name="Normal 3 2 6 3 6 2" xfId="24203"/>
    <cellStyle name="Normal 3 2 6 3 6 3" xfId="24204"/>
    <cellStyle name="Normal 3 2 6 3 7" xfId="24205"/>
    <cellStyle name="Normal 3 2 6 3 7 2" xfId="24206"/>
    <cellStyle name="Normal 3 2 6 3 7 3" xfId="24207"/>
    <cellStyle name="Normal 3 2 6 3 8" xfId="24208"/>
    <cellStyle name="Normal 3 2 6 3 9" xfId="24209"/>
    <cellStyle name="Normal 3 2 6 4" xfId="24210"/>
    <cellStyle name="Normal 3 2 6 4 2" xfId="24211"/>
    <cellStyle name="Normal 3 2 6 4 2 2" xfId="24212"/>
    <cellStyle name="Normal 3 2 6 4 2 2 2" xfId="24213"/>
    <cellStyle name="Normal 3 2 6 4 2 2 3" xfId="24214"/>
    <cellStyle name="Normal 3 2 6 4 2 3" xfId="24215"/>
    <cellStyle name="Normal 3 2 6 4 2 3 2" xfId="24216"/>
    <cellStyle name="Normal 3 2 6 4 2 3 3" xfId="24217"/>
    <cellStyle name="Normal 3 2 6 4 2 4" xfId="24218"/>
    <cellStyle name="Normal 3 2 6 4 2 5" xfId="24219"/>
    <cellStyle name="Normal 3 2 6 4 3" xfId="24220"/>
    <cellStyle name="Normal 3 2 6 4 3 2" xfId="24221"/>
    <cellStyle name="Normal 3 2 6 4 3 2 2" xfId="24222"/>
    <cellStyle name="Normal 3 2 6 4 3 2 3" xfId="24223"/>
    <cellStyle name="Normal 3 2 6 4 3 3" xfId="24224"/>
    <cellStyle name="Normal 3 2 6 4 3 3 2" xfId="24225"/>
    <cellStyle name="Normal 3 2 6 4 3 3 3" xfId="24226"/>
    <cellStyle name="Normal 3 2 6 4 3 4" xfId="24227"/>
    <cellStyle name="Normal 3 2 6 4 3 5" xfId="24228"/>
    <cellStyle name="Normal 3 2 6 4 4" xfId="24229"/>
    <cellStyle name="Normal 3 2 6 4 4 2" xfId="24230"/>
    <cellStyle name="Normal 3 2 6 4 4 2 2" xfId="24231"/>
    <cellStyle name="Normal 3 2 6 4 4 2 3" xfId="24232"/>
    <cellStyle name="Normal 3 2 6 4 4 3" xfId="24233"/>
    <cellStyle name="Normal 3 2 6 4 4 3 2" xfId="24234"/>
    <cellStyle name="Normal 3 2 6 4 4 3 3" xfId="24235"/>
    <cellStyle name="Normal 3 2 6 4 4 4" xfId="24236"/>
    <cellStyle name="Normal 3 2 6 4 4 5" xfId="24237"/>
    <cellStyle name="Normal 3 2 6 4 5" xfId="24238"/>
    <cellStyle name="Normal 3 2 6 4 5 2" xfId="24239"/>
    <cellStyle name="Normal 3 2 6 4 5 2 2" xfId="24240"/>
    <cellStyle name="Normal 3 2 6 4 5 2 3" xfId="24241"/>
    <cellStyle name="Normal 3 2 6 4 5 3" xfId="24242"/>
    <cellStyle name="Normal 3 2 6 4 5 3 2" xfId="24243"/>
    <cellStyle name="Normal 3 2 6 4 5 3 3" xfId="24244"/>
    <cellStyle name="Normal 3 2 6 4 5 4" xfId="24245"/>
    <cellStyle name="Normal 3 2 6 4 5 5" xfId="24246"/>
    <cellStyle name="Normal 3 2 6 4 6" xfId="24247"/>
    <cellStyle name="Normal 3 2 6 4 6 2" xfId="24248"/>
    <cellStyle name="Normal 3 2 6 4 6 3" xfId="24249"/>
    <cellStyle name="Normal 3 2 6 4 7" xfId="24250"/>
    <cellStyle name="Normal 3 2 6 4 7 2" xfId="24251"/>
    <cellStyle name="Normal 3 2 6 4 7 3" xfId="24252"/>
    <cellStyle name="Normal 3 2 6 4 8" xfId="24253"/>
    <cellStyle name="Normal 3 2 6 4 9" xfId="24254"/>
    <cellStyle name="Normal 3 2 6 5" xfId="24255"/>
    <cellStyle name="Normal 3 2 6 5 2" xfId="24256"/>
    <cellStyle name="Normal 3 2 6 5 2 2" xfId="24257"/>
    <cellStyle name="Normal 3 2 6 5 2 2 2" xfId="24258"/>
    <cellStyle name="Normal 3 2 6 5 2 2 3" xfId="24259"/>
    <cellStyle name="Normal 3 2 6 5 2 3" xfId="24260"/>
    <cellStyle name="Normal 3 2 6 5 2 3 2" xfId="24261"/>
    <cellStyle name="Normal 3 2 6 5 2 3 3" xfId="24262"/>
    <cellStyle name="Normal 3 2 6 5 2 4" xfId="24263"/>
    <cellStyle name="Normal 3 2 6 5 2 5" xfId="24264"/>
    <cellStyle name="Normal 3 2 6 5 3" xfId="24265"/>
    <cellStyle name="Normal 3 2 6 5 3 2" xfId="24266"/>
    <cellStyle name="Normal 3 2 6 5 3 2 2" xfId="24267"/>
    <cellStyle name="Normal 3 2 6 5 3 2 3" xfId="24268"/>
    <cellStyle name="Normal 3 2 6 5 3 3" xfId="24269"/>
    <cellStyle name="Normal 3 2 6 5 3 3 2" xfId="24270"/>
    <cellStyle name="Normal 3 2 6 5 3 3 3" xfId="24271"/>
    <cellStyle name="Normal 3 2 6 5 3 4" xfId="24272"/>
    <cellStyle name="Normal 3 2 6 5 3 5" xfId="24273"/>
    <cellStyle name="Normal 3 2 6 5 4" xfId="24274"/>
    <cellStyle name="Normal 3 2 6 5 4 2" xfId="24275"/>
    <cellStyle name="Normal 3 2 6 5 4 2 2" xfId="24276"/>
    <cellStyle name="Normal 3 2 6 5 4 2 3" xfId="24277"/>
    <cellStyle name="Normal 3 2 6 5 4 3" xfId="24278"/>
    <cellStyle name="Normal 3 2 6 5 4 3 2" xfId="24279"/>
    <cellStyle name="Normal 3 2 6 5 4 3 3" xfId="24280"/>
    <cellStyle name="Normal 3 2 6 5 4 4" xfId="24281"/>
    <cellStyle name="Normal 3 2 6 5 4 5" xfId="24282"/>
    <cellStyle name="Normal 3 2 6 5 5" xfId="24283"/>
    <cellStyle name="Normal 3 2 6 5 5 2" xfId="24284"/>
    <cellStyle name="Normal 3 2 6 5 5 2 2" xfId="24285"/>
    <cellStyle name="Normal 3 2 6 5 5 2 3" xfId="24286"/>
    <cellStyle name="Normal 3 2 6 5 5 3" xfId="24287"/>
    <cellStyle name="Normal 3 2 6 5 5 3 2" xfId="24288"/>
    <cellStyle name="Normal 3 2 6 5 5 3 3" xfId="24289"/>
    <cellStyle name="Normal 3 2 6 5 5 4" xfId="24290"/>
    <cellStyle name="Normal 3 2 6 5 5 5" xfId="24291"/>
    <cellStyle name="Normal 3 2 6 5 6" xfId="24292"/>
    <cellStyle name="Normal 3 2 6 5 6 2" xfId="24293"/>
    <cellStyle name="Normal 3 2 6 5 6 3" xfId="24294"/>
    <cellStyle name="Normal 3 2 6 5 7" xfId="24295"/>
    <cellStyle name="Normal 3 2 6 5 7 2" xfId="24296"/>
    <cellStyle name="Normal 3 2 6 5 7 3" xfId="24297"/>
    <cellStyle name="Normal 3 2 6 5 8" xfId="24298"/>
    <cellStyle name="Normal 3 2 6 5 9" xfId="24299"/>
    <cellStyle name="Normal 3 2 6 6" xfId="24300"/>
    <cellStyle name="Normal 3 2 6 6 2" xfId="24301"/>
    <cellStyle name="Normal 3 2 6 6 2 2" xfId="24302"/>
    <cellStyle name="Normal 3 2 6 6 2 2 2" xfId="24303"/>
    <cellStyle name="Normal 3 2 6 6 2 2 3" xfId="24304"/>
    <cellStyle name="Normal 3 2 6 6 2 3" xfId="24305"/>
    <cellStyle name="Normal 3 2 6 6 2 3 2" xfId="24306"/>
    <cellStyle name="Normal 3 2 6 6 2 3 3" xfId="24307"/>
    <cellStyle name="Normal 3 2 6 6 2 4" xfId="24308"/>
    <cellStyle name="Normal 3 2 6 6 2 5" xfId="24309"/>
    <cellStyle name="Normal 3 2 6 6 3" xfId="24310"/>
    <cellStyle name="Normal 3 2 6 6 3 2" xfId="24311"/>
    <cellStyle name="Normal 3 2 6 6 3 2 2" xfId="24312"/>
    <cellStyle name="Normal 3 2 6 6 3 2 3" xfId="24313"/>
    <cellStyle name="Normal 3 2 6 6 3 3" xfId="24314"/>
    <cellStyle name="Normal 3 2 6 6 3 3 2" xfId="24315"/>
    <cellStyle name="Normal 3 2 6 6 3 3 3" xfId="24316"/>
    <cellStyle name="Normal 3 2 6 6 3 4" xfId="24317"/>
    <cellStyle name="Normal 3 2 6 6 3 5" xfId="24318"/>
    <cellStyle name="Normal 3 2 6 6 4" xfId="24319"/>
    <cellStyle name="Normal 3 2 6 6 4 2" xfId="24320"/>
    <cellStyle name="Normal 3 2 6 6 4 2 2" xfId="24321"/>
    <cellStyle name="Normal 3 2 6 6 4 2 3" xfId="24322"/>
    <cellStyle name="Normal 3 2 6 6 4 3" xfId="24323"/>
    <cellStyle name="Normal 3 2 6 6 4 3 2" xfId="24324"/>
    <cellStyle name="Normal 3 2 6 6 4 3 3" xfId="24325"/>
    <cellStyle name="Normal 3 2 6 6 4 4" xfId="24326"/>
    <cellStyle name="Normal 3 2 6 6 4 5" xfId="24327"/>
    <cellStyle name="Normal 3 2 6 6 5" xfId="24328"/>
    <cellStyle name="Normal 3 2 6 6 5 2" xfId="24329"/>
    <cellStyle name="Normal 3 2 6 6 5 2 2" xfId="24330"/>
    <cellStyle name="Normal 3 2 6 6 5 2 3" xfId="24331"/>
    <cellStyle name="Normal 3 2 6 6 5 3" xfId="24332"/>
    <cellStyle name="Normal 3 2 6 6 5 3 2" xfId="24333"/>
    <cellStyle name="Normal 3 2 6 6 5 3 3" xfId="24334"/>
    <cellStyle name="Normal 3 2 6 6 5 4" xfId="24335"/>
    <cellStyle name="Normal 3 2 6 6 5 5" xfId="24336"/>
    <cellStyle name="Normal 3 2 6 6 6" xfId="24337"/>
    <cellStyle name="Normal 3 2 6 6 6 2" xfId="24338"/>
    <cellStyle name="Normal 3 2 6 6 6 3" xfId="24339"/>
    <cellStyle name="Normal 3 2 6 6 7" xfId="24340"/>
    <cellStyle name="Normal 3 2 6 6 7 2" xfId="24341"/>
    <cellStyle name="Normal 3 2 6 6 7 3" xfId="24342"/>
    <cellStyle name="Normal 3 2 6 6 8" xfId="24343"/>
    <cellStyle name="Normal 3 2 6 6 9" xfId="24344"/>
    <cellStyle name="Normal 3 2 6 7" xfId="24345"/>
    <cellStyle name="Normal 3 2 6 7 2" xfId="24346"/>
    <cellStyle name="Normal 3 2 6 7 2 2" xfId="24347"/>
    <cellStyle name="Normal 3 2 6 7 2 2 2" xfId="24348"/>
    <cellStyle name="Normal 3 2 6 7 2 2 3" xfId="24349"/>
    <cellStyle name="Normal 3 2 6 7 2 3" xfId="24350"/>
    <cellStyle name="Normal 3 2 6 7 2 3 2" xfId="24351"/>
    <cellStyle name="Normal 3 2 6 7 2 3 3" xfId="24352"/>
    <cellStyle name="Normal 3 2 6 7 2 4" xfId="24353"/>
    <cellStyle name="Normal 3 2 6 7 2 5" xfId="24354"/>
    <cellStyle name="Normal 3 2 6 7 3" xfId="24355"/>
    <cellStyle name="Normal 3 2 6 7 3 2" xfId="24356"/>
    <cellStyle name="Normal 3 2 6 7 3 2 2" xfId="24357"/>
    <cellStyle name="Normal 3 2 6 7 3 2 3" xfId="24358"/>
    <cellStyle name="Normal 3 2 6 7 3 3" xfId="24359"/>
    <cellStyle name="Normal 3 2 6 7 3 3 2" xfId="24360"/>
    <cellStyle name="Normal 3 2 6 7 3 3 3" xfId="24361"/>
    <cellStyle name="Normal 3 2 6 7 3 4" xfId="24362"/>
    <cellStyle name="Normal 3 2 6 7 3 5" xfId="24363"/>
    <cellStyle name="Normal 3 2 6 7 4" xfId="24364"/>
    <cellStyle name="Normal 3 2 6 7 4 2" xfId="24365"/>
    <cellStyle name="Normal 3 2 6 7 4 2 2" xfId="24366"/>
    <cellStyle name="Normal 3 2 6 7 4 2 3" xfId="24367"/>
    <cellStyle name="Normal 3 2 6 7 4 3" xfId="24368"/>
    <cellStyle name="Normal 3 2 6 7 4 3 2" xfId="24369"/>
    <cellStyle name="Normal 3 2 6 7 4 3 3" xfId="24370"/>
    <cellStyle name="Normal 3 2 6 7 4 4" xfId="24371"/>
    <cellStyle name="Normal 3 2 6 7 4 5" xfId="24372"/>
    <cellStyle name="Normal 3 2 6 7 5" xfId="24373"/>
    <cellStyle name="Normal 3 2 6 7 5 2" xfId="24374"/>
    <cellStyle name="Normal 3 2 6 7 5 2 2" xfId="24375"/>
    <cellStyle name="Normal 3 2 6 7 5 2 3" xfId="24376"/>
    <cellStyle name="Normal 3 2 6 7 5 3" xfId="24377"/>
    <cellStyle name="Normal 3 2 6 7 5 3 2" xfId="24378"/>
    <cellStyle name="Normal 3 2 6 7 5 3 3" xfId="24379"/>
    <cellStyle name="Normal 3 2 6 7 5 4" xfId="24380"/>
    <cellStyle name="Normal 3 2 6 7 5 5" xfId="24381"/>
    <cellStyle name="Normal 3 2 6 7 6" xfId="24382"/>
    <cellStyle name="Normal 3 2 6 7 6 2" xfId="24383"/>
    <cellStyle name="Normal 3 2 6 7 6 3" xfId="24384"/>
    <cellStyle name="Normal 3 2 6 7 7" xfId="24385"/>
    <cellStyle name="Normal 3 2 6 7 7 2" xfId="24386"/>
    <cellStyle name="Normal 3 2 6 7 7 3" xfId="24387"/>
    <cellStyle name="Normal 3 2 6 7 8" xfId="24388"/>
    <cellStyle name="Normal 3 2 6 7 9" xfId="24389"/>
    <cellStyle name="Normal 3 2 6 8" xfId="24390"/>
    <cellStyle name="Normal 3 2 6 8 2" xfId="24391"/>
    <cellStyle name="Normal 3 2 6 8 2 2" xfId="24392"/>
    <cellStyle name="Normal 3 2 6 8 2 3" xfId="24393"/>
    <cellStyle name="Normal 3 2 6 8 3" xfId="24394"/>
    <cellStyle name="Normal 3 2 6 8 3 2" xfId="24395"/>
    <cellStyle name="Normal 3 2 6 8 3 3" xfId="24396"/>
    <cellStyle name="Normal 3 2 6 8 4" xfId="24397"/>
    <cellStyle name="Normal 3 2 6 8 5" xfId="24398"/>
    <cellStyle name="Normal 3 2 6 9" xfId="24399"/>
    <cellStyle name="Normal 3 2 6 9 2" xfId="24400"/>
    <cellStyle name="Normal 3 2 6 9 2 2" xfId="24401"/>
    <cellStyle name="Normal 3 2 6 9 2 3" xfId="24402"/>
    <cellStyle name="Normal 3 2 6 9 3" xfId="24403"/>
    <cellStyle name="Normal 3 2 6 9 3 2" xfId="24404"/>
    <cellStyle name="Normal 3 2 6 9 3 3" xfId="24405"/>
    <cellStyle name="Normal 3 2 6 9 4" xfId="24406"/>
    <cellStyle name="Normal 3 2 6 9 5" xfId="24407"/>
    <cellStyle name="Normal 3 2 7" xfId="24408"/>
    <cellStyle name="Normal 3 2 7 10" xfId="24409"/>
    <cellStyle name="Normal 3 2 7 10 2" xfId="24410"/>
    <cellStyle name="Normal 3 2 7 10 2 2" xfId="24411"/>
    <cellStyle name="Normal 3 2 7 10 2 3" xfId="24412"/>
    <cellStyle name="Normal 3 2 7 10 3" xfId="24413"/>
    <cellStyle name="Normal 3 2 7 10 3 2" xfId="24414"/>
    <cellStyle name="Normal 3 2 7 10 3 3" xfId="24415"/>
    <cellStyle name="Normal 3 2 7 10 4" xfId="24416"/>
    <cellStyle name="Normal 3 2 7 10 5" xfId="24417"/>
    <cellStyle name="Normal 3 2 7 11" xfId="24418"/>
    <cellStyle name="Normal 3 2 7 11 2" xfId="24419"/>
    <cellStyle name="Normal 3 2 7 11 2 2" xfId="24420"/>
    <cellStyle name="Normal 3 2 7 11 2 3" xfId="24421"/>
    <cellStyle name="Normal 3 2 7 11 3" xfId="24422"/>
    <cellStyle name="Normal 3 2 7 11 3 2" xfId="24423"/>
    <cellStyle name="Normal 3 2 7 11 3 3" xfId="24424"/>
    <cellStyle name="Normal 3 2 7 11 4" xfId="24425"/>
    <cellStyle name="Normal 3 2 7 11 5" xfId="24426"/>
    <cellStyle name="Normal 3 2 7 12" xfId="24427"/>
    <cellStyle name="Normal 3 2 7 12 2" xfId="24428"/>
    <cellStyle name="Normal 3 2 7 12 3" xfId="24429"/>
    <cellStyle name="Normal 3 2 7 13" xfId="24430"/>
    <cellStyle name="Normal 3 2 7 13 2" xfId="24431"/>
    <cellStyle name="Normal 3 2 7 13 3" xfId="24432"/>
    <cellStyle name="Normal 3 2 7 14" xfId="24433"/>
    <cellStyle name="Normal 3 2 7 14 2" xfId="24434"/>
    <cellStyle name="Normal 3 2 7 14 3" xfId="24435"/>
    <cellStyle name="Normal 3 2 7 15" xfId="24436"/>
    <cellStyle name="Normal 3 2 7 16" xfId="24437"/>
    <cellStyle name="Normal 3 2 7 2" xfId="24438"/>
    <cellStyle name="Normal 3 2 7 2 2" xfId="24439"/>
    <cellStyle name="Normal 3 2 7 2 2 2" xfId="24440"/>
    <cellStyle name="Normal 3 2 7 2 2 2 2" xfId="24441"/>
    <cellStyle name="Normal 3 2 7 2 2 2 3" xfId="24442"/>
    <cellStyle name="Normal 3 2 7 2 2 3" xfId="24443"/>
    <cellStyle name="Normal 3 2 7 2 2 3 2" xfId="24444"/>
    <cellStyle name="Normal 3 2 7 2 2 3 3" xfId="24445"/>
    <cellStyle name="Normal 3 2 7 2 2 4" xfId="24446"/>
    <cellStyle name="Normal 3 2 7 2 2 5" xfId="24447"/>
    <cellStyle name="Normal 3 2 7 2 3" xfId="24448"/>
    <cellStyle name="Normal 3 2 7 2 3 2" xfId="24449"/>
    <cellStyle name="Normal 3 2 7 2 3 2 2" xfId="24450"/>
    <cellStyle name="Normal 3 2 7 2 3 2 3" xfId="24451"/>
    <cellStyle name="Normal 3 2 7 2 3 3" xfId="24452"/>
    <cellStyle name="Normal 3 2 7 2 3 3 2" xfId="24453"/>
    <cellStyle name="Normal 3 2 7 2 3 3 3" xfId="24454"/>
    <cellStyle name="Normal 3 2 7 2 3 4" xfId="24455"/>
    <cellStyle name="Normal 3 2 7 2 3 5" xfId="24456"/>
    <cellStyle name="Normal 3 2 7 2 4" xfId="24457"/>
    <cellStyle name="Normal 3 2 7 2 4 2" xfId="24458"/>
    <cellStyle name="Normal 3 2 7 2 4 2 2" xfId="24459"/>
    <cellStyle name="Normal 3 2 7 2 4 2 3" xfId="24460"/>
    <cellStyle name="Normal 3 2 7 2 4 3" xfId="24461"/>
    <cellStyle name="Normal 3 2 7 2 4 3 2" xfId="24462"/>
    <cellStyle name="Normal 3 2 7 2 4 3 3" xfId="24463"/>
    <cellStyle name="Normal 3 2 7 2 4 4" xfId="24464"/>
    <cellStyle name="Normal 3 2 7 2 4 5" xfId="24465"/>
    <cellStyle name="Normal 3 2 7 2 5" xfId="24466"/>
    <cellStyle name="Normal 3 2 7 2 5 2" xfId="24467"/>
    <cellStyle name="Normal 3 2 7 2 5 2 2" xfId="24468"/>
    <cellStyle name="Normal 3 2 7 2 5 2 3" xfId="24469"/>
    <cellStyle name="Normal 3 2 7 2 5 3" xfId="24470"/>
    <cellStyle name="Normal 3 2 7 2 5 3 2" xfId="24471"/>
    <cellStyle name="Normal 3 2 7 2 5 3 3" xfId="24472"/>
    <cellStyle name="Normal 3 2 7 2 5 4" xfId="24473"/>
    <cellStyle name="Normal 3 2 7 2 5 5" xfId="24474"/>
    <cellStyle name="Normal 3 2 7 2 6" xfId="24475"/>
    <cellStyle name="Normal 3 2 7 2 6 2" xfId="24476"/>
    <cellStyle name="Normal 3 2 7 2 6 3" xfId="24477"/>
    <cellStyle name="Normal 3 2 7 2 7" xfId="24478"/>
    <cellStyle name="Normal 3 2 7 2 7 2" xfId="24479"/>
    <cellStyle name="Normal 3 2 7 2 7 3" xfId="24480"/>
    <cellStyle name="Normal 3 2 7 2 8" xfId="24481"/>
    <cellStyle name="Normal 3 2 7 2 9" xfId="24482"/>
    <cellStyle name="Normal 3 2 7 3" xfId="24483"/>
    <cellStyle name="Normal 3 2 7 3 2" xfId="24484"/>
    <cellStyle name="Normal 3 2 7 3 2 2" xfId="24485"/>
    <cellStyle name="Normal 3 2 7 3 2 2 2" xfId="24486"/>
    <cellStyle name="Normal 3 2 7 3 2 2 3" xfId="24487"/>
    <cellStyle name="Normal 3 2 7 3 2 3" xfId="24488"/>
    <cellStyle name="Normal 3 2 7 3 2 3 2" xfId="24489"/>
    <cellStyle name="Normal 3 2 7 3 2 3 3" xfId="24490"/>
    <cellStyle name="Normal 3 2 7 3 2 4" xfId="24491"/>
    <cellStyle name="Normal 3 2 7 3 2 5" xfId="24492"/>
    <cellStyle name="Normal 3 2 7 3 3" xfId="24493"/>
    <cellStyle name="Normal 3 2 7 3 3 2" xfId="24494"/>
    <cellStyle name="Normal 3 2 7 3 3 2 2" xfId="24495"/>
    <cellStyle name="Normal 3 2 7 3 3 2 3" xfId="24496"/>
    <cellStyle name="Normal 3 2 7 3 3 3" xfId="24497"/>
    <cellStyle name="Normal 3 2 7 3 3 3 2" xfId="24498"/>
    <cellStyle name="Normal 3 2 7 3 3 3 3" xfId="24499"/>
    <cellStyle name="Normal 3 2 7 3 3 4" xfId="24500"/>
    <cellStyle name="Normal 3 2 7 3 3 5" xfId="24501"/>
    <cellStyle name="Normal 3 2 7 3 4" xfId="24502"/>
    <cellStyle name="Normal 3 2 7 3 4 2" xfId="24503"/>
    <cellStyle name="Normal 3 2 7 3 4 2 2" xfId="24504"/>
    <cellStyle name="Normal 3 2 7 3 4 2 3" xfId="24505"/>
    <cellStyle name="Normal 3 2 7 3 4 3" xfId="24506"/>
    <cellStyle name="Normal 3 2 7 3 4 3 2" xfId="24507"/>
    <cellStyle name="Normal 3 2 7 3 4 3 3" xfId="24508"/>
    <cellStyle name="Normal 3 2 7 3 4 4" xfId="24509"/>
    <cellStyle name="Normal 3 2 7 3 4 5" xfId="24510"/>
    <cellStyle name="Normal 3 2 7 3 5" xfId="24511"/>
    <cellStyle name="Normal 3 2 7 3 5 2" xfId="24512"/>
    <cellStyle name="Normal 3 2 7 3 5 2 2" xfId="24513"/>
    <cellStyle name="Normal 3 2 7 3 5 2 3" xfId="24514"/>
    <cellStyle name="Normal 3 2 7 3 5 3" xfId="24515"/>
    <cellStyle name="Normal 3 2 7 3 5 3 2" xfId="24516"/>
    <cellStyle name="Normal 3 2 7 3 5 3 3" xfId="24517"/>
    <cellStyle name="Normal 3 2 7 3 5 4" xfId="24518"/>
    <cellStyle name="Normal 3 2 7 3 5 5" xfId="24519"/>
    <cellStyle name="Normal 3 2 7 3 6" xfId="24520"/>
    <cellStyle name="Normal 3 2 7 3 6 2" xfId="24521"/>
    <cellStyle name="Normal 3 2 7 3 6 3" xfId="24522"/>
    <cellStyle name="Normal 3 2 7 3 7" xfId="24523"/>
    <cellStyle name="Normal 3 2 7 3 7 2" xfId="24524"/>
    <cellStyle name="Normal 3 2 7 3 7 3" xfId="24525"/>
    <cellStyle name="Normal 3 2 7 3 8" xfId="24526"/>
    <cellStyle name="Normal 3 2 7 3 9" xfId="24527"/>
    <cellStyle name="Normal 3 2 7 4" xfId="24528"/>
    <cellStyle name="Normal 3 2 7 4 2" xfId="24529"/>
    <cellStyle name="Normal 3 2 7 4 2 2" xfId="24530"/>
    <cellStyle name="Normal 3 2 7 4 2 2 2" xfId="24531"/>
    <cellStyle name="Normal 3 2 7 4 2 2 3" xfId="24532"/>
    <cellStyle name="Normal 3 2 7 4 2 3" xfId="24533"/>
    <cellStyle name="Normal 3 2 7 4 2 3 2" xfId="24534"/>
    <cellStyle name="Normal 3 2 7 4 2 3 3" xfId="24535"/>
    <cellStyle name="Normal 3 2 7 4 2 4" xfId="24536"/>
    <cellStyle name="Normal 3 2 7 4 2 5" xfId="24537"/>
    <cellStyle name="Normal 3 2 7 4 3" xfId="24538"/>
    <cellStyle name="Normal 3 2 7 4 3 2" xfId="24539"/>
    <cellStyle name="Normal 3 2 7 4 3 2 2" xfId="24540"/>
    <cellStyle name="Normal 3 2 7 4 3 2 3" xfId="24541"/>
    <cellStyle name="Normal 3 2 7 4 3 3" xfId="24542"/>
    <cellStyle name="Normal 3 2 7 4 3 3 2" xfId="24543"/>
    <cellStyle name="Normal 3 2 7 4 3 3 3" xfId="24544"/>
    <cellStyle name="Normal 3 2 7 4 3 4" xfId="24545"/>
    <cellStyle name="Normal 3 2 7 4 3 5" xfId="24546"/>
    <cellStyle name="Normal 3 2 7 4 4" xfId="24547"/>
    <cellStyle name="Normal 3 2 7 4 4 2" xfId="24548"/>
    <cellStyle name="Normal 3 2 7 4 4 2 2" xfId="24549"/>
    <cellStyle name="Normal 3 2 7 4 4 2 3" xfId="24550"/>
    <cellStyle name="Normal 3 2 7 4 4 3" xfId="24551"/>
    <cellStyle name="Normal 3 2 7 4 4 3 2" xfId="24552"/>
    <cellStyle name="Normal 3 2 7 4 4 3 3" xfId="24553"/>
    <cellStyle name="Normal 3 2 7 4 4 4" xfId="24554"/>
    <cellStyle name="Normal 3 2 7 4 4 5" xfId="24555"/>
    <cellStyle name="Normal 3 2 7 4 5" xfId="24556"/>
    <cellStyle name="Normal 3 2 7 4 5 2" xfId="24557"/>
    <cellStyle name="Normal 3 2 7 4 5 2 2" xfId="24558"/>
    <cellStyle name="Normal 3 2 7 4 5 2 3" xfId="24559"/>
    <cellStyle name="Normal 3 2 7 4 5 3" xfId="24560"/>
    <cellStyle name="Normal 3 2 7 4 5 3 2" xfId="24561"/>
    <cellStyle name="Normal 3 2 7 4 5 3 3" xfId="24562"/>
    <cellStyle name="Normal 3 2 7 4 5 4" xfId="24563"/>
    <cellStyle name="Normal 3 2 7 4 5 5" xfId="24564"/>
    <cellStyle name="Normal 3 2 7 4 6" xfId="24565"/>
    <cellStyle name="Normal 3 2 7 4 6 2" xfId="24566"/>
    <cellStyle name="Normal 3 2 7 4 6 3" xfId="24567"/>
    <cellStyle name="Normal 3 2 7 4 7" xfId="24568"/>
    <cellStyle name="Normal 3 2 7 4 7 2" xfId="24569"/>
    <cellStyle name="Normal 3 2 7 4 7 3" xfId="24570"/>
    <cellStyle name="Normal 3 2 7 4 8" xfId="24571"/>
    <cellStyle name="Normal 3 2 7 4 9" xfId="24572"/>
    <cellStyle name="Normal 3 2 7 5" xfId="24573"/>
    <cellStyle name="Normal 3 2 7 5 2" xfId="24574"/>
    <cellStyle name="Normal 3 2 7 5 2 2" xfId="24575"/>
    <cellStyle name="Normal 3 2 7 5 2 2 2" xfId="24576"/>
    <cellStyle name="Normal 3 2 7 5 2 2 3" xfId="24577"/>
    <cellStyle name="Normal 3 2 7 5 2 3" xfId="24578"/>
    <cellStyle name="Normal 3 2 7 5 2 3 2" xfId="24579"/>
    <cellStyle name="Normal 3 2 7 5 2 3 3" xfId="24580"/>
    <cellStyle name="Normal 3 2 7 5 2 4" xfId="24581"/>
    <cellStyle name="Normal 3 2 7 5 2 5" xfId="24582"/>
    <cellStyle name="Normal 3 2 7 5 3" xfId="24583"/>
    <cellStyle name="Normal 3 2 7 5 3 2" xfId="24584"/>
    <cellStyle name="Normal 3 2 7 5 3 2 2" xfId="24585"/>
    <cellStyle name="Normal 3 2 7 5 3 2 3" xfId="24586"/>
    <cellStyle name="Normal 3 2 7 5 3 3" xfId="24587"/>
    <cellStyle name="Normal 3 2 7 5 3 3 2" xfId="24588"/>
    <cellStyle name="Normal 3 2 7 5 3 3 3" xfId="24589"/>
    <cellStyle name="Normal 3 2 7 5 3 4" xfId="24590"/>
    <cellStyle name="Normal 3 2 7 5 3 5" xfId="24591"/>
    <cellStyle name="Normal 3 2 7 5 4" xfId="24592"/>
    <cellStyle name="Normal 3 2 7 5 4 2" xfId="24593"/>
    <cellStyle name="Normal 3 2 7 5 4 2 2" xfId="24594"/>
    <cellStyle name="Normal 3 2 7 5 4 2 3" xfId="24595"/>
    <cellStyle name="Normal 3 2 7 5 4 3" xfId="24596"/>
    <cellStyle name="Normal 3 2 7 5 4 3 2" xfId="24597"/>
    <cellStyle name="Normal 3 2 7 5 4 3 3" xfId="24598"/>
    <cellStyle name="Normal 3 2 7 5 4 4" xfId="24599"/>
    <cellStyle name="Normal 3 2 7 5 4 5" xfId="24600"/>
    <cellStyle name="Normal 3 2 7 5 5" xfId="24601"/>
    <cellStyle name="Normal 3 2 7 5 5 2" xfId="24602"/>
    <cellStyle name="Normal 3 2 7 5 5 2 2" xfId="24603"/>
    <cellStyle name="Normal 3 2 7 5 5 2 3" xfId="24604"/>
    <cellStyle name="Normal 3 2 7 5 5 3" xfId="24605"/>
    <cellStyle name="Normal 3 2 7 5 5 3 2" xfId="24606"/>
    <cellStyle name="Normal 3 2 7 5 5 3 3" xfId="24607"/>
    <cellStyle name="Normal 3 2 7 5 5 4" xfId="24608"/>
    <cellStyle name="Normal 3 2 7 5 5 5" xfId="24609"/>
    <cellStyle name="Normal 3 2 7 5 6" xfId="24610"/>
    <cellStyle name="Normal 3 2 7 5 6 2" xfId="24611"/>
    <cellStyle name="Normal 3 2 7 5 6 3" xfId="24612"/>
    <cellStyle name="Normal 3 2 7 5 7" xfId="24613"/>
    <cellStyle name="Normal 3 2 7 5 7 2" xfId="24614"/>
    <cellStyle name="Normal 3 2 7 5 7 3" xfId="24615"/>
    <cellStyle name="Normal 3 2 7 5 8" xfId="24616"/>
    <cellStyle name="Normal 3 2 7 5 9" xfId="24617"/>
    <cellStyle name="Normal 3 2 7 6" xfId="24618"/>
    <cellStyle name="Normal 3 2 7 6 2" xfId="24619"/>
    <cellStyle name="Normal 3 2 7 6 2 2" xfId="24620"/>
    <cellStyle name="Normal 3 2 7 6 2 2 2" xfId="24621"/>
    <cellStyle name="Normal 3 2 7 6 2 2 3" xfId="24622"/>
    <cellStyle name="Normal 3 2 7 6 2 3" xfId="24623"/>
    <cellStyle name="Normal 3 2 7 6 2 3 2" xfId="24624"/>
    <cellStyle name="Normal 3 2 7 6 2 3 3" xfId="24625"/>
    <cellStyle name="Normal 3 2 7 6 2 4" xfId="24626"/>
    <cellStyle name="Normal 3 2 7 6 2 5" xfId="24627"/>
    <cellStyle name="Normal 3 2 7 6 3" xfId="24628"/>
    <cellStyle name="Normal 3 2 7 6 3 2" xfId="24629"/>
    <cellStyle name="Normal 3 2 7 6 3 2 2" xfId="24630"/>
    <cellStyle name="Normal 3 2 7 6 3 2 3" xfId="24631"/>
    <cellStyle name="Normal 3 2 7 6 3 3" xfId="24632"/>
    <cellStyle name="Normal 3 2 7 6 3 3 2" xfId="24633"/>
    <cellStyle name="Normal 3 2 7 6 3 3 3" xfId="24634"/>
    <cellStyle name="Normal 3 2 7 6 3 4" xfId="24635"/>
    <cellStyle name="Normal 3 2 7 6 3 5" xfId="24636"/>
    <cellStyle name="Normal 3 2 7 6 4" xfId="24637"/>
    <cellStyle name="Normal 3 2 7 6 4 2" xfId="24638"/>
    <cellStyle name="Normal 3 2 7 6 4 2 2" xfId="24639"/>
    <cellStyle name="Normal 3 2 7 6 4 2 3" xfId="24640"/>
    <cellStyle name="Normal 3 2 7 6 4 3" xfId="24641"/>
    <cellStyle name="Normal 3 2 7 6 4 3 2" xfId="24642"/>
    <cellStyle name="Normal 3 2 7 6 4 3 3" xfId="24643"/>
    <cellStyle name="Normal 3 2 7 6 4 4" xfId="24644"/>
    <cellStyle name="Normal 3 2 7 6 4 5" xfId="24645"/>
    <cellStyle name="Normal 3 2 7 6 5" xfId="24646"/>
    <cellStyle name="Normal 3 2 7 6 5 2" xfId="24647"/>
    <cellStyle name="Normal 3 2 7 6 5 2 2" xfId="24648"/>
    <cellStyle name="Normal 3 2 7 6 5 2 3" xfId="24649"/>
    <cellStyle name="Normal 3 2 7 6 5 3" xfId="24650"/>
    <cellStyle name="Normal 3 2 7 6 5 3 2" xfId="24651"/>
    <cellStyle name="Normal 3 2 7 6 5 3 3" xfId="24652"/>
    <cellStyle name="Normal 3 2 7 6 5 4" xfId="24653"/>
    <cellStyle name="Normal 3 2 7 6 5 5" xfId="24654"/>
    <cellStyle name="Normal 3 2 7 6 6" xfId="24655"/>
    <cellStyle name="Normal 3 2 7 6 6 2" xfId="24656"/>
    <cellStyle name="Normal 3 2 7 6 6 3" xfId="24657"/>
    <cellStyle name="Normal 3 2 7 6 7" xfId="24658"/>
    <cellStyle name="Normal 3 2 7 6 7 2" xfId="24659"/>
    <cellStyle name="Normal 3 2 7 6 7 3" xfId="24660"/>
    <cellStyle name="Normal 3 2 7 6 8" xfId="24661"/>
    <cellStyle name="Normal 3 2 7 6 9" xfId="24662"/>
    <cellStyle name="Normal 3 2 7 7" xfId="24663"/>
    <cellStyle name="Normal 3 2 7 7 2" xfId="24664"/>
    <cellStyle name="Normal 3 2 7 7 2 2" xfId="24665"/>
    <cellStyle name="Normal 3 2 7 7 2 2 2" xfId="24666"/>
    <cellStyle name="Normal 3 2 7 7 2 2 3" xfId="24667"/>
    <cellStyle name="Normal 3 2 7 7 2 3" xfId="24668"/>
    <cellStyle name="Normal 3 2 7 7 2 3 2" xfId="24669"/>
    <cellStyle name="Normal 3 2 7 7 2 3 3" xfId="24670"/>
    <cellStyle name="Normal 3 2 7 7 2 4" xfId="24671"/>
    <cellStyle name="Normal 3 2 7 7 2 5" xfId="24672"/>
    <cellStyle name="Normal 3 2 7 7 3" xfId="24673"/>
    <cellStyle name="Normal 3 2 7 7 3 2" xfId="24674"/>
    <cellStyle name="Normal 3 2 7 7 3 2 2" xfId="24675"/>
    <cellStyle name="Normal 3 2 7 7 3 2 3" xfId="24676"/>
    <cellStyle name="Normal 3 2 7 7 3 3" xfId="24677"/>
    <cellStyle name="Normal 3 2 7 7 3 3 2" xfId="24678"/>
    <cellStyle name="Normal 3 2 7 7 3 3 3" xfId="24679"/>
    <cellStyle name="Normal 3 2 7 7 3 4" xfId="24680"/>
    <cellStyle name="Normal 3 2 7 7 3 5" xfId="24681"/>
    <cellStyle name="Normal 3 2 7 7 4" xfId="24682"/>
    <cellStyle name="Normal 3 2 7 7 4 2" xfId="24683"/>
    <cellStyle name="Normal 3 2 7 7 4 2 2" xfId="24684"/>
    <cellStyle name="Normal 3 2 7 7 4 2 3" xfId="24685"/>
    <cellStyle name="Normal 3 2 7 7 4 3" xfId="24686"/>
    <cellStyle name="Normal 3 2 7 7 4 3 2" xfId="24687"/>
    <cellStyle name="Normal 3 2 7 7 4 3 3" xfId="24688"/>
    <cellStyle name="Normal 3 2 7 7 4 4" xfId="24689"/>
    <cellStyle name="Normal 3 2 7 7 4 5" xfId="24690"/>
    <cellStyle name="Normal 3 2 7 7 5" xfId="24691"/>
    <cellStyle name="Normal 3 2 7 7 5 2" xfId="24692"/>
    <cellStyle name="Normal 3 2 7 7 5 2 2" xfId="24693"/>
    <cellStyle name="Normal 3 2 7 7 5 2 3" xfId="24694"/>
    <cellStyle name="Normal 3 2 7 7 5 3" xfId="24695"/>
    <cellStyle name="Normal 3 2 7 7 5 3 2" xfId="24696"/>
    <cellStyle name="Normal 3 2 7 7 5 3 3" xfId="24697"/>
    <cellStyle name="Normal 3 2 7 7 5 4" xfId="24698"/>
    <cellStyle name="Normal 3 2 7 7 5 5" xfId="24699"/>
    <cellStyle name="Normal 3 2 7 7 6" xfId="24700"/>
    <cellStyle name="Normal 3 2 7 7 6 2" xfId="24701"/>
    <cellStyle name="Normal 3 2 7 7 6 3" xfId="24702"/>
    <cellStyle name="Normal 3 2 7 7 7" xfId="24703"/>
    <cellStyle name="Normal 3 2 7 7 7 2" xfId="24704"/>
    <cellStyle name="Normal 3 2 7 7 7 3" xfId="24705"/>
    <cellStyle name="Normal 3 2 7 7 8" xfId="24706"/>
    <cellStyle name="Normal 3 2 7 7 9" xfId="24707"/>
    <cellStyle name="Normal 3 2 7 8" xfId="24708"/>
    <cellStyle name="Normal 3 2 7 8 2" xfId="24709"/>
    <cellStyle name="Normal 3 2 7 8 2 2" xfId="24710"/>
    <cellStyle name="Normal 3 2 7 8 2 3" xfId="24711"/>
    <cellStyle name="Normal 3 2 7 8 3" xfId="24712"/>
    <cellStyle name="Normal 3 2 7 8 3 2" xfId="24713"/>
    <cellStyle name="Normal 3 2 7 8 3 3" xfId="24714"/>
    <cellStyle name="Normal 3 2 7 8 4" xfId="24715"/>
    <cellStyle name="Normal 3 2 7 8 5" xfId="24716"/>
    <cellStyle name="Normal 3 2 7 9" xfId="24717"/>
    <cellStyle name="Normal 3 2 7 9 2" xfId="24718"/>
    <cellStyle name="Normal 3 2 7 9 2 2" xfId="24719"/>
    <cellStyle name="Normal 3 2 7 9 2 3" xfId="24720"/>
    <cellStyle name="Normal 3 2 7 9 3" xfId="24721"/>
    <cellStyle name="Normal 3 2 7 9 3 2" xfId="24722"/>
    <cellStyle name="Normal 3 2 7 9 3 3" xfId="24723"/>
    <cellStyle name="Normal 3 2 7 9 4" xfId="24724"/>
    <cellStyle name="Normal 3 2 7 9 5" xfId="24725"/>
    <cellStyle name="Normal 3 2 8" xfId="24726"/>
    <cellStyle name="Normal 3 2 8 10" xfId="24727"/>
    <cellStyle name="Normal 3 2 8 10 2" xfId="24728"/>
    <cellStyle name="Normal 3 2 8 10 2 2" xfId="24729"/>
    <cellStyle name="Normal 3 2 8 10 2 3" xfId="24730"/>
    <cellStyle name="Normal 3 2 8 10 3" xfId="24731"/>
    <cellStyle name="Normal 3 2 8 10 3 2" xfId="24732"/>
    <cellStyle name="Normal 3 2 8 10 3 3" xfId="24733"/>
    <cellStyle name="Normal 3 2 8 10 4" xfId="24734"/>
    <cellStyle name="Normal 3 2 8 10 5" xfId="24735"/>
    <cellStyle name="Normal 3 2 8 11" xfId="24736"/>
    <cellStyle name="Normal 3 2 8 11 2" xfId="24737"/>
    <cellStyle name="Normal 3 2 8 11 2 2" xfId="24738"/>
    <cellStyle name="Normal 3 2 8 11 2 3" xfId="24739"/>
    <cellStyle name="Normal 3 2 8 11 3" xfId="24740"/>
    <cellStyle name="Normal 3 2 8 11 3 2" xfId="24741"/>
    <cellStyle name="Normal 3 2 8 11 3 3" xfId="24742"/>
    <cellStyle name="Normal 3 2 8 11 4" xfId="24743"/>
    <cellStyle name="Normal 3 2 8 11 5" xfId="24744"/>
    <cellStyle name="Normal 3 2 8 12" xfId="24745"/>
    <cellStyle name="Normal 3 2 8 12 2" xfId="24746"/>
    <cellStyle name="Normal 3 2 8 12 3" xfId="24747"/>
    <cellStyle name="Normal 3 2 8 13" xfId="24748"/>
    <cellStyle name="Normal 3 2 8 13 2" xfId="24749"/>
    <cellStyle name="Normal 3 2 8 13 3" xfId="24750"/>
    <cellStyle name="Normal 3 2 8 14" xfId="24751"/>
    <cellStyle name="Normal 3 2 8 14 2" xfId="24752"/>
    <cellStyle name="Normal 3 2 8 14 3" xfId="24753"/>
    <cellStyle name="Normal 3 2 8 15" xfId="24754"/>
    <cellStyle name="Normal 3 2 8 16" xfId="24755"/>
    <cellStyle name="Normal 3 2 8 2" xfId="24756"/>
    <cellStyle name="Normal 3 2 8 2 2" xfId="24757"/>
    <cellStyle name="Normal 3 2 8 2 2 2" xfId="24758"/>
    <cellStyle name="Normal 3 2 8 2 2 2 2" xfId="24759"/>
    <cellStyle name="Normal 3 2 8 2 2 2 3" xfId="24760"/>
    <cellStyle name="Normal 3 2 8 2 2 3" xfId="24761"/>
    <cellStyle name="Normal 3 2 8 2 2 3 2" xfId="24762"/>
    <cellStyle name="Normal 3 2 8 2 2 3 3" xfId="24763"/>
    <cellStyle name="Normal 3 2 8 2 2 4" xfId="24764"/>
    <cellStyle name="Normal 3 2 8 2 2 5" xfId="24765"/>
    <cellStyle name="Normal 3 2 8 2 3" xfId="24766"/>
    <cellStyle name="Normal 3 2 8 2 3 2" xfId="24767"/>
    <cellStyle name="Normal 3 2 8 2 3 2 2" xfId="24768"/>
    <cellStyle name="Normal 3 2 8 2 3 2 3" xfId="24769"/>
    <cellStyle name="Normal 3 2 8 2 3 3" xfId="24770"/>
    <cellStyle name="Normal 3 2 8 2 3 3 2" xfId="24771"/>
    <cellStyle name="Normal 3 2 8 2 3 3 3" xfId="24772"/>
    <cellStyle name="Normal 3 2 8 2 3 4" xfId="24773"/>
    <cellStyle name="Normal 3 2 8 2 3 5" xfId="24774"/>
    <cellStyle name="Normal 3 2 8 2 4" xfId="24775"/>
    <cellStyle name="Normal 3 2 8 2 4 2" xfId="24776"/>
    <cellStyle name="Normal 3 2 8 2 4 2 2" xfId="24777"/>
    <cellStyle name="Normal 3 2 8 2 4 2 3" xfId="24778"/>
    <cellStyle name="Normal 3 2 8 2 4 3" xfId="24779"/>
    <cellStyle name="Normal 3 2 8 2 4 3 2" xfId="24780"/>
    <cellStyle name="Normal 3 2 8 2 4 3 3" xfId="24781"/>
    <cellStyle name="Normal 3 2 8 2 4 4" xfId="24782"/>
    <cellStyle name="Normal 3 2 8 2 4 5" xfId="24783"/>
    <cellStyle name="Normal 3 2 8 2 5" xfId="24784"/>
    <cellStyle name="Normal 3 2 8 2 5 2" xfId="24785"/>
    <cellStyle name="Normal 3 2 8 2 5 2 2" xfId="24786"/>
    <cellStyle name="Normal 3 2 8 2 5 2 3" xfId="24787"/>
    <cellStyle name="Normal 3 2 8 2 5 3" xfId="24788"/>
    <cellStyle name="Normal 3 2 8 2 5 3 2" xfId="24789"/>
    <cellStyle name="Normal 3 2 8 2 5 3 3" xfId="24790"/>
    <cellStyle name="Normal 3 2 8 2 5 4" xfId="24791"/>
    <cellStyle name="Normal 3 2 8 2 5 5" xfId="24792"/>
    <cellStyle name="Normal 3 2 8 2 6" xfId="24793"/>
    <cellStyle name="Normal 3 2 8 2 6 2" xfId="24794"/>
    <cellStyle name="Normal 3 2 8 2 6 3" xfId="24795"/>
    <cellStyle name="Normal 3 2 8 2 7" xfId="24796"/>
    <cellStyle name="Normal 3 2 8 2 7 2" xfId="24797"/>
    <cellStyle name="Normal 3 2 8 2 7 3" xfId="24798"/>
    <cellStyle name="Normal 3 2 8 2 8" xfId="24799"/>
    <cellStyle name="Normal 3 2 8 2 9" xfId="24800"/>
    <cellStyle name="Normal 3 2 8 3" xfId="24801"/>
    <cellStyle name="Normal 3 2 8 3 2" xfId="24802"/>
    <cellStyle name="Normal 3 2 8 3 2 2" xfId="24803"/>
    <cellStyle name="Normal 3 2 8 3 2 2 2" xfId="24804"/>
    <cellStyle name="Normal 3 2 8 3 2 2 3" xfId="24805"/>
    <cellStyle name="Normal 3 2 8 3 2 3" xfId="24806"/>
    <cellStyle name="Normal 3 2 8 3 2 3 2" xfId="24807"/>
    <cellStyle name="Normal 3 2 8 3 2 3 3" xfId="24808"/>
    <cellStyle name="Normal 3 2 8 3 2 4" xfId="24809"/>
    <cellStyle name="Normal 3 2 8 3 2 5" xfId="24810"/>
    <cellStyle name="Normal 3 2 8 3 3" xfId="24811"/>
    <cellStyle name="Normal 3 2 8 3 3 2" xfId="24812"/>
    <cellStyle name="Normal 3 2 8 3 3 2 2" xfId="24813"/>
    <cellStyle name="Normal 3 2 8 3 3 2 3" xfId="24814"/>
    <cellStyle name="Normal 3 2 8 3 3 3" xfId="24815"/>
    <cellStyle name="Normal 3 2 8 3 3 3 2" xfId="24816"/>
    <cellStyle name="Normal 3 2 8 3 3 3 3" xfId="24817"/>
    <cellStyle name="Normal 3 2 8 3 3 4" xfId="24818"/>
    <cellStyle name="Normal 3 2 8 3 3 5" xfId="24819"/>
    <cellStyle name="Normal 3 2 8 3 4" xfId="24820"/>
    <cellStyle name="Normal 3 2 8 3 4 2" xfId="24821"/>
    <cellStyle name="Normal 3 2 8 3 4 2 2" xfId="24822"/>
    <cellStyle name="Normal 3 2 8 3 4 2 3" xfId="24823"/>
    <cellStyle name="Normal 3 2 8 3 4 3" xfId="24824"/>
    <cellStyle name="Normal 3 2 8 3 4 3 2" xfId="24825"/>
    <cellStyle name="Normal 3 2 8 3 4 3 3" xfId="24826"/>
    <cellStyle name="Normal 3 2 8 3 4 4" xfId="24827"/>
    <cellStyle name="Normal 3 2 8 3 4 5" xfId="24828"/>
    <cellStyle name="Normal 3 2 8 3 5" xfId="24829"/>
    <cellStyle name="Normal 3 2 8 3 5 2" xfId="24830"/>
    <cellStyle name="Normal 3 2 8 3 5 2 2" xfId="24831"/>
    <cellStyle name="Normal 3 2 8 3 5 2 3" xfId="24832"/>
    <cellStyle name="Normal 3 2 8 3 5 3" xfId="24833"/>
    <cellStyle name="Normal 3 2 8 3 5 3 2" xfId="24834"/>
    <cellStyle name="Normal 3 2 8 3 5 3 3" xfId="24835"/>
    <cellStyle name="Normal 3 2 8 3 5 4" xfId="24836"/>
    <cellStyle name="Normal 3 2 8 3 5 5" xfId="24837"/>
    <cellStyle name="Normal 3 2 8 3 6" xfId="24838"/>
    <cellStyle name="Normal 3 2 8 3 6 2" xfId="24839"/>
    <cellStyle name="Normal 3 2 8 3 6 3" xfId="24840"/>
    <cellStyle name="Normal 3 2 8 3 7" xfId="24841"/>
    <cellStyle name="Normal 3 2 8 3 7 2" xfId="24842"/>
    <cellStyle name="Normal 3 2 8 3 7 3" xfId="24843"/>
    <cellStyle name="Normal 3 2 8 3 8" xfId="24844"/>
    <cellStyle name="Normal 3 2 8 3 9" xfId="24845"/>
    <cellStyle name="Normal 3 2 8 4" xfId="24846"/>
    <cellStyle name="Normal 3 2 8 4 2" xfId="24847"/>
    <cellStyle name="Normal 3 2 8 4 2 2" xfId="24848"/>
    <cellStyle name="Normal 3 2 8 4 2 2 2" xfId="24849"/>
    <cellStyle name="Normal 3 2 8 4 2 2 3" xfId="24850"/>
    <cellStyle name="Normal 3 2 8 4 2 3" xfId="24851"/>
    <cellStyle name="Normal 3 2 8 4 2 3 2" xfId="24852"/>
    <cellStyle name="Normal 3 2 8 4 2 3 3" xfId="24853"/>
    <cellStyle name="Normal 3 2 8 4 2 4" xfId="24854"/>
    <cellStyle name="Normal 3 2 8 4 2 5" xfId="24855"/>
    <cellStyle name="Normal 3 2 8 4 3" xfId="24856"/>
    <cellStyle name="Normal 3 2 8 4 3 2" xfId="24857"/>
    <cellStyle name="Normal 3 2 8 4 3 2 2" xfId="24858"/>
    <cellStyle name="Normal 3 2 8 4 3 2 3" xfId="24859"/>
    <cellStyle name="Normal 3 2 8 4 3 3" xfId="24860"/>
    <cellStyle name="Normal 3 2 8 4 3 3 2" xfId="24861"/>
    <cellStyle name="Normal 3 2 8 4 3 3 3" xfId="24862"/>
    <cellStyle name="Normal 3 2 8 4 3 4" xfId="24863"/>
    <cellStyle name="Normal 3 2 8 4 3 5" xfId="24864"/>
    <cellStyle name="Normal 3 2 8 4 4" xfId="24865"/>
    <cellStyle name="Normal 3 2 8 4 4 2" xfId="24866"/>
    <cellStyle name="Normal 3 2 8 4 4 2 2" xfId="24867"/>
    <cellStyle name="Normal 3 2 8 4 4 2 3" xfId="24868"/>
    <cellStyle name="Normal 3 2 8 4 4 3" xfId="24869"/>
    <cellStyle name="Normal 3 2 8 4 4 3 2" xfId="24870"/>
    <cellStyle name="Normal 3 2 8 4 4 3 3" xfId="24871"/>
    <cellStyle name="Normal 3 2 8 4 4 4" xfId="24872"/>
    <cellStyle name="Normal 3 2 8 4 4 5" xfId="24873"/>
    <cellStyle name="Normal 3 2 8 4 5" xfId="24874"/>
    <cellStyle name="Normal 3 2 8 4 5 2" xfId="24875"/>
    <cellStyle name="Normal 3 2 8 4 5 2 2" xfId="24876"/>
    <cellStyle name="Normal 3 2 8 4 5 2 3" xfId="24877"/>
    <cellStyle name="Normal 3 2 8 4 5 3" xfId="24878"/>
    <cellStyle name="Normal 3 2 8 4 5 3 2" xfId="24879"/>
    <cellStyle name="Normal 3 2 8 4 5 3 3" xfId="24880"/>
    <cellStyle name="Normal 3 2 8 4 5 4" xfId="24881"/>
    <cellStyle name="Normal 3 2 8 4 5 5" xfId="24882"/>
    <cellStyle name="Normal 3 2 8 4 6" xfId="24883"/>
    <cellStyle name="Normal 3 2 8 4 6 2" xfId="24884"/>
    <cellStyle name="Normal 3 2 8 4 6 3" xfId="24885"/>
    <cellStyle name="Normal 3 2 8 4 7" xfId="24886"/>
    <cellStyle name="Normal 3 2 8 4 7 2" xfId="24887"/>
    <cellStyle name="Normal 3 2 8 4 7 3" xfId="24888"/>
    <cellStyle name="Normal 3 2 8 4 8" xfId="24889"/>
    <cellStyle name="Normal 3 2 8 4 9" xfId="24890"/>
    <cellStyle name="Normal 3 2 8 5" xfId="24891"/>
    <cellStyle name="Normal 3 2 8 5 2" xfId="24892"/>
    <cellStyle name="Normal 3 2 8 5 2 2" xfId="24893"/>
    <cellStyle name="Normal 3 2 8 5 2 2 2" xfId="24894"/>
    <cellStyle name="Normal 3 2 8 5 2 2 3" xfId="24895"/>
    <cellStyle name="Normal 3 2 8 5 2 3" xfId="24896"/>
    <cellStyle name="Normal 3 2 8 5 2 3 2" xfId="24897"/>
    <cellStyle name="Normal 3 2 8 5 2 3 3" xfId="24898"/>
    <cellStyle name="Normal 3 2 8 5 2 4" xfId="24899"/>
    <cellStyle name="Normal 3 2 8 5 2 5" xfId="24900"/>
    <cellStyle name="Normal 3 2 8 5 3" xfId="24901"/>
    <cellStyle name="Normal 3 2 8 5 3 2" xfId="24902"/>
    <cellStyle name="Normal 3 2 8 5 3 2 2" xfId="24903"/>
    <cellStyle name="Normal 3 2 8 5 3 2 3" xfId="24904"/>
    <cellStyle name="Normal 3 2 8 5 3 3" xfId="24905"/>
    <cellStyle name="Normal 3 2 8 5 3 3 2" xfId="24906"/>
    <cellStyle name="Normal 3 2 8 5 3 3 3" xfId="24907"/>
    <cellStyle name="Normal 3 2 8 5 3 4" xfId="24908"/>
    <cellStyle name="Normal 3 2 8 5 3 5" xfId="24909"/>
    <cellStyle name="Normal 3 2 8 5 4" xfId="24910"/>
    <cellStyle name="Normal 3 2 8 5 4 2" xfId="24911"/>
    <cellStyle name="Normal 3 2 8 5 4 2 2" xfId="24912"/>
    <cellStyle name="Normal 3 2 8 5 4 2 3" xfId="24913"/>
    <cellStyle name="Normal 3 2 8 5 4 3" xfId="24914"/>
    <cellStyle name="Normal 3 2 8 5 4 3 2" xfId="24915"/>
    <cellStyle name="Normal 3 2 8 5 4 3 3" xfId="24916"/>
    <cellStyle name="Normal 3 2 8 5 4 4" xfId="24917"/>
    <cellStyle name="Normal 3 2 8 5 4 5" xfId="24918"/>
    <cellStyle name="Normal 3 2 8 5 5" xfId="24919"/>
    <cellStyle name="Normal 3 2 8 5 5 2" xfId="24920"/>
    <cellStyle name="Normal 3 2 8 5 5 2 2" xfId="24921"/>
    <cellStyle name="Normal 3 2 8 5 5 2 3" xfId="24922"/>
    <cellStyle name="Normal 3 2 8 5 5 3" xfId="24923"/>
    <cellStyle name="Normal 3 2 8 5 5 3 2" xfId="24924"/>
    <cellStyle name="Normal 3 2 8 5 5 3 3" xfId="24925"/>
    <cellStyle name="Normal 3 2 8 5 5 4" xfId="24926"/>
    <cellStyle name="Normal 3 2 8 5 5 5" xfId="24927"/>
    <cellStyle name="Normal 3 2 8 5 6" xfId="24928"/>
    <cellStyle name="Normal 3 2 8 5 6 2" xfId="24929"/>
    <cellStyle name="Normal 3 2 8 5 6 3" xfId="24930"/>
    <cellStyle name="Normal 3 2 8 5 7" xfId="24931"/>
    <cellStyle name="Normal 3 2 8 5 7 2" xfId="24932"/>
    <cellStyle name="Normal 3 2 8 5 7 3" xfId="24933"/>
    <cellStyle name="Normal 3 2 8 5 8" xfId="24934"/>
    <cellStyle name="Normal 3 2 8 5 9" xfId="24935"/>
    <cellStyle name="Normal 3 2 8 6" xfId="24936"/>
    <cellStyle name="Normal 3 2 8 6 2" xfId="24937"/>
    <cellStyle name="Normal 3 2 8 6 2 2" xfId="24938"/>
    <cellStyle name="Normal 3 2 8 6 2 2 2" xfId="24939"/>
    <cellStyle name="Normal 3 2 8 6 2 2 3" xfId="24940"/>
    <cellStyle name="Normal 3 2 8 6 2 3" xfId="24941"/>
    <cellStyle name="Normal 3 2 8 6 2 3 2" xfId="24942"/>
    <cellStyle name="Normal 3 2 8 6 2 3 3" xfId="24943"/>
    <cellStyle name="Normal 3 2 8 6 2 4" xfId="24944"/>
    <cellStyle name="Normal 3 2 8 6 2 5" xfId="24945"/>
    <cellStyle name="Normal 3 2 8 6 3" xfId="24946"/>
    <cellStyle name="Normal 3 2 8 6 3 2" xfId="24947"/>
    <cellStyle name="Normal 3 2 8 6 3 2 2" xfId="24948"/>
    <cellStyle name="Normal 3 2 8 6 3 2 3" xfId="24949"/>
    <cellStyle name="Normal 3 2 8 6 3 3" xfId="24950"/>
    <cellStyle name="Normal 3 2 8 6 3 3 2" xfId="24951"/>
    <cellStyle name="Normal 3 2 8 6 3 3 3" xfId="24952"/>
    <cellStyle name="Normal 3 2 8 6 3 4" xfId="24953"/>
    <cellStyle name="Normal 3 2 8 6 3 5" xfId="24954"/>
    <cellStyle name="Normal 3 2 8 6 4" xfId="24955"/>
    <cellStyle name="Normal 3 2 8 6 4 2" xfId="24956"/>
    <cellStyle name="Normal 3 2 8 6 4 2 2" xfId="24957"/>
    <cellStyle name="Normal 3 2 8 6 4 2 3" xfId="24958"/>
    <cellStyle name="Normal 3 2 8 6 4 3" xfId="24959"/>
    <cellStyle name="Normal 3 2 8 6 4 3 2" xfId="24960"/>
    <cellStyle name="Normal 3 2 8 6 4 3 3" xfId="24961"/>
    <cellStyle name="Normal 3 2 8 6 4 4" xfId="24962"/>
    <cellStyle name="Normal 3 2 8 6 4 5" xfId="24963"/>
    <cellStyle name="Normal 3 2 8 6 5" xfId="24964"/>
    <cellStyle name="Normal 3 2 8 6 5 2" xfId="24965"/>
    <cellStyle name="Normal 3 2 8 6 5 2 2" xfId="24966"/>
    <cellStyle name="Normal 3 2 8 6 5 2 3" xfId="24967"/>
    <cellStyle name="Normal 3 2 8 6 5 3" xfId="24968"/>
    <cellStyle name="Normal 3 2 8 6 5 3 2" xfId="24969"/>
    <cellStyle name="Normal 3 2 8 6 5 3 3" xfId="24970"/>
    <cellStyle name="Normal 3 2 8 6 5 4" xfId="24971"/>
    <cellStyle name="Normal 3 2 8 6 5 5" xfId="24972"/>
    <cellStyle name="Normal 3 2 8 6 6" xfId="24973"/>
    <cellStyle name="Normal 3 2 8 6 6 2" xfId="24974"/>
    <cellStyle name="Normal 3 2 8 6 6 3" xfId="24975"/>
    <cellStyle name="Normal 3 2 8 6 7" xfId="24976"/>
    <cellStyle name="Normal 3 2 8 6 7 2" xfId="24977"/>
    <cellStyle name="Normal 3 2 8 6 7 3" xfId="24978"/>
    <cellStyle name="Normal 3 2 8 6 8" xfId="24979"/>
    <cellStyle name="Normal 3 2 8 6 9" xfId="24980"/>
    <cellStyle name="Normal 3 2 8 7" xfId="24981"/>
    <cellStyle name="Normal 3 2 8 7 2" xfId="24982"/>
    <cellStyle name="Normal 3 2 8 7 2 2" xfId="24983"/>
    <cellStyle name="Normal 3 2 8 7 2 2 2" xfId="24984"/>
    <cellStyle name="Normal 3 2 8 7 2 2 3" xfId="24985"/>
    <cellStyle name="Normal 3 2 8 7 2 3" xfId="24986"/>
    <cellStyle name="Normal 3 2 8 7 2 3 2" xfId="24987"/>
    <cellStyle name="Normal 3 2 8 7 2 3 3" xfId="24988"/>
    <cellStyle name="Normal 3 2 8 7 2 4" xfId="24989"/>
    <cellStyle name="Normal 3 2 8 7 2 5" xfId="24990"/>
    <cellStyle name="Normal 3 2 8 7 3" xfId="24991"/>
    <cellStyle name="Normal 3 2 8 7 3 2" xfId="24992"/>
    <cellStyle name="Normal 3 2 8 7 3 2 2" xfId="24993"/>
    <cellStyle name="Normal 3 2 8 7 3 2 3" xfId="24994"/>
    <cellStyle name="Normal 3 2 8 7 3 3" xfId="24995"/>
    <cellStyle name="Normal 3 2 8 7 3 3 2" xfId="24996"/>
    <cellStyle name="Normal 3 2 8 7 3 3 3" xfId="24997"/>
    <cellStyle name="Normal 3 2 8 7 3 4" xfId="24998"/>
    <cellStyle name="Normal 3 2 8 7 3 5" xfId="24999"/>
    <cellStyle name="Normal 3 2 8 7 4" xfId="25000"/>
    <cellStyle name="Normal 3 2 8 7 4 2" xfId="25001"/>
    <cellStyle name="Normal 3 2 8 7 4 2 2" xfId="25002"/>
    <cellStyle name="Normal 3 2 8 7 4 2 3" xfId="25003"/>
    <cellStyle name="Normal 3 2 8 7 4 3" xfId="25004"/>
    <cellStyle name="Normal 3 2 8 7 4 3 2" xfId="25005"/>
    <cellStyle name="Normal 3 2 8 7 4 3 3" xfId="25006"/>
    <cellStyle name="Normal 3 2 8 7 4 4" xfId="25007"/>
    <cellStyle name="Normal 3 2 8 7 4 5" xfId="25008"/>
    <cellStyle name="Normal 3 2 8 7 5" xfId="25009"/>
    <cellStyle name="Normal 3 2 8 7 5 2" xfId="25010"/>
    <cellStyle name="Normal 3 2 8 7 5 2 2" xfId="25011"/>
    <cellStyle name="Normal 3 2 8 7 5 2 3" xfId="25012"/>
    <cellStyle name="Normal 3 2 8 7 5 3" xfId="25013"/>
    <cellStyle name="Normal 3 2 8 7 5 3 2" xfId="25014"/>
    <cellStyle name="Normal 3 2 8 7 5 3 3" xfId="25015"/>
    <cellStyle name="Normal 3 2 8 7 5 4" xfId="25016"/>
    <cellStyle name="Normal 3 2 8 7 5 5" xfId="25017"/>
    <cellStyle name="Normal 3 2 8 7 6" xfId="25018"/>
    <cellStyle name="Normal 3 2 8 7 6 2" xfId="25019"/>
    <cellStyle name="Normal 3 2 8 7 6 3" xfId="25020"/>
    <cellStyle name="Normal 3 2 8 7 7" xfId="25021"/>
    <cellStyle name="Normal 3 2 8 7 7 2" xfId="25022"/>
    <cellStyle name="Normal 3 2 8 7 7 3" xfId="25023"/>
    <cellStyle name="Normal 3 2 8 7 8" xfId="25024"/>
    <cellStyle name="Normal 3 2 8 7 9" xfId="25025"/>
    <cellStyle name="Normal 3 2 8 8" xfId="25026"/>
    <cellStyle name="Normal 3 2 8 8 2" xfId="25027"/>
    <cellStyle name="Normal 3 2 8 8 2 2" xfId="25028"/>
    <cellStyle name="Normal 3 2 8 8 2 3" xfId="25029"/>
    <cellStyle name="Normal 3 2 8 8 3" xfId="25030"/>
    <cellStyle name="Normal 3 2 8 8 3 2" xfId="25031"/>
    <cellStyle name="Normal 3 2 8 8 3 3" xfId="25032"/>
    <cellStyle name="Normal 3 2 8 8 4" xfId="25033"/>
    <cellStyle name="Normal 3 2 8 8 5" xfId="25034"/>
    <cellStyle name="Normal 3 2 8 9" xfId="25035"/>
    <cellStyle name="Normal 3 2 8 9 2" xfId="25036"/>
    <cellStyle name="Normal 3 2 8 9 2 2" xfId="25037"/>
    <cellStyle name="Normal 3 2 8 9 2 3" xfId="25038"/>
    <cellStyle name="Normal 3 2 8 9 3" xfId="25039"/>
    <cellStyle name="Normal 3 2 8 9 3 2" xfId="25040"/>
    <cellStyle name="Normal 3 2 8 9 3 3" xfId="25041"/>
    <cellStyle name="Normal 3 2 8 9 4" xfId="25042"/>
    <cellStyle name="Normal 3 2 8 9 5" xfId="25043"/>
    <cellStyle name="Normal 3 2 9" xfId="25044"/>
    <cellStyle name="Normal 3 2 9 2" xfId="25045"/>
    <cellStyle name="Normal 3 2 9 2 2" xfId="25046"/>
    <cellStyle name="Normal 3 2 9 2 2 2" xfId="25047"/>
    <cellStyle name="Normal 3 2 9 2 2 3" xfId="25048"/>
    <cellStyle name="Normal 3 2 9 2 3" xfId="25049"/>
    <cellStyle name="Normal 3 2 9 2 3 2" xfId="25050"/>
    <cellStyle name="Normal 3 2 9 2 3 3" xfId="25051"/>
    <cellStyle name="Normal 3 2 9 2 4" xfId="25052"/>
    <cellStyle name="Normal 3 2 9 2 5" xfId="25053"/>
    <cellStyle name="Normal 3 2 9 3" xfId="25054"/>
    <cellStyle name="Normal 3 2 9 3 2" xfId="25055"/>
    <cellStyle name="Normal 3 2 9 3 2 2" xfId="25056"/>
    <cellStyle name="Normal 3 2 9 3 2 3" xfId="25057"/>
    <cellStyle name="Normal 3 2 9 3 3" xfId="25058"/>
    <cellStyle name="Normal 3 2 9 3 3 2" xfId="25059"/>
    <cellStyle name="Normal 3 2 9 3 3 3" xfId="25060"/>
    <cellStyle name="Normal 3 2 9 3 4" xfId="25061"/>
    <cellStyle name="Normal 3 2 9 3 5" xfId="25062"/>
    <cellStyle name="Normal 3 2 9 4" xfId="25063"/>
    <cellStyle name="Normal 3 2 9 4 2" xfId="25064"/>
    <cellStyle name="Normal 3 2 9 4 2 2" xfId="25065"/>
    <cellStyle name="Normal 3 2 9 4 2 3" xfId="25066"/>
    <cellStyle name="Normal 3 2 9 4 3" xfId="25067"/>
    <cellStyle name="Normal 3 2 9 4 3 2" xfId="25068"/>
    <cellStyle name="Normal 3 2 9 4 3 3" xfId="25069"/>
    <cellStyle name="Normal 3 2 9 4 4" xfId="25070"/>
    <cellStyle name="Normal 3 2 9 4 5" xfId="25071"/>
    <cellStyle name="Normal 3 2 9 5" xfId="25072"/>
    <cellStyle name="Normal 3 2 9 5 2" xfId="25073"/>
    <cellStyle name="Normal 3 2 9 5 2 2" xfId="25074"/>
    <cellStyle name="Normal 3 2 9 5 2 3" xfId="25075"/>
    <cellStyle name="Normal 3 2 9 5 3" xfId="25076"/>
    <cellStyle name="Normal 3 2 9 5 3 2" xfId="25077"/>
    <cellStyle name="Normal 3 2 9 5 3 3" xfId="25078"/>
    <cellStyle name="Normal 3 2 9 5 4" xfId="25079"/>
    <cellStyle name="Normal 3 2 9 5 5" xfId="25080"/>
    <cellStyle name="Normal 3 2 9 6" xfId="25081"/>
    <cellStyle name="Normal 3 2 9 6 2" xfId="25082"/>
    <cellStyle name="Normal 3 2 9 6 3" xfId="25083"/>
    <cellStyle name="Normal 3 2 9 7" xfId="25084"/>
    <cellStyle name="Normal 3 2 9 7 2" xfId="25085"/>
    <cellStyle name="Normal 3 2 9 7 3" xfId="25086"/>
    <cellStyle name="Normal 3 2 9 8" xfId="25087"/>
    <cellStyle name="Normal 3 2 9 9" xfId="25088"/>
    <cellStyle name="Normal 3 20" xfId="25089"/>
    <cellStyle name="Normal 3 20 2" xfId="25090"/>
    <cellStyle name="Normal 3 20 2 2" xfId="25091"/>
    <cellStyle name="Normal 3 20 2 3" xfId="25092"/>
    <cellStyle name="Normal 3 20 3" xfId="25093"/>
    <cellStyle name="Normal 3 20 3 2" xfId="25094"/>
    <cellStyle name="Normal 3 20 3 3" xfId="25095"/>
    <cellStyle name="Normal 3 20 4" xfId="25096"/>
    <cellStyle name="Normal 3 20 5" xfId="25097"/>
    <cellStyle name="Normal 3 21" xfId="25098"/>
    <cellStyle name="Normal 3 21 2" xfId="25099"/>
    <cellStyle name="Normal 3 21 3" xfId="25100"/>
    <cellStyle name="Normal 3 22" xfId="25101"/>
    <cellStyle name="Normal 3 22 2" xfId="25102"/>
    <cellStyle name="Normal 3 22 3" xfId="25103"/>
    <cellStyle name="Normal 3 23" xfId="25104"/>
    <cellStyle name="Normal 3 23 2" xfId="25105"/>
    <cellStyle name="Normal 3 23 3" xfId="25106"/>
    <cellStyle name="Normal 3 24" xfId="25107"/>
    <cellStyle name="Normal 3 25" xfId="25108"/>
    <cellStyle name="Normal 3 26" xfId="4"/>
    <cellStyle name="Normal 3 3" xfId="25109"/>
    <cellStyle name="Normal 3 3 10" xfId="25110"/>
    <cellStyle name="Normal 3 3 10 2" xfId="25111"/>
    <cellStyle name="Normal 3 3 10 2 2" xfId="25112"/>
    <cellStyle name="Normal 3 3 10 2 2 2" xfId="25113"/>
    <cellStyle name="Normal 3 3 10 2 2 3" xfId="25114"/>
    <cellStyle name="Normal 3 3 10 2 3" xfId="25115"/>
    <cellStyle name="Normal 3 3 10 2 3 2" xfId="25116"/>
    <cellStyle name="Normal 3 3 10 2 3 3" xfId="25117"/>
    <cellStyle name="Normal 3 3 10 2 4" xfId="25118"/>
    <cellStyle name="Normal 3 3 10 2 5" xfId="25119"/>
    <cellStyle name="Normal 3 3 10 3" xfId="25120"/>
    <cellStyle name="Normal 3 3 10 3 2" xfId="25121"/>
    <cellStyle name="Normal 3 3 10 3 2 2" xfId="25122"/>
    <cellStyle name="Normal 3 3 10 3 2 3" xfId="25123"/>
    <cellStyle name="Normal 3 3 10 3 3" xfId="25124"/>
    <cellStyle name="Normal 3 3 10 3 3 2" xfId="25125"/>
    <cellStyle name="Normal 3 3 10 3 3 3" xfId="25126"/>
    <cellStyle name="Normal 3 3 10 3 4" xfId="25127"/>
    <cellStyle name="Normal 3 3 10 3 5" xfId="25128"/>
    <cellStyle name="Normal 3 3 10 4" xfId="25129"/>
    <cellStyle name="Normal 3 3 10 4 2" xfId="25130"/>
    <cellStyle name="Normal 3 3 10 4 2 2" xfId="25131"/>
    <cellStyle name="Normal 3 3 10 4 2 3" xfId="25132"/>
    <cellStyle name="Normal 3 3 10 4 3" xfId="25133"/>
    <cellStyle name="Normal 3 3 10 4 3 2" xfId="25134"/>
    <cellStyle name="Normal 3 3 10 4 3 3" xfId="25135"/>
    <cellStyle name="Normal 3 3 10 4 4" xfId="25136"/>
    <cellStyle name="Normal 3 3 10 4 5" xfId="25137"/>
    <cellStyle name="Normal 3 3 10 5" xfId="25138"/>
    <cellStyle name="Normal 3 3 10 5 2" xfId="25139"/>
    <cellStyle name="Normal 3 3 10 5 2 2" xfId="25140"/>
    <cellStyle name="Normal 3 3 10 5 2 3" xfId="25141"/>
    <cellStyle name="Normal 3 3 10 5 3" xfId="25142"/>
    <cellStyle name="Normal 3 3 10 5 3 2" xfId="25143"/>
    <cellStyle name="Normal 3 3 10 5 3 3" xfId="25144"/>
    <cellStyle name="Normal 3 3 10 5 4" xfId="25145"/>
    <cellStyle name="Normal 3 3 10 5 5" xfId="25146"/>
    <cellStyle name="Normal 3 3 10 6" xfId="25147"/>
    <cellStyle name="Normal 3 3 10 6 2" xfId="25148"/>
    <cellStyle name="Normal 3 3 10 6 3" xfId="25149"/>
    <cellStyle name="Normal 3 3 10 7" xfId="25150"/>
    <cellStyle name="Normal 3 3 10 7 2" xfId="25151"/>
    <cellStyle name="Normal 3 3 10 7 3" xfId="25152"/>
    <cellStyle name="Normal 3 3 10 8" xfId="25153"/>
    <cellStyle name="Normal 3 3 10 9" xfId="25154"/>
    <cellStyle name="Normal 3 3 11" xfId="25155"/>
    <cellStyle name="Normal 3 3 11 2" xfId="25156"/>
    <cellStyle name="Normal 3 3 11 2 2" xfId="25157"/>
    <cellStyle name="Normal 3 3 11 2 2 2" xfId="25158"/>
    <cellStyle name="Normal 3 3 11 2 2 3" xfId="25159"/>
    <cellStyle name="Normal 3 3 11 2 3" xfId="25160"/>
    <cellStyle name="Normal 3 3 11 2 3 2" xfId="25161"/>
    <cellStyle name="Normal 3 3 11 2 3 3" xfId="25162"/>
    <cellStyle name="Normal 3 3 11 2 4" xfId="25163"/>
    <cellStyle name="Normal 3 3 11 2 5" xfId="25164"/>
    <cellStyle name="Normal 3 3 11 3" xfId="25165"/>
    <cellStyle name="Normal 3 3 11 3 2" xfId="25166"/>
    <cellStyle name="Normal 3 3 11 3 2 2" xfId="25167"/>
    <cellStyle name="Normal 3 3 11 3 2 3" xfId="25168"/>
    <cellStyle name="Normal 3 3 11 3 3" xfId="25169"/>
    <cellStyle name="Normal 3 3 11 3 3 2" xfId="25170"/>
    <cellStyle name="Normal 3 3 11 3 3 3" xfId="25171"/>
    <cellStyle name="Normal 3 3 11 3 4" xfId="25172"/>
    <cellStyle name="Normal 3 3 11 3 5" xfId="25173"/>
    <cellStyle name="Normal 3 3 11 4" xfId="25174"/>
    <cellStyle name="Normal 3 3 11 4 2" xfId="25175"/>
    <cellStyle name="Normal 3 3 11 4 2 2" xfId="25176"/>
    <cellStyle name="Normal 3 3 11 4 2 3" xfId="25177"/>
    <cellStyle name="Normal 3 3 11 4 3" xfId="25178"/>
    <cellStyle name="Normal 3 3 11 4 3 2" xfId="25179"/>
    <cellStyle name="Normal 3 3 11 4 3 3" xfId="25180"/>
    <cellStyle name="Normal 3 3 11 4 4" xfId="25181"/>
    <cellStyle name="Normal 3 3 11 4 5" xfId="25182"/>
    <cellStyle name="Normal 3 3 11 5" xfId="25183"/>
    <cellStyle name="Normal 3 3 11 5 2" xfId="25184"/>
    <cellStyle name="Normal 3 3 11 5 2 2" xfId="25185"/>
    <cellStyle name="Normal 3 3 11 5 2 3" xfId="25186"/>
    <cellStyle name="Normal 3 3 11 5 3" xfId="25187"/>
    <cellStyle name="Normal 3 3 11 5 3 2" xfId="25188"/>
    <cellStyle name="Normal 3 3 11 5 3 3" xfId="25189"/>
    <cellStyle name="Normal 3 3 11 5 4" xfId="25190"/>
    <cellStyle name="Normal 3 3 11 5 5" xfId="25191"/>
    <cellStyle name="Normal 3 3 11 6" xfId="25192"/>
    <cellStyle name="Normal 3 3 11 6 2" xfId="25193"/>
    <cellStyle name="Normal 3 3 11 6 3" xfId="25194"/>
    <cellStyle name="Normal 3 3 11 7" xfId="25195"/>
    <cellStyle name="Normal 3 3 11 7 2" xfId="25196"/>
    <cellStyle name="Normal 3 3 11 7 3" xfId="25197"/>
    <cellStyle name="Normal 3 3 11 8" xfId="25198"/>
    <cellStyle name="Normal 3 3 11 9" xfId="25199"/>
    <cellStyle name="Normal 3 3 12" xfId="25200"/>
    <cellStyle name="Normal 3 3 12 2" xfId="25201"/>
    <cellStyle name="Normal 3 3 12 2 2" xfId="25202"/>
    <cellStyle name="Normal 3 3 12 2 2 2" xfId="25203"/>
    <cellStyle name="Normal 3 3 12 2 2 3" xfId="25204"/>
    <cellStyle name="Normal 3 3 12 2 3" xfId="25205"/>
    <cellStyle name="Normal 3 3 12 2 3 2" xfId="25206"/>
    <cellStyle name="Normal 3 3 12 2 3 3" xfId="25207"/>
    <cellStyle name="Normal 3 3 12 2 4" xfId="25208"/>
    <cellStyle name="Normal 3 3 12 2 5" xfId="25209"/>
    <cellStyle name="Normal 3 3 12 3" xfId="25210"/>
    <cellStyle name="Normal 3 3 12 3 2" xfId="25211"/>
    <cellStyle name="Normal 3 3 12 3 2 2" xfId="25212"/>
    <cellStyle name="Normal 3 3 12 3 2 3" xfId="25213"/>
    <cellStyle name="Normal 3 3 12 3 3" xfId="25214"/>
    <cellStyle name="Normal 3 3 12 3 3 2" xfId="25215"/>
    <cellStyle name="Normal 3 3 12 3 3 3" xfId="25216"/>
    <cellStyle name="Normal 3 3 12 3 4" xfId="25217"/>
    <cellStyle name="Normal 3 3 12 3 5" xfId="25218"/>
    <cellStyle name="Normal 3 3 12 4" xfId="25219"/>
    <cellStyle name="Normal 3 3 12 4 2" xfId="25220"/>
    <cellStyle name="Normal 3 3 12 4 2 2" xfId="25221"/>
    <cellStyle name="Normal 3 3 12 4 2 3" xfId="25222"/>
    <cellStyle name="Normal 3 3 12 4 3" xfId="25223"/>
    <cellStyle name="Normal 3 3 12 4 3 2" xfId="25224"/>
    <cellStyle name="Normal 3 3 12 4 3 3" xfId="25225"/>
    <cellStyle name="Normal 3 3 12 4 4" xfId="25226"/>
    <cellStyle name="Normal 3 3 12 4 5" xfId="25227"/>
    <cellStyle name="Normal 3 3 12 5" xfId="25228"/>
    <cellStyle name="Normal 3 3 12 5 2" xfId="25229"/>
    <cellStyle name="Normal 3 3 12 5 2 2" xfId="25230"/>
    <cellStyle name="Normal 3 3 12 5 2 3" xfId="25231"/>
    <cellStyle name="Normal 3 3 12 5 3" xfId="25232"/>
    <cellStyle name="Normal 3 3 12 5 3 2" xfId="25233"/>
    <cellStyle name="Normal 3 3 12 5 3 3" xfId="25234"/>
    <cellStyle name="Normal 3 3 12 5 4" xfId="25235"/>
    <cellStyle name="Normal 3 3 12 5 5" xfId="25236"/>
    <cellStyle name="Normal 3 3 12 6" xfId="25237"/>
    <cellStyle name="Normal 3 3 12 6 2" xfId="25238"/>
    <cellStyle name="Normal 3 3 12 6 3" xfId="25239"/>
    <cellStyle name="Normal 3 3 12 7" xfId="25240"/>
    <cellStyle name="Normal 3 3 12 7 2" xfId="25241"/>
    <cellStyle name="Normal 3 3 12 7 3" xfId="25242"/>
    <cellStyle name="Normal 3 3 12 8" xfId="25243"/>
    <cellStyle name="Normal 3 3 12 9" xfId="25244"/>
    <cellStyle name="Normal 3 3 13" xfId="25245"/>
    <cellStyle name="Normal 3 3 13 2" xfId="25246"/>
    <cellStyle name="Normal 3 3 13 2 2" xfId="25247"/>
    <cellStyle name="Normal 3 3 13 2 2 2" xfId="25248"/>
    <cellStyle name="Normal 3 3 13 2 2 3" xfId="25249"/>
    <cellStyle name="Normal 3 3 13 2 3" xfId="25250"/>
    <cellStyle name="Normal 3 3 13 2 3 2" xfId="25251"/>
    <cellStyle name="Normal 3 3 13 2 3 3" xfId="25252"/>
    <cellStyle name="Normal 3 3 13 2 4" xfId="25253"/>
    <cellStyle name="Normal 3 3 13 2 5" xfId="25254"/>
    <cellStyle name="Normal 3 3 13 3" xfId="25255"/>
    <cellStyle name="Normal 3 3 13 3 2" xfId="25256"/>
    <cellStyle name="Normal 3 3 13 3 2 2" xfId="25257"/>
    <cellStyle name="Normal 3 3 13 3 2 3" xfId="25258"/>
    <cellStyle name="Normal 3 3 13 3 3" xfId="25259"/>
    <cellStyle name="Normal 3 3 13 3 3 2" xfId="25260"/>
    <cellStyle name="Normal 3 3 13 3 3 3" xfId="25261"/>
    <cellStyle name="Normal 3 3 13 3 4" xfId="25262"/>
    <cellStyle name="Normal 3 3 13 3 5" xfId="25263"/>
    <cellStyle name="Normal 3 3 13 4" xfId="25264"/>
    <cellStyle name="Normal 3 3 13 4 2" xfId="25265"/>
    <cellStyle name="Normal 3 3 13 4 2 2" xfId="25266"/>
    <cellStyle name="Normal 3 3 13 4 2 3" xfId="25267"/>
    <cellStyle name="Normal 3 3 13 4 3" xfId="25268"/>
    <cellStyle name="Normal 3 3 13 4 3 2" xfId="25269"/>
    <cellStyle name="Normal 3 3 13 4 3 3" xfId="25270"/>
    <cellStyle name="Normal 3 3 13 4 4" xfId="25271"/>
    <cellStyle name="Normal 3 3 13 4 5" xfId="25272"/>
    <cellStyle name="Normal 3 3 13 5" xfId="25273"/>
    <cellStyle name="Normal 3 3 13 5 2" xfId="25274"/>
    <cellStyle name="Normal 3 3 13 5 2 2" xfId="25275"/>
    <cellStyle name="Normal 3 3 13 5 2 3" xfId="25276"/>
    <cellStyle name="Normal 3 3 13 5 3" xfId="25277"/>
    <cellStyle name="Normal 3 3 13 5 3 2" xfId="25278"/>
    <cellStyle name="Normal 3 3 13 5 3 3" xfId="25279"/>
    <cellStyle name="Normal 3 3 13 5 4" xfId="25280"/>
    <cellStyle name="Normal 3 3 13 5 5" xfId="25281"/>
    <cellStyle name="Normal 3 3 13 6" xfId="25282"/>
    <cellStyle name="Normal 3 3 13 6 2" xfId="25283"/>
    <cellStyle name="Normal 3 3 13 6 3" xfId="25284"/>
    <cellStyle name="Normal 3 3 13 7" xfId="25285"/>
    <cellStyle name="Normal 3 3 13 7 2" xfId="25286"/>
    <cellStyle name="Normal 3 3 13 7 3" xfId="25287"/>
    <cellStyle name="Normal 3 3 13 8" xfId="25288"/>
    <cellStyle name="Normal 3 3 13 9" xfId="25289"/>
    <cellStyle name="Normal 3 3 14" xfId="25290"/>
    <cellStyle name="Normal 3 3 14 2" xfId="25291"/>
    <cellStyle name="Normal 3 3 14 2 2" xfId="25292"/>
    <cellStyle name="Normal 3 3 14 2 2 2" xfId="25293"/>
    <cellStyle name="Normal 3 3 14 2 2 3" xfId="25294"/>
    <cellStyle name="Normal 3 3 14 2 3" xfId="25295"/>
    <cellStyle name="Normal 3 3 14 2 3 2" xfId="25296"/>
    <cellStyle name="Normal 3 3 14 2 3 3" xfId="25297"/>
    <cellStyle name="Normal 3 3 14 2 4" xfId="25298"/>
    <cellStyle name="Normal 3 3 14 2 5" xfId="25299"/>
    <cellStyle name="Normal 3 3 14 3" xfId="25300"/>
    <cellStyle name="Normal 3 3 14 3 2" xfId="25301"/>
    <cellStyle name="Normal 3 3 14 3 2 2" xfId="25302"/>
    <cellStyle name="Normal 3 3 14 3 2 3" xfId="25303"/>
    <cellStyle name="Normal 3 3 14 3 3" xfId="25304"/>
    <cellStyle name="Normal 3 3 14 3 3 2" xfId="25305"/>
    <cellStyle name="Normal 3 3 14 3 3 3" xfId="25306"/>
    <cellStyle name="Normal 3 3 14 3 4" xfId="25307"/>
    <cellStyle name="Normal 3 3 14 3 5" xfId="25308"/>
    <cellStyle name="Normal 3 3 14 4" xfId="25309"/>
    <cellStyle name="Normal 3 3 14 4 2" xfId="25310"/>
    <cellStyle name="Normal 3 3 14 4 2 2" xfId="25311"/>
    <cellStyle name="Normal 3 3 14 4 2 3" xfId="25312"/>
    <cellStyle name="Normal 3 3 14 4 3" xfId="25313"/>
    <cellStyle name="Normal 3 3 14 4 3 2" xfId="25314"/>
    <cellStyle name="Normal 3 3 14 4 3 3" xfId="25315"/>
    <cellStyle name="Normal 3 3 14 4 4" xfId="25316"/>
    <cellStyle name="Normal 3 3 14 4 5" xfId="25317"/>
    <cellStyle name="Normal 3 3 14 5" xfId="25318"/>
    <cellStyle name="Normal 3 3 14 5 2" xfId="25319"/>
    <cellStyle name="Normal 3 3 14 5 2 2" xfId="25320"/>
    <cellStyle name="Normal 3 3 14 5 2 3" xfId="25321"/>
    <cellStyle name="Normal 3 3 14 5 3" xfId="25322"/>
    <cellStyle name="Normal 3 3 14 5 3 2" xfId="25323"/>
    <cellStyle name="Normal 3 3 14 5 3 3" xfId="25324"/>
    <cellStyle name="Normal 3 3 14 5 4" xfId="25325"/>
    <cellStyle name="Normal 3 3 14 5 5" xfId="25326"/>
    <cellStyle name="Normal 3 3 14 6" xfId="25327"/>
    <cellStyle name="Normal 3 3 14 6 2" xfId="25328"/>
    <cellStyle name="Normal 3 3 14 6 3" xfId="25329"/>
    <cellStyle name="Normal 3 3 14 7" xfId="25330"/>
    <cellStyle name="Normal 3 3 14 7 2" xfId="25331"/>
    <cellStyle name="Normal 3 3 14 7 3" xfId="25332"/>
    <cellStyle name="Normal 3 3 14 8" xfId="25333"/>
    <cellStyle name="Normal 3 3 14 9" xfId="25334"/>
    <cellStyle name="Normal 3 3 15" xfId="25335"/>
    <cellStyle name="Normal 3 3 15 2" xfId="25336"/>
    <cellStyle name="Normal 3 3 15 2 2" xfId="25337"/>
    <cellStyle name="Normal 3 3 15 2 3" xfId="25338"/>
    <cellStyle name="Normal 3 3 15 3" xfId="25339"/>
    <cellStyle name="Normal 3 3 15 3 2" xfId="25340"/>
    <cellStyle name="Normal 3 3 15 3 3" xfId="25341"/>
    <cellStyle name="Normal 3 3 15 4" xfId="25342"/>
    <cellStyle name="Normal 3 3 15 5" xfId="25343"/>
    <cellStyle name="Normal 3 3 16" xfId="25344"/>
    <cellStyle name="Normal 3 3 16 2" xfId="25345"/>
    <cellStyle name="Normal 3 3 16 2 2" xfId="25346"/>
    <cellStyle name="Normal 3 3 16 2 3" xfId="25347"/>
    <cellStyle name="Normal 3 3 16 3" xfId="25348"/>
    <cellStyle name="Normal 3 3 16 3 2" xfId="25349"/>
    <cellStyle name="Normal 3 3 16 3 3" xfId="25350"/>
    <cellStyle name="Normal 3 3 16 4" xfId="25351"/>
    <cellStyle name="Normal 3 3 16 5" xfId="25352"/>
    <cellStyle name="Normal 3 3 17" xfId="25353"/>
    <cellStyle name="Normal 3 3 17 2" xfId="25354"/>
    <cellStyle name="Normal 3 3 17 2 2" xfId="25355"/>
    <cellStyle name="Normal 3 3 17 2 3" xfId="25356"/>
    <cellStyle name="Normal 3 3 17 3" xfId="25357"/>
    <cellStyle name="Normal 3 3 17 3 2" xfId="25358"/>
    <cellStyle name="Normal 3 3 17 3 3" xfId="25359"/>
    <cellStyle name="Normal 3 3 17 4" xfId="25360"/>
    <cellStyle name="Normal 3 3 17 5" xfId="25361"/>
    <cellStyle name="Normal 3 3 18" xfId="25362"/>
    <cellStyle name="Normal 3 3 18 2" xfId="25363"/>
    <cellStyle name="Normal 3 3 18 2 2" xfId="25364"/>
    <cellStyle name="Normal 3 3 18 2 3" xfId="25365"/>
    <cellStyle name="Normal 3 3 18 3" xfId="25366"/>
    <cellStyle name="Normal 3 3 18 3 2" xfId="25367"/>
    <cellStyle name="Normal 3 3 18 3 3" xfId="25368"/>
    <cellStyle name="Normal 3 3 18 4" xfId="25369"/>
    <cellStyle name="Normal 3 3 18 5" xfId="25370"/>
    <cellStyle name="Normal 3 3 19" xfId="25371"/>
    <cellStyle name="Normal 3 3 19 2" xfId="25372"/>
    <cellStyle name="Normal 3 3 19 3" xfId="25373"/>
    <cellStyle name="Normal 3 3 2" xfId="25374"/>
    <cellStyle name="Normal 3 3 2 10" xfId="25375"/>
    <cellStyle name="Normal 3 3 2 10 2" xfId="25376"/>
    <cellStyle name="Normal 3 3 2 10 2 2" xfId="25377"/>
    <cellStyle name="Normal 3 3 2 10 2 2 2" xfId="25378"/>
    <cellStyle name="Normal 3 3 2 10 2 2 3" xfId="25379"/>
    <cellStyle name="Normal 3 3 2 10 2 3" xfId="25380"/>
    <cellStyle name="Normal 3 3 2 10 2 3 2" xfId="25381"/>
    <cellStyle name="Normal 3 3 2 10 2 3 3" xfId="25382"/>
    <cellStyle name="Normal 3 3 2 10 2 4" xfId="25383"/>
    <cellStyle name="Normal 3 3 2 10 2 5" xfId="25384"/>
    <cellStyle name="Normal 3 3 2 10 3" xfId="25385"/>
    <cellStyle name="Normal 3 3 2 10 3 2" xfId="25386"/>
    <cellStyle name="Normal 3 3 2 10 3 2 2" xfId="25387"/>
    <cellStyle name="Normal 3 3 2 10 3 2 3" xfId="25388"/>
    <cellStyle name="Normal 3 3 2 10 3 3" xfId="25389"/>
    <cellStyle name="Normal 3 3 2 10 3 3 2" xfId="25390"/>
    <cellStyle name="Normal 3 3 2 10 3 3 3" xfId="25391"/>
    <cellStyle name="Normal 3 3 2 10 3 4" xfId="25392"/>
    <cellStyle name="Normal 3 3 2 10 3 5" xfId="25393"/>
    <cellStyle name="Normal 3 3 2 10 4" xfId="25394"/>
    <cellStyle name="Normal 3 3 2 10 4 2" xfId="25395"/>
    <cellStyle name="Normal 3 3 2 10 4 2 2" xfId="25396"/>
    <cellStyle name="Normal 3 3 2 10 4 2 3" xfId="25397"/>
    <cellStyle name="Normal 3 3 2 10 4 3" xfId="25398"/>
    <cellStyle name="Normal 3 3 2 10 4 3 2" xfId="25399"/>
    <cellStyle name="Normal 3 3 2 10 4 3 3" xfId="25400"/>
    <cellStyle name="Normal 3 3 2 10 4 4" xfId="25401"/>
    <cellStyle name="Normal 3 3 2 10 4 5" xfId="25402"/>
    <cellStyle name="Normal 3 3 2 10 5" xfId="25403"/>
    <cellStyle name="Normal 3 3 2 10 5 2" xfId="25404"/>
    <cellStyle name="Normal 3 3 2 10 5 2 2" xfId="25405"/>
    <cellStyle name="Normal 3 3 2 10 5 2 3" xfId="25406"/>
    <cellStyle name="Normal 3 3 2 10 5 3" xfId="25407"/>
    <cellStyle name="Normal 3 3 2 10 5 3 2" xfId="25408"/>
    <cellStyle name="Normal 3 3 2 10 5 3 3" xfId="25409"/>
    <cellStyle name="Normal 3 3 2 10 5 4" xfId="25410"/>
    <cellStyle name="Normal 3 3 2 10 5 5" xfId="25411"/>
    <cellStyle name="Normal 3 3 2 10 6" xfId="25412"/>
    <cellStyle name="Normal 3 3 2 10 6 2" xfId="25413"/>
    <cellStyle name="Normal 3 3 2 10 6 3" xfId="25414"/>
    <cellStyle name="Normal 3 3 2 10 7" xfId="25415"/>
    <cellStyle name="Normal 3 3 2 10 7 2" xfId="25416"/>
    <cellStyle name="Normal 3 3 2 10 7 3" xfId="25417"/>
    <cellStyle name="Normal 3 3 2 10 8" xfId="25418"/>
    <cellStyle name="Normal 3 3 2 10 9" xfId="25419"/>
    <cellStyle name="Normal 3 3 2 11" xfId="25420"/>
    <cellStyle name="Normal 3 3 2 11 2" xfId="25421"/>
    <cellStyle name="Normal 3 3 2 11 2 2" xfId="25422"/>
    <cellStyle name="Normal 3 3 2 11 2 3" xfId="25423"/>
    <cellStyle name="Normal 3 3 2 11 3" xfId="25424"/>
    <cellStyle name="Normal 3 3 2 11 3 2" xfId="25425"/>
    <cellStyle name="Normal 3 3 2 11 3 3" xfId="25426"/>
    <cellStyle name="Normal 3 3 2 11 4" xfId="25427"/>
    <cellStyle name="Normal 3 3 2 11 5" xfId="25428"/>
    <cellStyle name="Normal 3 3 2 12" xfId="25429"/>
    <cellStyle name="Normal 3 3 2 12 2" xfId="25430"/>
    <cellStyle name="Normal 3 3 2 12 2 2" xfId="25431"/>
    <cellStyle name="Normal 3 3 2 12 2 3" xfId="25432"/>
    <cellStyle name="Normal 3 3 2 12 3" xfId="25433"/>
    <cellStyle name="Normal 3 3 2 12 3 2" xfId="25434"/>
    <cellStyle name="Normal 3 3 2 12 3 3" xfId="25435"/>
    <cellStyle name="Normal 3 3 2 12 4" xfId="25436"/>
    <cellStyle name="Normal 3 3 2 12 5" xfId="25437"/>
    <cellStyle name="Normal 3 3 2 13" xfId="25438"/>
    <cellStyle name="Normal 3 3 2 13 2" xfId="25439"/>
    <cellStyle name="Normal 3 3 2 13 2 2" xfId="25440"/>
    <cellStyle name="Normal 3 3 2 13 2 3" xfId="25441"/>
    <cellStyle name="Normal 3 3 2 13 3" xfId="25442"/>
    <cellStyle name="Normal 3 3 2 13 3 2" xfId="25443"/>
    <cellStyle name="Normal 3 3 2 13 3 3" xfId="25444"/>
    <cellStyle name="Normal 3 3 2 13 4" xfId="25445"/>
    <cellStyle name="Normal 3 3 2 13 5" xfId="25446"/>
    <cellStyle name="Normal 3 3 2 14" xfId="25447"/>
    <cellStyle name="Normal 3 3 2 14 2" xfId="25448"/>
    <cellStyle name="Normal 3 3 2 14 2 2" xfId="25449"/>
    <cellStyle name="Normal 3 3 2 14 2 3" xfId="25450"/>
    <cellStyle name="Normal 3 3 2 14 3" xfId="25451"/>
    <cellStyle name="Normal 3 3 2 14 3 2" xfId="25452"/>
    <cellStyle name="Normal 3 3 2 14 3 3" xfId="25453"/>
    <cellStyle name="Normal 3 3 2 14 4" xfId="25454"/>
    <cellStyle name="Normal 3 3 2 14 5" xfId="25455"/>
    <cellStyle name="Normal 3 3 2 15" xfId="25456"/>
    <cellStyle name="Normal 3 3 2 15 2" xfId="25457"/>
    <cellStyle name="Normal 3 3 2 15 3" xfId="25458"/>
    <cellStyle name="Normal 3 3 2 16" xfId="25459"/>
    <cellStyle name="Normal 3 3 2 16 2" xfId="25460"/>
    <cellStyle name="Normal 3 3 2 16 3" xfId="25461"/>
    <cellStyle name="Normal 3 3 2 17" xfId="25462"/>
    <cellStyle name="Normal 3 3 2 17 2" xfId="25463"/>
    <cellStyle name="Normal 3 3 2 17 3" xfId="25464"/>
    <cellStyle name="Normal 3 3 2 18" xfId="25465"/>
    <cellStyle name="Normal 3 3 2 19" xfId="25466"/>
    <cellStyle name="Normal 3 3 2 2" xfId="25467"/>
    <cellStyle name="Normal 3 3 2 2 10" xfId="25468"/>
    <cellStyle name="Normal 3 3 2 2 10 2" xfId="25469"/>
    <cellStyle name="Normal 3 3 2 2 10 2 2" xfId="25470"/>
    <cellStyle name="Normal 3 3 2 2 10 2 3" xfId="25471"/>
    <cellStyle name="Normal 3 3 2 2 10 3" xfId="25472"/>
    <cellStyle name="Normal 3 3 2 2 10 3 2" xfId="25473"/>
    <cellStyle name="Normal 3 3 2 2 10 3 3" xfId="25474"/>
    <cellStyle name="Normal 3 3 2 2 10 4" xfId="25475"/>
    <cellStyle name="Normal 3 3 2 2 10 5" xfId="25476"/>
    <cellStyle name="Normal 3 3 2 2 11" xfId="25477"/>
    <cellStyle name="Normal 3 3 2 2 11 2" xfId="25478"/>
    <cellStyle name="Normal 3 3 2 2 11 2 2" xfId="25479"/>
    <cellStyle name="Normal 3 3 2 2 11 2 3" xfId="25480"/>
    <cellStyle name="Normal 3 3 2 2 11 3" xfId="25481"/>
    <cellStyle name="Normal 3 3 2 2 11 3 2" xfId="25482"/>
    <cellStyle name="Normal 3 3 2 2 11 3 3" xfId="25483"/>
    <cellStyle name="Normal 3 3 2 2 11 4" xfId="25484"/>
    <cellStyle name="Normal 3 3 2 2 11 5" xfId="25485"/>
    <cellStyle name="Normal 3 3 2 2 12" xfId="25486"/>
    <cellStyle name="Normal 3 3 2 2 12 2" xfId="25487"/>
    <cellStyle name="Normal 3 3 2 2 12 3" xfId="25488"/>
    <cellStyle name="Normal 3 3 2 2 13" xfId="25489"/>
    <cellStyle name="Normal 3 3 2 2 13 2" xfId="25490"/>
    <cellStyle name="Normal 3 3 2 2 13 3" xfId="25491"/>
    <cellStyle name="Normal 3 3 2 2 14" xfId="25492"/>
    <cellStyle name="Normal 3 3 2 2 14 2" xfId="25493"/>
    <cellStyle name="Normal 3 3 2 2 14 3" xfId="25494"/>
    <cellStyle name="Normal 3 3 2 2 15" xfId="25495"/>
    <cellStyle name="Normal 3 3 2 2 16" xfId="25496"/>
    <cellStyle name="Normal 3 3 2 2 2" xfId="25497"/>
    <cellStyle name="Normal 3 3 2 2 2 2" xfId="25498"/>
    <cellStyle name="Normal 3 3 2 2 2 2 2" xfId="25499"/>
    <cellStyle name="Normal 3 3 2 2 2 2 2 2" xfId="25500"/>
    <cellStyle name="Normal 3 3 2 2 2 2 2 3" xfId="25501"/>
    <cellStyle name="Normal 3 3 2 2 2 2 3" xfId="25502"/>
    <cellStyle name="Normal 3 3 2 2 2 2 3 2" xfId="25503"/>
    <cellStyle name="Normal 3 3 2 2 2 2 3 3" xfId="25504"/>
    <cellStyle name="Normal 3 3 2 2 2 2 4" xfId="25505"/>
    <cellStyle name="Normal 3 3 2 2 2 2 5" xfId="25506"/>
    <cellStyle name="Normal 3 3 2 2 2 3" xfId="25507"/>
    <cellStyle name="Normal 3 3 2 2 2 3 2" xfId="25508"/>
    <cellStyle name="Normal 3 3 2 2 2 3 2 2" xfId="25509"/>
    <cellStyle name="Normal 3 3 2 2 2 3 2 3" xfId="25510"/>
    <cellStyle name="Normal 3 3 2 2 2 3 3" xfId="25511"/>
    <cellStyle name="Normal 3 3 2 2 2 3 3 2" xfId="25512"/>
    <cellStyle name="Normal 3 3 2 2 2 3 3 3" xfId="25513"/>
    <cellStyle name="Normal 3 3 2 2 2 3 4" xfId="25514"/>
    <cellStyle name="Normal 3 3 2 2 2 3 5" xfId="25515"/>
    <cellStyle name="Normal 3 3 2 2 2 4" xfId="25516"/>
    <cellStyle name="Normal 3 3 2 2 2 4 2" xfId="25517"/>
    <cellStyle name="Normal 3 3 2 2 2 4 2 2" xfId="25518"/>
    <cellStyle name="Normal 3 3 2 2 2 4 2 3" xfId="25519"/>
    <cellStyle name="Normal 3 3 2 2 2 4 3" xfId="25520"/>
    <cellStyle name="Normal 3 3 2 2 2 4 3 2" xfId="25521"/>
    <cellStyle name="Normal 3 3 2 2 2 4 3 3" xfId="25522"/>
    <cellStyle name="Normal 3 3 2 2 2 4 4" xfId="25523"/>
    <cellStyle name="Normal 3 3 2 2 2 4 5" xfId="25524"/>
    <cellStyle name="Normal 3 3 2 2 2 5" xfId="25525"/>
    <cellStyle name="Normal 3 3 2 2 2 5 2" xfId="25526"/>
    <cellStyle name="Normal 3 3 2 2 2 5 2 2" xfId="25527"/>
    <cellStyle name="Normal 3 3 2 2 2 5 2 3" xfId="25528"/>
    <cellStyle name="Normal 3 3 2 2 2 5 3" xfId="25529"/>
    <cellStyle name="Normal 3 3 2 2 2 5 3 2" xfId="25530"/>
    <cellStyle name="Normal 3 3 2 2 2 5 3 3" xfId="25531"/>
    <cellStyle name="Normal 3 3 2 2 2 5 4" xfId="25532"/>
    <cellStyle name="Normal 3 3 2 2 2 5 5" xfId="25533"/>
    <cellStyle name="Normal 3 3 2 2 2 6" xfId="25534"/>
    <cellStyle name="Normal 3 3 2 2 2 6 2" xfId="25535"/>
    <cellStyle name="Normal 3 3 2 2 2 6 3" xfId="25536"/>
    <cellStyle name="Normal 3 3 2 2 2 7" xfId="25537"/>
    <cellStyle name="Normal 3 3 2 2 2 7 2" xfId="25538"/>
    <cellStyle name="Normal 3 3 2 2 2 7 3" xfId="25539"/>
    <cellStyle name="Normal 3 3 2 2 2 8" xfId="25540"/>
    <cellStyle name="Normal 3 3 2 2 2 9" xfId="25541"/>
    <cellStyle name="Normal 3 3 2 2 3" xfId="25542"/>
    <cellStyle name="Normal 3 3 2 2 3 2" xfId="25543"/>
    <cellStyle name="Normal 3 3 2 2 3 2 2" xfId="25544"/>
    <cellStyle name="Normal 3 3 2 2 3 2 2 2" xfId="25545"/>
    <cellStyle name="Normal 3 3 2 2 3 2 2 3" xfId="25546"/>
    <cellStyle name="Normal 3 3 2 2 3 2 3" xfId="25547"/>
    <cellStyle name="Normal 3 3 2 2 3 2 3 2" xfId="25548"/>
    <cellStyle name="Normal 3 3 2 2 3 2 3 3" xfId="25549"/>
    <cellStyle name="Normal 3 3 2 2 3 2 4" xfId="25550"/>
    <cellStyle name="Normal 3 3 2 2 3 2 5" xfId="25551"/>
    <cellStyle name="Normal 3 3 2 2 3 3" xfId="25552"/>
    <cellStyle name="Normal 3 3 2 2 3 3 2" xfId="25553"/>
    <cellStyle name="Normal 3 3 2 2 3 3 2 2" xfId="25554"/>
    <cellStyle name="Normal 3 3 2 2 3 3 2 3" xfId="25555"/>
    <cellStyle name="Normal 3 3 2 2 3 3 3" xfId="25556"/>
    <cellStyle name="Normal 3 3 2 2 3 3 3 2" xfId="25557"/>
    <cellStyle name="Normal 3 3 2 2 3 3 3 3" xfId="25558"/>
    <cellStyle name="Normal 3 3 2 2 3 3 4" xfId="25559"/>
    <cellStyle name="Normal 3 3 2 2 3 3 5" xfId="25560"/>
    <cellStyle name="Normal 3 3 2 2 3 4" xfId="25561"/>
    <cellStyle name="Normal 3 3 2 2 3 4 2" xfId="25562"/>
    <cellStyle name="Normal 3 3 2 2 3 4 2 2" xfId="25563"/>
    <cellStyle name="Normal 3 3 2 2 3 4 2 3" xfId="25564"/>
    <cellStyle name="Normal 3 3 2 2 3 4 3" xfId="25565"/>
    <cellStyle name="Normal 3 3 2 2 3 4 3 2" xfId="25566"/>
    <cellStyle name="Normal 3 3 2 2 3 4 3 3" xfId="25567"/>
    <cellStyle name="Normal 3 3 2 2 3 4 4" xfId="25568"/>
    <cellStyle name="Normal 3 3 2 2 3 4 5" xfId="25569"/>
    <cellStyle name="Normal 3 3 2 2 3 5" xfId="25570"/>
    <cellStyle name="Normal 3 3 2 2 3 5 2" xfId="25571"/>
    <cellStyle name="Normal 3 3 2 2 3 5 2 2" xfId="25572"/>
    <cellStyle name="Normal 3 3 2 2 3 5 2 3" xfId="25573"/>
    <cellStyle name="Normal 3 3 2 2 3 5 3" xfId="25574"/>
    <cellStyle name="Normal 3 3 2 2 3 5 3 2" xfId="25575"/>
    <cellStyle name="Normal 3 3 2 2 3 5 3 3" xfId="25576"/>
    <cellStyle name="Normal 3 3 2 2 3 5 4" xfId="25577"/>
    <cellStyle name="Normal 3 3 2 2 3 5 5" xfId="25578"/>
    <cellStyle name="Normal 3 3 2 2 3 6" xfId="25579"/>
    <cellStyle name="Normal 3 3 2 2 3 6 2" xfId="25580"/>
    <cellStyle name="Normal 3 3 2 2 3 6 3" xfId="25581"/>
    <cellStyle name="Normal 3 3 2 2 3 7" xfId="25582"/>
    <cellStyle name="Normal 3 3 2 2 3 7 2" xfId="25583"/>
    <cellStyle name="Normal 3 3 2 2 3 7 3" xfId="25584"/>
    <cellStyle name="Normal 3 3 2 2 3 8" xfId="25585"/>
    <cellStyle name="Normal 3 3 2 2 3 9" xfId="25586"/>
    <cellStyle name="Normal 3 3 2 2 4" xfId="25587"/>
    <cellStyle name="Normal 3 3 2 2 4 2" xfId="25588"/>
    <cellStyle name="Normal 3 3 2 2 4 2 2" xfId="25589"/>
    <cellStyle name="Normal 3 3 2 2 4 2 2 2" xfId="25590"/>
    <cellStyle name="Normal 3 3 2 2 4 2 2 3" xfId="25591"/>
    <cellStyle name="Normal 3 3 2 2 4 2 3" xfId="25592"/>
    <cellStyle name="Normal 3 3 2 2 4 2 3 2" xfId="25593"/>
    <cellStyle name="Normal 3 3 2 2 4 2 3 3" xfId="25594"/>
    <cellStyle name="Normal 3 3 2 2 4 2 4" xfId="25595"/>
    <cellStyle name="Normal 3 3 2 2 4 2 5" xfId="25596"/>
    <cellStyle name="Normal 3 3 2 2 4 3" xfId="25597"/>
    <cellStyle name="Normal 3 3 2 2 4 3 2" xfId="25598"/>
    <cellStyle name="Normal 3 3 2 2 4 3 2 2" xfId="25599"/>
    <cellStyle name="Normal 3 3 2 2 4 3 2 3" xfId="25600"/>
    <cellStyle name="Normal 3 3 2 2 4 3 3" xfId="25601"/>
    <cellStyle name="Normal 3 3 2 2 4 3 3 2" xfId="25602"/>
    <cellStyle name="Normal 3 3 2 2 4 3 3 3" xfId="25603"/>
    <cellStyle name="Normal 3 3 2 2 4 3 4" xfId="25604"/>
    <cellStyle name="Normal 3 3 2 2 4 3 5" xfId="25605"/>
    <cellStyle name="Normal 3 3 2 2 4 4" xfId="25606"/>
    <cellStyle name="Normal 3 3 2 2 4 4 2" xfId="25607"/>
    <cellStyle name="Normal 3 3 2 2 4 4 2 2" xfId="25608"/>
    <cellStyle name="Normal 3 3 2 2 4 4 2 3" xfId="25609"/>
    <cellStyle name="Normal 3 3 2 2 4 4 3" xfId="25610"/>
    <cellStyle name="Normal 3 3 2 2 4 4 3 2" xfId="25611"/>
    <cellStyle name="Normal 3 3 2 2 4 4 3 3" xfId="25612"/>
    <cellStyle name="Normal 3 3 2 2 4 4 4" xfId="25613"/>
    <cellStyle name="Normal 3 3 2 2 4 4 5" xfId="25614"/>
    <cellStyle name="Normal 3 3 2 2 4 5" xfId="25615"/>
    <cellStyle name="Normal 3 3 2 2 4 5 2" xfId="25616"/>
    <cellStyle name="Normal 3 3 2 2 4 5 2 2" xfId="25617"/>
    <cellStyle name="Normal 3 3 2 2 4 5 2 3" xfId="25618"/>
    <cellStyle name="Normal 3 3 2 2 4 5 3" xfId="25619"/>
    <cellStyle name="Normal 3 3 2 2 4 5 3 2" xfId="25620"/>
    <cellStyle name="Normal 3 3 2 2 4 5 3 3" xfId="25621"/>
    <cellStyle name="Normal 3 3 2 2 4 5 4" xfId="25622"/>
    <cellStyle name="Normal 3 3 2 2 4 5 5" xfId="25623"/>
    <cellStyle name="Normal 3 3 2 2 4 6" xfId="25624"/>
    <cellStyle name="Normal 3 3 2 2 4 6 2" xfId="25625"/>
    <cellStyle name="Normal 3 3 2 2 4 6 3" xfId="25626"/>
    <cellStyle name="Normal 3 3 2 2 4 7" xfId="25627"/>
    <cellStyle name="Normal 3 3 2 2 4 7 2" xfId="25628"/>
    <cellStyle name="Normal 3 3 2 2 4 7 3" xfId="25629"/>
    <cellStyle name="Normal 3 3 2 2 4 8" xfId="25630"/>
    <cellStyle name="Normal 3 3 2 2 4 9" xfId="25631"/>
    <cellStyle name="Normal 3 3 2 2 5" xfId="25632"/>
    <cellStyle name="Normal 3 3 2 2 5 2" xfId="25633"/>
    <cellStyle name="Normal 3 3 2 2 5 2 2" xfId="25634"/>
    <cellStyle name="Normal 3 3 2 2 5 2 2 2" xfId="25635"/>
    <cellStyle name="Normal 3 3 2 2 5 2 2 3" xfId="25636"/>
    <cellStyle name="Normal 3 3 2 2 5 2 3" xfId="25637"/>
    <cellStyle name="Normal 3 3 2 2 5 2 3 2" xfId="25638"/>
    <cellStyle name="Normal 3 3 2 2 5 2 3 3" xfId="25639"/>
    <cellStyle name="Normal 3 3 2 2 5 2 4" xfId="25640"/>
    <cellStyle name="Normal 3 3 2 2 5 2 5" xfId="25641"/>
    <cellStyle name="Normal 3 3 2 2 5 3" xfId="25642"/>
    <cellStyle name="Normal 3 3 2 2 5 3 2" xfId="25643"/>
    <cellStyle name="Normal 3 3 2 2 5 3 2 2" xfId="25644"/>
    <cellStyle name="Normal 3 3 2 2 5 3 2 3" xfId="25645"/>
    <cellStyle name="Normal 3 3 2 2 5 3 3" xfId="25646"/>
    <cellStyle name="Normal 3 3 2 2 5 3 3 2" xfId="25647"/>
    <cellStyle name="Normal 3 3 2 2 5 3 3 3" xfId="25648"/>
    <cellStyle name="Normal 3 3 2 2 5 3 4" xfId="25649"/>
    <cellStyle name="Normal 3 3 2 2 5 3 5" xfId="25650"/>
    <cellStyle name="Normal 3 3 2 2 5 4" xfId="25651"/>
    <cellStyle name="Normal 3 3 2 2 5 4 2" xfId="25652"/>
    <cellStyle name="Normal 3 3 2 2 5 4 2 2" xfId="25653"/>
    <cellStyle name="Normal 3 3 2 2 5 4 2 3" xfId="25654"/>
    <cellStyle name="Normal 3 3 2 2 5 4 3" xfId="25655"/>
    <cellStyle name="Normal 3 3 2 2 5 4 3 2" xfId="25656"/>
    <cellStyle name="Normal 3 3 2 2 5 4 3 3" xfId="25657"/>
    <cellStyle name="Normal 3 3 2 2 5 4 4" xfId="25658"/>
    <cellStyle name="Normal 3 3 2 2 5 4 5" xfId="25659"/>
    <cellStyle name="Normal 3 3 2 2 5 5" xfId="25660"/>
    <cellStyle name="Normal 3 3 2 2 5 5 2" xfId="25661"/>
    <cellStyle name="Normal 3 3 2 2 5 5 2 2" xfId="25662"/>
    <cellStyle name="Normal 3 3 2 2 5 5 2 3" xfId="25663"/>
    <cellStyle name="Normal 3 3 2 2 5 5 3" xfId="25664"/>
    <cellStyle name="Normal 3 3 2 2 5 5 3 2" xfId="25665"/>
    <cellStyle name="Normal 3 3 2 2 5 5 3 3" xfId="25666"/>
    <cellStyle name="Normal 3 3 2 2 5 5 4" xfId="25667"/>
    <cellStyle name="Normal 3 3 2 2 5 5 5" xfId="25668"/>
    <cellStyle name="Normal 3 3 2 2 5 6" xfId="25669"/>
    <cellStyle name="Normal 3 3 2 2 5 6 2" xfId="25670"/>
    <cellStyle name="Normal 3 3 2 2 5 6 3" xfId="25671"/>
    <cellStyle name="Normal 3 3 2 2 5 7" xfId="25672"/>
    <cellStyle name="Normal 3 3 2 2 5 7 2" xfId="25673"/>
    <cellStyle name="Normal 3 3 2 2 5 7 3" xfId="25674"/>
    <cellStyle name="Normal 3 3 2 2 5 8" xfId="25675"/>
    <cellStyle name="Normal 3 3 2 2 5 9" xfId="25676"/>
    <cellStyle name="Normal 3 3 2 2 6" xfId="25677"/>
    <cellStyle name="Normal 3 3 2 2 6 2" xfId="25678"/>
    <cellStyle name="Normal 3 3 2 2 6 2 2" xfId="25679"/>
    <cellStyle name="Normal 3 3 2 2 6 2 2 2" xfId="25680"/>
    <cellStyle name="Normal 3 3 2 2 6 2 2 3" xfId="25681"/>
    <cellStyle name="Normal 3 3 2 2 6 2 3" xfId="25682"/>
    <cellStyle name="Normal 3 3 2 2 6 2 3 2" xfId="25683"/>
    <cellStyle name="Normal 3 3 2 2 6 2 3 3" xfId="25684"/>
    <cellStyle name="Normal 3 3 2 2 6 2 4" xfId="25685"/>
    <cellStyle name="Normal 3 3 2 2 6 2 5" xfId="25686"/>
    <cellStyle name="Normal 3 3 2 2 6 3" xfId="25687"/>
    <cellStyle name="Normal 3 3 2 2 6 3 2" xfId="25688"/>
    <cellStyle name="Normal 3 3 2 2 6 3 2 2" xfId="25689"/>
    <cellStyle name="Normal 3 3 2 2 6 3 2 3" xfId="25690"/>
    <cellStyle name="Normal 3 3 2 2 6 3 3" xfId="25691"/>
    <cellStyle name="Normal 3 3 2 2 6 3 3 2" xfId="25692"/>
    <cellStyle name="Normal 3 3 2 2 6 3 3 3" xfId="25693"/>
    <cellStyle name="Normal 3 3 2 2 6 3 4" xfId="25694"/>
    <cellStyle name="Normal 3 3 2 2 6 3 5" xfId="25695"/>
    <cellStyle name="Normal 3 3 2 2 6 4" xfId="25696"/>
    <cellStyle name="Normal 3 3 2 2 6 4 2" xfId="25697"/>
    <cellStyle name="Normal 3 3 2 2 6 4 2 2" xfId="25698"/>
    <cellStyle name="Normal 3 3 2 2 6 4 2 3" xfId="25699"/>
    <cellStyle name="Normal 3 3 2 2 6 4 3" xfId="25700"/>
    <cellStyle name="Normal 3 3 2 2 6 4 3 2" xfId="25701"/>
    <cellStyle name="Normal 3 3 2 2 6 4 3 3" xfId="25702"/>
    <cellStyle name="Normal 3 3 2 2 6 4 4" xfId="25703"/>
    <cellStyle name="Normal 3 3 2 2 6 4 5" xfId="25704"/>
    <cellStyle name="Normal 3 3 2 2 6 5" xfId="25705"/>
    <cellStyle name="Normal 3 3 2 2 6 5 2" xfId="25706"/>
    <cellStyle name="Normal 3 3 2 2 6 5 2 2" xfId="25707"/>
    <cellStyle name="Normal 3 3 2 2 6 5 2 3" xfId="25708"/>
    <cellStyle name="Normal 3 3 2 2 6 5 3" xfId="25709"/>
    <cellStyle name="Normal 3 3 2 2 6 5 3 2" xfId="25710"/>
    <cellStyle name="Normal 3 3 2 2 6 5 3 3" xfId="25711"/>
    <cellStyle name="Normal 3 3 2 2 6 5 4" xfId="25712"/>
    <cellStyle name="Normal 3 3 2 2 6 5 5" xfId="25713"/>
    <cellStyle name="Normal 3 3 2 2 6 6" xfId="25714"/>
    <cellStyle name="Normal 3 3 2 2 6 6 2" xfId="25715"/>
    <cellStyle name="Normal 3 3 2 2 6 6 3" xfId="25716"/>
    <cellStyle name="Normal 3 3 2 2 6 7" xfId="25717"/>
    <cellStyle name="Normal 3 3 2 2 6 7 2" xfId="25718"/>
    <cellStyle name="Normal 3 3 2 2 6 7 3" xfId="25719"/>
    <cellStyle name="Normal 3 3 2 2 6 8" xfId="25720"/>
    <cellStyle name="Normal 3 3 2 2 6 9" xfId="25721"/>
    <cellStyle name="Normal 3 3 2 2 7" xfId="25722"/>
    <cellStyle name="Normal 3 3 2 2 7 2" xfId="25723"/>
    <cellStyle name="Normal 3 3 2 2 7 2 2" xfId="25724"/>
    <cellStyle name="Normal 3 3 2 2 7 2 2 2" xfId="25725"/>
    <cellStyle name="Normal 3 3 2 2 7 2 2 3" xfId="25726"/>
    <cellStyle name="Normal 3 3 2 2 7 2 3" xfId="25727"/>
    <cellStyle name="Normal 3 3 2 2 7 2 3 2" xfId="25728"/>
    <cellStyle name="Normal 3 3 2 2 7 2 3 3" xfId="25729"/>
    <cellStyle name="Normal 3 3 2 2 7 2 4" xfId="25730"/>
    <cellStyle name="Normal 3 3 2 2 7 2 5" xfId="25731"/>
    <cellStyle name="Normal 3 3 2 2 7 3" xfId="25732"/>
    <cellStyle name="Normal 3 3 2 2 7 3 2" xfId="25733"/>
    <cellStyle name="Normal 3 3 2 2 7 3 2 2" xfId="25734"/>
    <cellStyle name="Normal 3 3 2 2 7 3 2 3" xfId="25735"/>
    <cellStyle name="Normal 3 3 2 2 7 3 3" xfId="25736"/>
    <cellStyle name="Normal 3 3 2 2 7 3 3 2" xfId="25737"/>
    <cellStyle name="Normal 3 3 2 2 7 3 3 3" xfId="25738"/>
    <cellStyle name="Normal 3 3 2 2 7 3 4" xfId="25739"/>
    <cellStyle name="Normal 3 3 2 2 7 3 5" xfId="25740"/>
    <cellStyle name="Normal 3 3 2 2 7 4" xfId="25741"/>
    <cellStyle name="Normal 3 3 2 2 7 4 2" xfId="25742"/>
    <cellStyle name="Normal 3 3 2 2 7 4 2 2" xfId="25743"/>
    <cellStyle name="Normal 3 3 2 2 7 4 2 3" xfId="25744"/>
    <cellStyle name="Normal 3 3 2 2 7 4 3" xfId="25745"/>
    <cellStyle name="Normal 3 3 2 2 7 4 3 2" xfId="25746"/>
    <cellStyle name="Normal 3 3 2 2 7 4 3 3" xfId="25747"/>
    <cellStyle name="Normal 3 3 2 2 7 4 4" xfId="25748"/>
    <cellStyle name="Normal 3 3 2 2 7 4 5" xfId="25749"/>
    <cellStyle name="Normal 3 3 2 2 7 5" xfId="25750"/>
    <cellStyle name="Normal 3 3 2 2 7 5 2" xfId="25751"/>
    <cellStyle name="Normal 3 3 2 2 7 5 2 2" xfId="25752"/>
    <cellStyle name="Normal 3 3 2 2 7 5 2 3" xfId="25753"/>
    <cellStyle name="Normal 3 3 2 2 7 5 3" xfId="25754"/>
    <cellStyle name="Normal 3 3 2 2 7 5 3 2" xfId="25755"/>
    <cellStyle name="Normal 3 3 2 2 7 5 3 3" xfId="25756"/>
    <cellStyle name="Normal 3 3 2 2 7 5 4" xfId="25757"/>
    <cellStyle name="Normal 3 3 2 2 7 5 5" xfId="25758"/>
    <cellStyle name="Normal 3 3 2 2 7 6" xfId="25759"/>
    <cellStyle name="Normal 3 3 2 2 7 6 2" xfId="25760"/>
    <cellStyle name="Normal 3 3 2 2 7 6 3" xfId="25761"/>
    <cellStyle name="Normal 3 3 2 2 7 7" xfId="25762"/>
    <cellStyle name="Normal 3 3 2 2 7 7 2" xfId="25763"/>
    <cellStyle name="Normal 3 3 2 2 7 7 3" xfId="25764"/>
    <cellStyle name="Normal 3 3 2 2 7 8" xfId="25765"/>
    <cellStyle name="Normal 3 3 2 2 7 9" xfId="25766"/>
    <cellStyle name="Normal 3 3 2 2 8" xfId="25767"/>
    <cellStyle name="Normal 3 3 2 2 8 2" xfId="25768"/>
    <cellStyle name="Normal 3 3 2 2 8 2 2" xfId="25769"/>
    <cellStyle name="Normal 3 3 2 2 8 2 3" xfId="25770"/>
    <cellStyle name="Normal 3 3 2 2 8 3" xfId="25771"/>
    <cellStyle name="Normal 3 3 2 2 8 3 2" xfId="25772"/>
    <cellStyle name="Normal 3 3 2 2 8 3 3" xfId="25773"/>
    <cellStyle name="Normal 3 3 2 2 8 4" xfId="25774"/>
    <cellStyle name="Normal 3 3 2 2 8 5" xfId="25775"/>
    <cellStyle name="Normal 3 3 2 2 9" xfId="25776"/>
    <cellStyle name="Normal 3 3 2 2 9 2" xfId="25777"/>
    <cellStyle name="Normal 3 3 2 2 9 2 2" xfId="25778"/>
    <cellStyle name="Normal 3 3 2 2 9 2 3" xfId="25779"/>
    <cellStyle name="Normal 3 3 2 2 9 3" xfId="25780"/>
    <cellStyle name="Normal 3 3 2 2 9 3 2" xfId="25781"/>
    <cellStyle name="Normal 3 3 2 2 9 3 3" xfId="25782"/>
    <cellStyle name="Normal 3 3 2 2 9 4" xfId="25783"/>
    <cellStyle name="Normal 3 3 2 2 9 5" xfId="25784"/>
    <cellStyle name="Normal 3 3 2 3" xfId="25785"/>
    <cellStyle name="Normal 3 3 2 3 10" xfId="25786"/>
    <cellStyle name="Normal 3 3 2 3 10 2" xfId="25787"/>
    <cellStyle name="Normal 3 3 2 3 10 2 2" xfId="25788"/>
    <cellStyle name="Normal 3 3 2 3 10 2 3" xfId="25789"/>
    <cellStyle name="Normal 3 3 2 3 10 3" xfId="25790"/>
    <cellStyle name="Normal 3 3 2 3 10 3 2" xfId="25791"/>
    <cellStyle name="Normal 3 3 2 3 10 3 3" xfId="25792"/>
    <cellStyle name="Normal 3 3 2 3 10 4" xfId="25793"/>
    <cellStyle name="Normal 3 3 2 3 10 5" xfId="25794"/>
    <cellStyle name="Normal 3 3 2 3 11" xfId="25795"/>
    <cellStyle name="Normal 3 3 2 3 11 2" xfId="25796"/>
    <cellStyle name="Normal 3 3 2 3 11 2 2" xfId="25797"/>
    <cellStyle name="Normal 3 3 2 3 11 2 3" xfId="25798"/>
    <cellStyle name="Normal 3 3 2 3 11 3" xfId="25799"/>
    <cellStyle name="Normal 3 3 2 3 11 3 2" xfId="25800"/>
    <cellStyle name="Normal 3 3 2 3 11 3 3" xfId="25801"/>
    <cellStyle name="Normal 3 3 2 3 11 4" xfId="25802"/>
    <cellStyle name="Normal 3 3 2 3 11 5" xfId="25803"/>
    <cellStyle name="Normal 3 3 2 3 12" xfId="25804"/>
    <cellStyle name="Normal 3 3 2 3 12 2" xfId="25805"/>
    <cellStyle name="Normal 3 3 2 3 12 3" xfId="25806"/>
    <cellStyle name="Normal 3 3 2 3 13" xfId="25807"/>
    <cellStyle name="Normal 3 3 2 3 13 2" xfId="25808"/>
    <cellStyle name="Normal 3 3 2 3 13 3" xfId="25809"/>
    <cellStyle name="Normal 3 3 2 3 14" xfId="25810"/>
    <cellStyle name="Normal 3 3 2 3 14 2" xfId="25811"/>
    <cellStyle name="Normal 3 3 2 3 14 3" xfId="25812"/>
    <cellStyle name="Normal 3 3 2 3 15" xfId="25813"/>
    <cellStyle name="Normal 3 3 2 3 16" xfId="25814"/>
    <cellStyle name="Normal 3 3 2 3 2" xfId="25815"/>
    <cellStyle name="Normal 3 3 2 3 2 2" xfId="25816"/>
    <cellStyle name="Normal 3 3 2 3 2 2 2" xfId="25817"/>
    <cellStyle name="Normal 3 3 2 3 2 2 2 2" xfId="25818"/>
    <cellStyle name="Normal 3 3 2 3 2 2 2 3" xfId="25819"/>
    <cellStyle name="Normal 3 3 2 3 2 2 3" xfId="25820"/>
    <cellStyle name="Normal 3 3 2 3 2 2 3 2" xfId="25821"/>
    <cellStyle name="Normal 3 3 2 3 2 2 3 3" xfId="25822"/>
    <cellStyle name="Normal 3 3 2 3 2 2 4" xfId="25823"/>
    <cellStyle name="Normal 3 3 2 3 2 2 5" xfId="25824"/>
    <cellStyle name="Normal 3 3 2 3 2 3" xfId="25825"/>
    <cellStyle name="Normal 3 3 2 3 2 3 2" xfId="25826"/>
    <cellStyle name="Normal 3 3 2 3 2 3 2 2" xfId="25827"/>
    <cellStyle name="Normal 3 3 2 3 2 3 2 3" xfId="25828"/>
    <cellStyle name="Normal 3 3 2 3 2 3 3" xfId="25829"/>
    <cellStyle name="Normal 3 3 2 3 2 3 3 2" xfId="25830"/>
    <cellStyle name="Normal 3 3 2 3 2 3 3 3" xfId="25831"/>
    <cellStyle name="Normal 3 3 2 3 2 3 4" xfId="25832"/>
    <cellStyle name="Normal 3 3 2 3 2 3 5" xfId="25833"/>
    <cellStyle name="Normal 3 3 2 3 2 4" xfId="25834"/>
    <cellStyle name="Normal 3 3 2 3 2 4 2" xfId="25835"/>
    <cellStyle name="Normal 3 3 2 3 2 4 2 2" xfId="25836"/>
    <cellStyle name="Normal 3 3 2 3 2 4 2 3" xfId="25837"/>
    <cellStyle name="Normal 3 3 2 3 2 4 3" xfId="25838"/>
    <cellStyle name="Normal 3 3 2 3 2 4 3 2" xfId="25839"/>
    <cellStyle name="Normal 3 3 2 3 2 4 3 3" xfId="25840"/>
    <cellStyle name="Normal 3 3 2 3 2 4 4" xfId="25841"/>
    <cellStyle name="Normal 3 3 2 3 2 4 5" xfId="25842"/>
    <cellStyle name="Normal 3 3 2 3 2 5" xfId="25843"/>
    <cellStyle name="Normal 3 3 2 3 2 5 2" xfId="25844"/>
    <cellStyle name="Normal 3 3 2 3 2 5 2 2" xfId="25845"/>
    <cellStyle name="Normal 3 3 2 3 2 5 2 3" xfId="25846"/>
    <cellStyle name="Normal 3 3 2 3 2 5 3" xfId="25847"/>
    <cellStyle name="Normal 3 3 2 3 2 5 3 2" xfId="25848"/>
    <cellStyle name="Normal 3 3 2 3 2 5 3 3" xfId="25849"/>
    <cellStyle name="Normal 3 3 2 3 2 5 4" xfId="25850"/>
    <cellStyle name="Normal 3 3 2 3 2 5 5" xfId="25851"/>
    <cellStyle name="Normal 3 3 2 3 2 6" xfId="25852"/>
    <cellStyle name="Normal 3 3 2 3 2 6 2" xfId="25853"/>
    <cellStyle name="Normal 3 3 2 3 2 6 3" xfId="25854"/>
    <cellStyle name="Normal 3 3 2 3 2 7" xfId="25855"/>
    <cellStyle name="Normal 3 3 2 3 2 7 2" xfId="25856"/>
    <cellStyle name="Normal 3 3 2 3 2 7 3" xfId="25857"/>
    <cellStyle name="Normal 3 3 2 3 2 8" xfId="25858"/>
    <cellStyle name="Normal 3 3 2 3 2 9" xfId="25859"/>
    <cellStyle name="Normal 3 3 2 3 3" xfId="25860"/>
    <cellStyle name="Normal 3 3 2 3 3 2" xfId="25861"/>
    <cellStyle name="Normal 3 3 2 3 3 2 2" xfId="25862"/>
    <cellStyle name="Normal 3 3 2 3 3 2 2 2" xfId="25863"/>
    <cellStyle name="Normal 3 3 2 3 3 2 2 3" xfId="25864"/>
    <cellStyle name="Normal 3 3 2 3 3 2 3" xfId="25865"/>
    <cellStyle name="Normal 3 3 2 3 3 2 3 2" xfId="25866"/>
    <cellStyle name="Normal 3 3 2 3 3 2 3 3" xfId="25867"/>
    <cellStyle name="Normal 3 3 2 3 3 2 4" xfId="25868"/>
    <cellStyle name="Normal 3 3 2 3 3 2 5" xfId="25869"/>
    <cellStyle name="Normal 3 3 2 3 3 3" xfId="25870"/>
    <cellStyle name="Normal 3 3 2 3 3 3 2" xfId="25871"/>
    <cellStyle name="Normal 3 3 2 3 3 3 2 2" xfId="25872"/>
    <cellStyle name="Normal 3 3 2 3 3 3 2 3" xfId="25873"/>
    <cellStyle name="Normal 3 3 2 3 3 3 3" xfId="25874"/>
    <cellStyle name="Normal 3 3 2 3 3 3 3 2" xfId="25875"/>
    <cellStyle name="Normal 3 3 2 3 3 3 3 3" xfId="25876"/>
    <cellStyle name="Normal 3 3 2 3 3 3 4" xfId="25877"/>
    <cellStyle name="Normal 3 3 2 3 3 3 5" xfId="25878"/>
    <cellStyle name="Normal 3 3 2 3 3 4" xfId="25879"/>
    <cellStyle name="Normal 3 3 2 3 3 4 2" xfId="25880"/>
    <cellStyle name="Normal 3 3 2 3 3 4 2 2" xfId="25881"/>
    <cellStyle name="Normal 3 3 2 3 3 4 2 3" xfId="25882"/>
    <cellStyle name="Normal 3 3 2 3 3 4 3" xfId="25883"/>
    <cellStyle name="Normal 3 3 2 3 3 4 3 2" xfId="25884"/>
    <cellStyle name="Normal 3 3 2 3 3 4 3 3" xfId="25885"/>
    <cellStyle name="Normal 3 3 2 3 3 4 4" xfId="25886"/>
    <cellStyle name="Normal 3 3 2 3 3 4 5" xfId="25887"/>
    <cellStyle name="Normal 3 3 2 3 3 5" xfId="25888"/>
    <cellStyle name="Normal 3 3 2 3 3 5 2" xfId="25889"/>
    <cellStyle name="Normal 3 3 2 3 3 5 2 2" xfId="25890"/>
    <cellStyle name="Normal 3 3 2 3 3 5 2 3" xfId="25891"/>
    <cellStyle name="Normal 3 3 2 3 3 5 3" xfId="25892"/>
    <cellStyle name="Normal 3 3 2 3 3 5 3 2" xfId="25893"/>
    <cellStyle name="Normal 3 3 2 3 3 5 3 3" xfId="25894"/>
    <cellStyle name="Normal 3 3 2 3 3 5 4" xfId="25895"/>
    <cellStyle name="Normal 3 3 2 3 3 5 5" xfId="25896"/>
    <cellStyle name="Normal 3 3 2 3 3 6" xfId="25897"/>
    <cellStyle name="Normal 3 3 2 3 3 6 2" xfId="25898"/>
    <cellStyle name="Normal 3 3 2 3 3 6 3" xfId="25899"/>
    <cellStyle name="Normal 3 3 2 3 3 7" xfId="25900"/>
    <cellStyle name="Normal 3 3 2 3 3 7 2" xfId="25901"/>
    <cellStyle name="Normal 3 3 2 3 3 7 3" xfId="25902"/>
    <cellStyle name="Normal 3 3 2 3 3 8" xfId="25903"/>
    <cellStyle name="Normal 3 3 2 3 3 9" xfId="25904"/>
    <cellStyle name="Normal 3 3 2 3 4" xfId="25905"/>
    <cellStyle name="Normal 3 3 2 3 4 2" xfId="25906"/>
    <cellStyle name="Normal 3 3 2 3 4 2 2" xfId="25907"/>
    <cellStyle name="Normal 3 3 2 3 4 2 2 2" xfId="25908"/>
    <cellStyle name="Normal 3 3 2 3 4 2 2 3" xfId="25909"/>
    <cellStyle name="Normal 3 3 2 3 4 2 3" xfId="25910"/>
    <cellStyle name="Normal 3 3 2 3 4 2 3 2" xfId="25911"/>
    <cellStyle name="Normal 3 3 2 3 4 2 3 3" xfId="25912"/>
    <cellStyle name="Normal 3 3 2 3 4 2 4" xfId="25913"/>
    <cellStyle name="Normal 3 3 2 3 4 2 5" xfId="25914"/>
    <cellStyle name="Normal 3 3 2 3 4 3" xfId="25915"/>
    <cellStyle name="Normal 3 3 2 3 4 3 2" xfId="25916"/>
    <cellStyle name="Normal 3 3 2 3 4 3 2 2" xfId="25917"/>
    <cellStyle name="Normal 3 3 2 3 4 3 2 3" xfId="25918"/>
    <cellStyle name="Normal 3 3 2 3 4 3 3" xfId="25919"/>
    <cellStyle name="Normal 3 3 2 3 4 3 3 2" xfId="25920"/>
    <cellStyle name="Normal 3 3 2 3 4 3 3 3" xfId="25921"/>
    <cellStyle name="Normal 3 3 2 3 4 3 4" xfId="25922"/>
    <cellStyle name="Normal 3 3 2 3 4 3 5" xfId="25923"/>
    <cellStyle name="Normal 3 3 2 3 4 4" xfId="25924"/>
    <cellStyle name="Normal 3 3 2 3 4 4 2" xfId="25925"/>
    <cellStyle name="Normal 3 3 2 3 4 4 2 2" xfId="25926"/>
    <cellStyle name="Normal 3 3 2 3 4 4 2 3" xfId="25927"/>
    <cellStyle name="Normal 3 3 2 3 4 4 3" xfId="25928"/>
    <cellStyle name="Normal 3 3 2 3 4 4 3 2" xfId="25929"/>
    <cellStyle name="Normal 3 3 2 3 4 4 3 3" xfId="25930"/>
    <cellStyle name="Normal 3 3 2 3 4 4 4" xfId="25931"/>
    <cellStyle name="Normal 3 3 2 3 4 4 5" xfId="25932"/>
    <cellStyle name="Normal 3 3 2 3 4 5" xfId="25933"/>
    <cellStyle name="Normal 3 3 2 3 4 5 2" xfId="25934"/>
    <cellStyle name="Normal 3 3 2 3 4 5 2 2" xfId="25935"/>
    <cellStyle name="Normal 3 3 2 3 4 5 2 3" xfId="25936"/>
    <cellStyle name="Normal 3 3 2 3 4 5 3" xfId="25937"/>
    <cellStyle name="Normal 3 3 2 3 4 5 3 2" xfId="25938"/>
    <cellStyle name="Normal 3 3 2 3 4 5 3 3" xfId="25939"/>
    <cellStyle name="Normal 3 3 2 3 4 5 4" xfId="25940"/>
    <cellStyle name="Normal 3 3 2 3 4 5 5" xfId="25941"/>
    <cellStyle name="Normal 3 3 2 3 4 6" xfId="25942"/>
    <cellStyle name="Normal 3 3 2 3 4 6 2" xfId="25943"/>
    <cellStyle name="Normal 3 3 2 3 4 6 3" xfId="25944"/>
    <cellStyle name="Normal 3 3 2 3 4 7" xfId="25945"/>
    <cellStyle name="Normal 3 3 2 3 4 7 2" xfId="25946"/>
    <cellStyle name="Normal 3 3 2 3 4 7 3" xfId="25947"/>
    <cellStyle name="Normal 3 3 2 3 4 8" xfId="25948"/>
    <cellStyle name="Normal 3 3 2 3 4 9" xfId="25949"/>
    <cellStyle name="Normal 3 3 2 3 5" xfId="25950"/>
    <cellStyle name="Normal 3 3 2 3 5 2" xfId="25951"/>
    <cellStyle name="Normal 3 3 2 3 5 2 2" xfId="25952"/>
    <cellStyle name="Normal 3 3 2 3 5 2 2 2" xfId="25953"/>
    <cellStyle name="Normal 3 3 2 3 5 2 2 3" xfId="25954"/>
    <cellStyle name="Normal 3 3 2 3 5 2 3" xfId="25955"/>
    <cellStyle name="Normal 3 3 2 3 5 2 3 2" xfId="25956"/>
    <cellStyle name="Normal 3 3 2 3 5 2 3 3" xfId="25957"/>
    <cellStyle name="Normal 3 3 2 3 5 2 4" xfId="25958"/>
    <cellStyle name="Normal 3 3 2 3 5 2 5" xfId="25959"/>
    <cellStyle name="Normal 3 3 2 3 5 3" xfId="25960"/>
    <cellStyle name="Normal 3 3 2 3 5 3 2" xfId="25961"/>
    <cellStyle name="Normal 3 3 2 3 5 3 2 2" xfId="25962"/>
    <cellStyle name="Normal 3 3 2 3 5 3 2 3" xfId="25963"/>
    <cellStyle name="Normal 3 3 2 3 5 3 3" xfId="25964"/>
    <cellStyle name="Normal 3 3 2 3 5 3 3 2" xfId="25965"/>
    <cellStyle name="Normal 3 3 2 3 5 3 3 3" xfId="25966"/>
    <cellStyle name="Normal 3 3 2 3 5 3 4" xfId="25967"/>
    <cellStyle name="Normal 3 3 2 3 5 3 5" xfId="25968"/>
    <cellStyle name="Normal 3 3 2 3 5 4" xfId="25969"/>
    <cellStyle name="Normal 3 3 2 3 5 4 2" xfId="25970"/>
    <cellStyle name="Normal 3 3 2 3 5 4 2 2" xfId="25971"/>
    <cellStyle name="Normal 3 3 2 3 5 4 2 3" xfId="25972"/>
    <cellStyle name="Normal 3 3 2 3 5 4 3" xfId="25973"/>
    <cellStyle name="Normal 3 3 2 3 5 4 3 2" xfId="25974"/>
    <cellStyle name="Normal 3 3 2 3 5 4 3 3" xfId="25975"/>
    <cellStyle name="Normal 3 3 2 3 5 4 4" xfId="25976"/>
    <cellStyle name="Normal 3 3 2 3 5 4 5" xfId="25977"/>
    <cellStyle name="Normal 3 3 2 3 5 5" xfId="25978"/>
    <cellStyle name="Normal 3 3 2 3 5 5 2" xfId="25979"/>
    <cellStyle name="Normal 3 3 2 3 5 5 2 2" xfId="25980"/>
    <cellStyle name="Normal 3 3 2 3 5 5 2 3" xfId="25981"/>
    <cellStyle name="Normal 3 3 2 3 5 5 3" xfId="25982"/>
    <cellStyle name="Normal 3 3 2 3 5 5 3 2" xfId="25983"/>
    <cellStyle name="Normal 3 3 2 3 5 5 3 3" xfId="25984"/>
    <cellStyle name="Normal 3 3 2 3 5 5 4" xfId="25985"/>
    <cellStyle name="Normal 3 3 2 3 5 5 5" xfId="25986"/>
    <cellStyle name="Normal 3 3 2 3 5 6" xfId="25987"/>
    <cellStyle name="Normal 3 3 2 3 5 6 2" xfId="25988"/>
    <cellStyle name="Normal 3 3 2 3 5 6 3" xfId="25989"/>
    <cellStyle name="Normal 3 3 2 3 5 7" xfId="25990"/>
    <cellStyle name="Normal 3 3 2 3 5 7 2" xfId="25991"/>
    <cellStyle name="Normal 3 3 2 3 5 7 3" xfId="25992"/>
    <cellStyle name="Normal 3 3 2 3 5 8" xfId="25993"/>
    <cellStyle name="Normal 3 3 2 3 5 9" xfId="25994"/>
    <cellStyle name="Normal 3 3 2 3 6" xfId="25995"/>
    <cellStyle name="Normal 3 3 2 3 6 2" xfId="25996"/>
    <cellStyle name="Normal 3 3 2 3 6 2 2" xfId="25997"/>
    <cellStyle name="Normal 3 3 2 3 6 2 2 2" xfId="25998"/>
    <cellStyle name="Normal 3 3 2 3 6 2 2 3" xfId="25999"/>
    <cellStyle name="Normal 3 3 2 3 6 2 3" xfId="26000"/>
    <cellStyle name="Normal 3 3 2 3 6 2 3 2" xfId="26001"/>
    <cellStyle name="Normal 3 3 2 3 6 2 3 3" xfId="26002"/>
    <cellStyle name="Normal 3 3 2 3 6 2 4" xfId="26003"/>
    <cellStyle name="Normal 3 3 2 3 6 2 5" xfId="26004"/>
    <cellStyle name="Normal 3 3 2 3 6 3" xfId="26005"/>
    <cellStyle name="Normal 3 3 2 3 6 3 2" xfId="26006"/>
    <cellStyle name="Normal 3 3 2 3 6 3 2 2" xfId="26007"/>
    <cellStyle name="Normal 3 3 2 3 6 3 2 3" xfId="26008"/>
    <cellStyle name="Normal 3 3 2 3 6 3 3" xfId="26009"/>
    <cellStyle name="Normal 3 3 2 3 6 3 3 2" xfId="26010"/>
    <cellStyle name="Normal 3 3 2 3 6 3 3 3" xfId="26011"/>
    <cellStyle name="Normal 3 3 2 3 6 3 4" xfId="26012"/>
    <cellStyle name="Normal 3 3 2 3 6 3 5" xfId="26013"/>
    <cellStyle name="Normal 3 3 2 3 6 4" xfId="26014"/>
    <cellStyle name="Normal 3 3 2 3 6 4 2" xfId="26015"/>
    <cellStyle name="Normal 3 3 2 3 6 4 2 2" xfId="26016"/>
    <cellStyle name="Normal 3 3 2 3 6 4 2 3" xfId="26017"/>
    <cellStyle name="Normal 3 3 2 3 6 4 3" xfId="26018"/>
    <cellStyle name="Normal 3 3 2 3 6 4 3 2" xfId="26019"/>
    <cellStyle name="Normal 3 3 2 3 6 4 3 3" xfId="26020"/>
    <cellStyle name="Normal 3 3 2 3 6 4 4" xfId="26021"/>
    <cellStyle name="Normal 3 3 2 3 6 4 5" xfId="26022"/>
    <cellStyle name="Normal 3 3 2 3 6 5" xfId="26023"/>
    <cellStyle name="Normal 3 3 2 3 6 5 2" xfId="26024"/>
    <cellStyle name="Normal 3 3 2 3 6 5 2 2" xfId="26025"/>
    <cellStyle name="Normal 3 3 2 3 6 5 2 3" xfId="26026"/>
    <cellStyle name="Normal 3 3 2 3 6 5 3" xfId="26027"/>
    <cellStyle name="Normal 3 3 2 3 6 5 3 2" xfId="26028"/>
    <cellStyle name="Normal 3 3 2 3 6 5 3 3" xfId="26029"/>
    <cellStyle name="Normal 3 3 2 3 6 5 4" xfId="26030"/>
    <cellStyle name="Normal 3 3 2 3 6 5 5" xfId="26031"/>
    <cellStyle name="Normal 3 3 2 3 6 6" xfId="26032"/>
    <cellStyle name="Normal 3 3 2 3 6 6 2" xfId="26033"/>
    <cellStyle name="Normal 3 3 2 3 6 6 3" xfId="26034"/>
    <cellStyle name="Normal 3 3 2 3 6 7" xfId="26035"/>
    <cellStyle name="Normal 3 3 2 3 6 7 2" xfId="26036"/>
    <cellStyle name="Normal 3 3 2 3 6 7 3" xfId="26037"/>
    <cellStyle name="Normal 3 3 2 3 6 8" xfId="26038"/>
    <cellStyle name="Normal 3 3 2 3 6 9" xfId="26039"/>
    <cellStyle name="Normal 3 3 2 3 7" xfId="26040"/>
    <cellStyle name="Normal 3 3 2 3 7 2" xfId="26041"/>
    <cellStyle name="Normal 3 3 2 3 7 2 2" xfId="26042"/>
    <cellStyle name="Normal 3 3 2 3 7 2 2 2" xfId="26043"/>
    <cellStyle name="Normal 3 3 2 3 7 2 2 3" xfId="26044"/>
    <cellStyle name="Normal 3 3 2 3 7 2 3" xfId="26045"/>
    <cellStyle name="Normal 3 3 2 3 7 2 3 2" xfId="26046"/>
    <cellStyle name="Normal 3 3 2 3 7 2 3 3" xfId="26047"/>
    <cellStyle name="Normal 3 3 2 3 7 2 4" xfId="26048"/>
    <cellStyle name="Normal 3 3 2 3 7 2 5" xfId="26049"/>
    <cellStyle name="Normal 3 3 2 3 7 3" xfId="26050"/>
    <cellStyle name="Normal 3 3 2 3 7 3 2" xfId="26051"/>
    <cellStyle name="Normal 3 3 2 3 7 3 2 2" xfId="26052"/>
    <cellStyle name="Normal 3 3 2 3 7 3 2 3" xfId="26053"/>
    <cellStyle name="Normal 3 3 2 3 7 3 3" xfId="26054"/>
    <cellStyle name="Normal 3 3 2 3 7 3 3 2" xfId="26055"/>
    <cellStyle name="Normal 3 3 2 3 7 3 3 3" xfId="26056"/>
    <cellStyle name="Normal 3 3 2 3 7 3 4" xfId="26057"/>
    <cellStyle name="Normal 3 3 2 3 7 3 5" xfId="26058"/>
    <cellStyle name="Normal 3 3 2 3 7 4" xfId="26059"/>
    <cellStyle name="Normal 3 3 2 3 7 4 2" xfId="26060"/>
    <cellStyle name="Normal 3 3 2 3 7 4 2 2" xfId="26061"/>
    <cellStyle name="Normal 3 3 2 3 7 4 2 3" xfId="26062"/>
    <cellStyle name="Normal 3 3 2 3 7 4 3" xfId="26063"/>
    <cellStyle name="Normal 3 3 2 3 7 4 3 2" xfId="26064"/>
    <cellStyle name="Normal 3 3 2 3 7 4 3 3" xfId="26065"/>
    <cellStyle name="Normal 3 3 2 3 7 4 4" xfId="26066"/>
    <cellStyle name="Normal 3 3 2 3 7 4 5" xfId="26067"/>
    <cellStyle name="Normal 3 3 2 3 7 5" xfId="26068"/>
    <cellStyle name="Normal 3 3 2 3 7 5 2" xfId="26069"/>
    <cellStyle name="Normal 3 3 2 3 7 5 2 2" xfId="26070"/>
    <cellStyle name="Normal 3 3 2 3 7 5 2 3" xfId="26071"/>
    <cellStyle name="Normal 3 3 2 3 7 5 3" xfId="26072"/>
    <cellStyle name="Normal 3 3 2 3 7 5 3 2" xfId="26073"/>
    <cellStyle name="Normal 3 3 2 3 7 5 3 3" xfId="26074"/>
    <cellStyle name="Normal 3 3 2 3 7 5 4" xfId="26075"/>
    <cellStyle name="Normal 3 3 2 3 7 5 5" xfId="26076"/>
    <cellStyle name="Normal 3 3 2 3 7 6" xfId="26077"/>
    <cellStyle name="Normal 3 3 2 3 7 6 2" xfId="26078"/>
    <cellStyle name="Normal 3 3 2 3 7 6 3" xfId="26079"/>
    <cellStyle name="Normal 3 3 2 3 7 7" xfId="26080"/>
    <cellStyle name="Normal 3 3 2 3 7 7 2" xfId="26081"/>
    <cellStyle name="Normal 3 3 2 3 7 7 3" xfId="26082"/>
    <cellStyle name="Normal 3 3 2 3 7 8" xfId="26083"/>
    <cellStyle name="Normal 3 3 2 3 7 9" xfId="26084"/>
    <cellStyle name="Normal 3 3 2 3 8" xfId="26085"/>
    <cellStyle name="Normal 3 3 2 3 8 2" xfId="26086"/>
    <cellStyle name="Normal 3 3 2 3 8 2 2" xfId="26087"/>
    <cellStyle name="Normal 3 3 2 3 8 2 3" xfId="26088"/>
    <cellStyle name="Normal 3 3 2 3 8 3" xfId="26089"/>
    <cellStyle name="Normal 3 3 2 3 8 3 2" xfId="26090"/>
    <cellStyle name="Normal 3 3 2 3 8 3 3" xfId="26091"/>
    <cellStyle name="Normal 3 3 2 3 8 4" xfId="26092"/>
    <cellStyle name="Normal 3 3 2 3 8 5" xfId="26093"/>
    <cellStyle name="Normal 3 3 2 3 9" xfId="26094"/>
    <cellStyle name="Normal 3 3 2 3 9 2" xfId="26095"/>
    <cellStyle name="Normal 3 3 2 3 9 2 2" xfId="26096"/>
    <cellStyle name="Normal 3 3 2 3 9 2 3" xfId="26097"/>
    <cellStyle name="Normal 3 3 2 3 9 3" xfId="26098"/>
    <cellStyle name="Normal 3 3 2 3 9 3 2" xfId="26099"/>
    <cellStyle name="Normal 3 3 2 3 9 3 3" xfId="26100"/>
    <cellStyle name="Normal 3 3 2 3 9 4" xfId="26101"/>
    <cellStyle name="Normal 3 3 2 3 9 5" xfId="26102"/>
    <cellStyle name="Normal 3 3 2 4" xfId="26103"/>
    <cellStyle name="Normal 3 3 2 4 10" xfId="26104"/>
    <cellStyle name="Normal 3 3 2 4 10 2" xfId="26105"/>
    <cellStyle name="Normal 3 3 2 4 10 2 2" xfId="26106"/>
    <cellStyle name="Normal 3 3 2 4 10 2 3" xfId="26107"/>
    <cellStyle name="Normal 3 3 2 4 10 3" xfId="26108"/>
    <cellStyle name="Normal 3 3 2 4 10 3 2" xfId="26109"/>
    <cellStyle name="Normal 3 3 2 4 10 3 3" xfId="26110"/>
    <cellStyle name="Normal 3 3 2 4 10 4" xfId="26111"/>
    <cellStyle name="Normal 3 3 2 4 10 5" xfId="26112"/>
    <cellStyle name="Normal 3 3 2 4 11" xfId="26113"/>
    <cellStyle name="Normal 3 3 2 4 11 2" xfId="26114"/>
    <cellStyle name="Normal 3 3 2 4 11 2 2" xfId="26115"/>
    <cellStyle name="Normal 3 3 2 4 11 2 3" xfId="26116"/>
    <cellStyle name="Normal 3 3 2 4 11 3" xfId="26117"/>
    <cellStyle name="Normal 3 3 2 4 11 3 2" xfId="26118"/>
    <cellStyle name="Normal 3 3 2 4 11 3 3" xfId="26119"/>
    <cellStyle name="Normal 3 3 2 4 11 4" xfId="26120"/>
    <cellStyle name="Normal 3 3 2 4 11 5" xfId="26121"/>
    <cellStyle name="Normal 3 3 2 4 12" xfId="26122"/>
    <cellStyle name="Normal 3 3 2 4 12 2" xfId="26123"/>
    <cellStyle name="Normal 3 3 2 4 12 3" xfId="26124"/>
    <cellStyle name="Normal 3 3 2 4 13" xfId="26125"/>
    <cellStyle name="Normal 3 3 2 4 13 2" xfId="26126"/>
    <cellStyle name="Normal 3 3 2 4 13 3" xfId="26127"/>
    <cellStyle name="Normal 3 3 2 4 14" xfId="26128"/>
    <cellStyle name="Normal 3 3 2 4 14 2" xfId="26129"/>
    <cellStyle name="Normal 3 3 2 4 14 3" xfId="26130"/>
    <cellStyle name="Normal 3 3 2 4 15" xfId="26131"/>
    <cellStyle name="Normal 3 3 2 4 16" xfId="26132"/>
    <cellStyle name="Normal 3 3 2 4 2" xfId="26133"/>
    <cellStyle name="Normal 3 3 2 4 2 2" xfId="26134"/>
    <cellStyle name="Normal 3 3 2 4 2 2 2" xfId="26135"/>
    <cellStyle name="Normal 3 3 2 4 2 2 2 2" xfId="26136"/>
    <cellStyle name="Normal 3 3 2 4 2 2 2 3" xfId="26137"/>
    <cellStyle name="Normal 3 3 2 4 2 2 3" xfId="26138"/>
    <cellStyle name="Normal 3 3 2 4 2 2 3 2" xfId="26139"/>
    <cellStyle name="Normal 3 3 2 4 2 2 3 3" xfId="26140"/>
    <cellStyle name="Normal 3 3 2 4 2 2 4" xfId="26141"/>
    <cellStyle name="Normal 3 3 2 4 2 2 5" xfId="26142"/>
    <cellStyle name="Normal 3 3 2 4 2 3" xfId="26143"/>
    <cellStyle name="Normal 3 3 2 4 2 3 2" xfId="26144"/>
    <cellStyle name="Normal 3 3 2 4 2 3 2 2" xfId="26145"/>
    <cellStyle name="Normal 3 3 2 4 2 3 2 3" xfId="26146"/>
    <cellStyle name="Normal 3 3 2 4 2 3 3" xfId="26147"/>
    <cellStyle name="Normal 3 3 2 4 2 3 3 2" xfId="26148"/>
    <cellStyle name="Normal 3 3 2 4 2 3 3 3" xfId="26149"/>
    <cellStyle name="Normal 3 3 2 4 2 3 4" xfId="26150"/>
    <cellStyle name="Normal 3 3 2 4 2 3 5" xfId="26151"/>
    <cellStyle name="Normal 3 3 2 4 2 4" xfId="26152"/>
    <cellStyle name="Normal 3 3 2 4 2 4 2" xfId="26153"/>
    <cellStyle name="Normal 3 3 2 4 2 4 2 2" xfId="26154"/>
    <cellStyle name="Normal 3 3 2 4 2 4 2 3" xfId="26155"/>
    <cellStyle name="Normal 3 3 2 4 2 4 3" xfId="26156"/>
    <cellStyle name="Normal 3 3 2 4 2 4 3 2" xfId="26157"/>
    <cellStyle name="Normal 3 3 2 4 2 4 3 3" xfId="26158"/>
    <cellStyle name="Normal 3 3 2 4 2 4 4" xfId="26159"/>
    <cellStyle name="Normal 3 3 2 4 2 4 5" xfId="26160"/>
    <cellStyle name="Normal 3 3 2 4 2 5" xfId="26161"/>
    <cellStyle name="Normal 3 3 2 4 2 5 2" xfId="26162"/>
    <cellStyle name="Normal 3 3 2 4 2 5 2 2" xfId="26163"/>
    <cellStyle name="Normal 3 3 2 4 2 5 2 3" xfId="26164"/>
    <cellStyle name="Normal 3 3 2 4 2 5 3" xfId="26165"/>
    <cellStyle name="Normal 3 3 2 4 2 5 3 2" xfId="26166"/>
    <cellStyle name="Normal 3 3 2 4 2 5 3 3" xfId="26167"/>
    <cellStyle name="Normal 3 3 2 4 2 5 4" xfId="26168"/>
    <cellStyle name="Normal 3 3 2 4 2 5 5" xfId="26169"/>
    <cellStyle name="Normal 3 3 2 4 2 6" xfId="26170"/>
    <cellStyle name="Normal 3 3 2 4 2 6 2" xfId="26171"/>
    <cellStyle name="Normal 3 3 2 4 2 6 3" xfId="26172"/>
    <cellStyle name="Normal 3 3 2 4 2 7" xfId="26173"/>
    <cellStyle name="Normal 3 3 2 4 2 7 2" xfId="26174"/>
    <cellStyle name="Normal 3 3 2 4 2 7 3" xfId="26175"/>
    <cellStyle name="Normal 3 3 2 4 2 8" xfId="26176"/>
    <cellStyle name="Normal 3 3 2 4 2 9" xfId="26177"/>
    <cellStyle name="Normal 3 3 2 4 3" xfId="26178"/>
    <cellStyle name="Normal 3 3 2 4 3 2" xfId="26179"/>
    <cellStyle name="Normal 3 3 2 4 3 2 2" xfId="26180"/>
    <cellStyle name="Normal 3 3 2 4 3 2 2 2" xfId="26181"/>
    <cellStyle name="Normal 3 3 2 4 3 2 2 3" xfId="26182"/>
    <cellStyle name="Normal 3 3 2 4 3 2 3" xfId="26183"/>
    <cellStyle name="Normal 3 3 2 4 3 2 3 2" xfId="26184"/>
    <cellStyle name="Normal 3 3 2 4 3 2 3 3" xfId="26185"/>
    <cellStyle name="Normal 3 3 2 4 3 2 4" xfId="26186"/>
    <cellStyle name="Normal 3 3 2 4 3 2 5" xfId="26187"/>
    <cellStyle name="Normal 3 3 2 4 3 3" xfId="26188"/>
    <cellStyle name="Normal 3 3 2 4 3 3 2" xfId="26189"/>
    <cellStyle name="Normal 3 3 2 4 3 3 2 2" xfId="26190"/>
    <cellStyle name="Normal 3 3 2 4 3 3 2 3" xfId="26191"/>
    <cellStyle name="Normal 3 3 2 4 3 3 3" xfId="26192"/>
    <cellStyle name="Normal 3 3 2 4 3 3 3 2" xfId="26193"/>
    <cellStyle name="Normal 3 3 2 4 3 3 3 3" xfId="26194"/>
    <cellStyle name="Normal 3 3 2 4 3 3 4" xfId="26195"/>
    <cellStyle name="Normal 3 3 2 4 3 3 5" xfId="26196"/>
    <cellStyle name="Normal 3 3 2 4 3 4" xfId="26197"/>
    <cellStyle name="Normal 3 3 2 4 3 4 2" xfId="26198"/>
    <cellStyle name="Normal 3 3 2 4 3 4 2 2" xfId="26199"/>
    <cellStyle name="Normal 3 3 2 4 3 4 2 3" xfId="26200"/>
    <cellStyle name="Normal 3 3 2 4 3 4 3" xfId="26201"/>
    <cellStyle name="Normal 3 3 2 4 3 4 3 2" xfId="26202"/>
    <cellStyle name="Normal 3 3 2 4 3 4 3 3" xfId="26203"/>
    <cellStyle name="Normal 3 3 2 4 3 4 4" xfId="26204"/>
    <cellStyle name="Normal 3 3 2 4 3 4 5" xfId="26205"/>
    <cellStyle name="Normal 3 3 2 4 3 5" xfId="26206"/>
    <cellStyle name="Normal 3 3 2 4 3 5 2" xfId="26207"/>
    <cellStyle name="Normal 3 3 2 4 3 5 2 2" xfId="26208"/>
    <cellStyle name="Normal 3 3 2 4 3 5 2 3" xfId="26209"/>
    <cellStyle name="Normal 3 3 2 4 3 5 3" xfId="26210"/>
    <cellStyle name="Normal 3 3 2 4 3 5 3 2" xfId="26211"/>
    <cellStyle name="Normal 3 3 2 4 3 5 3 3" xfId="26212"/>
    <cellStyle name="Normal 3 3 2 4 3 5 4" xfId="26213"/>
    <cellStyle name="Normal 3 3 2 4 3 5 5" xfId="26214"/>
    <cellStyle name="Normal 3 3 2 4 3 6" xfId="26215"/>
    <cellStyle name="Normal 3 3 2 4 3 6 2" xfId="26216"/>
    <cellStyle name="Normal 3 3 2 4 3 6 3" xfId="26217"/>
    <cellStyle name="Normal 3 3 2 4 3 7" xfId="26218"/>
    <cellStyle name="Normal 3 3 2 4 3 7 2" xfId="26219"/>
    <cellStyle name="Normal 3 3 2 4 3 7 3" xfId="26220"/>
    <cellStyle name="Normal 3 3 2 4 3 8" xfId="26221"/>
    <cellStyle name="Normal 3 3 2 4 3 9" xfId="26222"/>
    <cellStyle name="Normal 3 3 2 4 4" xfId="26223"/>
    <cellStyle name="Normal 3 3 2 4 4 2" xfId="26224"/>
    <cellStyle name="Normal 3 3 2 4 4 2 2" xfId="26225"/>
    <cellStyle name="Normal 3 3 2 4 4 2 2 2" xfId="26226"/>
    <cellStyle name="Normal 3 3 2 4 4 2 2 3" xfId="26227"/>
    <cellStyle name="Normal 3 3 2 4 4 2 3" xfId="26228"/>
    <cellStyle name="Normal 3 3 2 4 4 2 3 2" xfId="26229"/>
    <cellStyle name="Normal 3 3 2 4 4 2 3 3" xfId="26230"/>
    <cellStyle name="Normal 3 3 2 4 4 2 4" xfId="26231"/>
    <cellStyle name="Normal 3 3 2 4 4 2 5" xfId="26232"/>
    <cellStyle name="Normal 3 3 2 4 4 3" xfId="26233"/>
    <cellStyle name="Normal 3 3 2 4 4 3 2" xfId="26234"/>
    <cellStyle name="Normal 3 3 2 4 4 3 2 2" xfId="26235"/>
    <cellStyle name="Normal 3 3 2 4 4 3 2 3" xfId="26236"/>
    <cellStyle name="Normal 3 3 2 4 4 3 3" xfId="26237"/>
    <cellStyle name="Normal 3 3 2 4 4 3 3 2" xfId="26238"/>
    <cellStyle name="Normal 3 3 2 4 4 3 3 3" xfId="26239"/>
    <cellStyle name="Normal 3 3 2 4 4 3 4" xfId="26240"/>
    <cellStyle name="Normal 3 3 2 4 4 3 5" xfId="26241"/>
    <cellStyle name="Normal 3 3 2 4 4 4" xfId="26242"/>
    <cellStyle name="Normal 3 3 2 4 4 4 2" xfId="26243"/>
    <cellStyle name="Normal 3 3 2 4 4 4 2 2" xfId="26244"/>
    <cellStyle name="Normal 3 3 2 4 4 4 2 3" xfId="26245"/>
    <cellStyle name="Normal 3 3 2 4 4 4 3" xfId="26246"/>
    <cellStyle name="Normal 3 3 2 4 4 4 3 2" xfId="26247"/>
    <cellStyle name="Normal 3 3 2 4 4 4 3 3" xfId="26248"/>
    <cellStyle name="Normal 3 3 2 4 4 4 4" xfId="26249"/>
    <cellStyle name="Normal 3 3 2 4 4 4 5" xfId="26250"/>
    <cellStyle name="Normal 3 3 2 4 4 5" xfId="26251"/>
    <cellStyle name="Normal 3 3 2 4 4 5 2" xfId="26252"/>
    <cellStyle name="Normal 3 3 2 4 4 5 2 2" xfId="26253"/>
    <cellStyle name="Normal 3 3 2 4 4 5 2 3" xfId="26254"/>
    <cellStyle name="Normal 3 3 2 4 4 5 3" xfId="26255"/>
    <cellStyle name="Normal 3 3 2 4 4 5 3 2" xfId="26256"/>
    <cellStyle name="Normal 3 3 2 4 4 5 3 3" xfId="26257"/>
    <cellStyle name="Normal 3 3 2 4 4 5 4" xfId="26258"/>
    <cellStyle name="Normal 3 3 2 4 4 5 5" xfId="26259"/>
    <cellStyle name="Normal 3 3 2 4 4 6" xfId="26260"/>
    <cellStyle name="Normal 3 3 2 4 4 6 2" xfId="26261"/>
    <cellStyle name="Normal 3 3 2 4 4 6 3" xfId="26262"/>
    <cellStyle name="Normal 3 3 2 4 4 7" xfId="26263"/>
    <cellStyle name="Normal 3 3 2 4 4 7 2" xfId="26264"/>
    <cellStyle name="Normal 3 3 2 4 4 7 3" xfId="26265"/>
    <cellStyle name="Normal 3 3 2 4 4 8" xfId="26266"/>
    <cellStyle name="Normal 3 3 2 4 4 9" xfId="26267"/>
    <cellStyle name="Normal 3 3 2 4 5" xfId="26268"/>
    <cellStyle name="Normal 3 3 2 4 5 2" xfId="26269"/>
    <cellStyle name="Normal 3 3 2 4 5 2 2" xfId="26270"/>
    <cellStyle name="Normal 3 3 2 4 5 2 2 2" xfId="26271"/>
    <cellStyle name="Normal 3 3 2 4 5 2 2 3" xfId="26272"/>
    <cellStyle name="Normal 3 3 2 4 5 2 3" xfId="26273"/>
    <cellStyle name="Normal 3 3 2 4 5 2 3 2" xfId="26274"/>
    <cellStyle name="Normal 3 3 2 4 5 2 3 3" xfId="26275"/>
    <cellStyle name="Normal 3 3 2 4 5 2 4" xfId="26276"/>
    <cellStyle name="Normal 3 3 2 4 5 2 5" xfId="26277"/>
    <cellStyle name="Normal 3 3 2 4 5 3" xfId="26278"/>
    <cellStyle name="Normal 3 3 2 4 5 3 2" xfId="26279"/>
    <cellStyle name="Normal 3 3 2 4 5 3 2 2" xfId="26280"/>
    <cellStyle name="Normal 3 3 2 4 5 3 2 3" xfId="26281"/>
    <cellStyle name="Normal 3 3 2 4 5 3 3" xfId="26282"/>
    <cellStyle name="Normal 3 3 2 4 5 3 3 2" xfId="26283"/>
    <cellStyle name="Normal 3 3 2 4 5 3 3 3" xfId="26284"/>
    <cellStyle name="Normal 3 3 2 4 5 3 4" xfId="26285"/>
    <cellStyle name="Normal 3 3 2 4 5 3 5" xfId="26286"/>
    <cellStyle name="Normal 3 3 2 4 5 4" xfId="26287"/>
    <cellStyle name="Normal 3 3 2 4 5 4 2" xfId="26288"/>
    <cellStyle name="Normal 3 3 2 4 5 4 2 2" xfId="26289"/>
    <cellStyle name="Normal 3 3 2 4 5 4 2 3" xfId="26290"/>
    <cellStyle name="Normal 3 3 2 4 5 4 3" xfId="26291"/>
    <cellStyle name="Normal 3 3 2 4 5 4 3 2" xfId="26292"/>
    <cellStyle name="Normal 3 3 2 4 5 4 3 3" xfId="26293"/>
    <cellStyle name="Normal 3 3 2 4 5 4 4" xfId="26294"/>
    <cellStyle name="Normal 3 3 2 4 5 4 5" xfId="26295"/>
    <cellStyle name="Normal 3 3 2 4 5 5" xfId="26296"/>
    <cellStyle name="Normal 3 3 2 4 5 5 2" xfId="26297"/>
    <cellStyle name="Normal 3 3 2 4 5 5 2 2" xfId="26298"/>
    <cellStyle name="Normal 3 3 2 4 5 5 2 3" xfId="26299"/>
    <cellStyle name="Normal 3 3 2 4 5 5 3" xfId="26300"/>
    <cellStyle name="Normal 3 3 2 4 5 5 3 2" xfId="26301"/>
    <cellStyle name="Normal 3 3 2 4 5 5 3 3" xfId="26302"/>
    <cellStyle name="Normal 3 3 2 4 5 5 4" xfId="26303"/>
    <cellStyle name="Normal 3 3 2 4 5 5 5" xfId="26304"/>
    <cellStyle name="Normal 3 3 2 4 5 6" xfId="26305"/>
    <cellStyle name="Normal 3 3 2 4 5 6 2" xfId="26306"/>
    <cellStyle name="Normal 3 3 2 4 5 6 3" xfId="26307"/>
    <cellStyle name="Normal 3 3 2 4 5 7" xfId="26308"/>
    <cellStyle name="Normal 3 3 2 4 5 7 2" xfId="26309"/>
    <cellStyle name="Normal 3 3 2 4 5 7 3" xfId="26310"/>
    <cellStyle name="Normal 3 3 2 4 5 8" xfId="26311"/>
    <cellStyle name="Normal 3 3 2 4 5 9" xfId="26312"/>
    <cellStyle name="Normal 3 3 2 4 6" xfId="26313"/>
    <cellStyle name="Normal 3 3 2 4 6 2" xfId="26314"/>
    <cellStyle name="Normal 3 3 2 4 6 2 2" xfId="26315"/>
    <cellStyle name="Normal 3 3 2 4 6 2 2 2" xfId="26316"/>
    <cellStyle name="Normal 3 3 2 4 6 2 2 3" xfId="26317"/>
    <cellStyle name="Normal 3 3 2 4 6 2 3" xfId="26318"/>
    <cellStyle name="Normal 3 3 2 4 6 2 3 2" xfId="26319"/>
    <cellStyle name="Normal 3 3 2 4 6 2 3 3" xfId="26320"/>
    <cellStyle name="Normal 3 3 2 4 6 2 4" xfId="26321"/>
    <cellStyle name="Normal 3 3 2 4 6 2 5" xfId="26322"/>
    <cellStyle name="Normal 3 3 2 4 6 3" xfId="26323"/>
    <cellStyle name="Normal 3 3 2 4 6 3 2" xfId="26324"/>
    <cellStyle name="Normal 3 3 2 4 6 3 2 2" xfId="26325"/>
    <cellStyle name="Normal 3 3 2 4 6 3 2 3" xfId="26326"/>
    <cellStyle name="Normal 3 3 2 4 6 3 3" xfId="26327"/>
    <cellStyle name="Normal 3 3 2 4 6 3 3 2" xfId="26328"/>
    <cellStyle name="Normal 3 3 2 4 6 3 3 3" xfId="26329"/>
    <cellStyle name="Normal 3 3 2 4 6 3 4" xfId="26330"/>
    <cellStyle name="Normal 3 3 2 4 6 3 5" xfId="26331"/>
    <cellStyle name="Normal 3 3 2 4 6 4" xfId="26332"/>
    <cellStyle name="Normal 3 3 2 4 6 4 2" xfId="26333"/>
    <cellStyle name="Normal 3 3 2 4 6 4 2 2" xfId="26334"/>
    <cellStyle name="Normal 3 3 2 4 6 4 2 3" xfId="26335"/>
    <cellStyle name="Normal 3 3 2 4 6 4 3" xfId="26336"/>
    <cellStyle name="Normal 3 3 2 4 6 4 3 2" xfId="26337"/>
    <cellStyle name="Normal 3 3 2 4 6 4 3 3" xfId="26338"/>
    <cellStyle name="Normal 3 3 2 4 6 4 4" xfId="26339"/>
    <cellStyle name="Normal 3 3 2 4 6 4 5" xfId="26340"/>
    <cellStyle name="Normal 3 3 2 4 6 5" xfId="26341"/>
    <cellStyle name="Normal 3 3 2 4 6 5 2" xfId="26342"/>
    <cellStyle name="Normal 3 3 2 4 6 5 2 2" xfId="26343"/>
    <cellStyle name="Normal 3 3 2 4 6 5 2 3" xfId="26344"/>
    <cellStyle name="Normal 3 3 2 4 6 5 3" xfId="26345"/>
    <cellStyle name="Normal 3 3 2 4 6 5 3 2" xfId="26346"/>
    <cellStyle name="Normal 3 3 2 4 6 5 3 3" xfId="26347"/>
    <cellStyle name="Normal 3 3 2 4 6 5 4" xfId="26348"/>
    <cellStyle name="Normal 3 3 2 4 6 5 5" xfId="26349"/>
    <cellStyle name="Normal 3 3 2 4 6 6" xfId="26350"/>
    <cellStyle name="Normal 3 3 2 4 6 6 2" xfId="26351"/>
    <cellStyle name="Normal 3 3 2 4 6 6 3" xfId="26352"/>
    <cellStyle name="Normal 3 3 2 4 6 7" xfId="26353"/>
    <cellStyle name="Normal 3 3 2 4 6 7 2" xfId="26354"/>
    <cellStyle name="Normal 3 3 2 4 6 7 3" xfId="26355"/>
    <cellStyle name="Normal 3 3 2 4 6 8" xfId="26356"/>
    <cellStyle name="Normal 3 3 2 4 6 9" xfId="26357"/>
    <cellStyle name="Normal 3 3 2 4 7" xfId="26358"/>
    <cellStyle name="Normal 3 3 2 4 7 2" xfId="26359"/>
    <cellStyle name="Normal 3 3 2 4 7 2 2" xfId="26360"/>
    <cellStyle name="Normal 3 3 2 4 7 2 2 2" xfId="26361"/>
    <cellStyle name="Normal 3 3 2 4 7 2 2 3" xfId="26362"/>
    <cellStyle name="Normal 3 3 2 4 7 2 3" xfId="26363"/>
    <cellStyle name="Normal 3 3 2 4 7 2 3 2" xfId="26364"/>
    <cellStyle name="Normal 3 3 2 4 7 2 3 3" xfId="26365"/>
    <cellStyle name="Normal 3 3 2 4 7 2 4" xfId="26366"/>
    <cellStyle name="Normal 3 3 2 4 7 2 5" xfId="26367"/>
    <cellStyle name="Normal 3 3 2 4 7 3" xfId="26368"/>
    <cellStyle name="Normal 3 3 2 4 7 3 2" xfId="26369"/>
    <cellStyle name="Normal 3 3 2 4 7 3 2 2" xfId="26370"/>
    <cellStyle name="Normal 3 3 2 4 7 3 2 3" xfId="26371"/>
    <cellStyle name="Normal 3 3 2 4 7 3 3" xfId="26372"/>
    <cellStyle name="Normal 3 3 2 4 7 3 3 2" xfId="26373"/>
    <cellStyle name="Normal 3 3 2 4 7 3 3 3" xfId="26374"/>
    <cellStyle name="Normal 3 3 2 4 7 3 4" xfId="26375"/>
    <cellStyle name="Normal 3 3 2 4 7 3 5" xfId="26376"/>
    <cellStyle name="Normal 3 3 2 4 7 4" xfId="26377"/>
    <cellStyle name="Normal 3 3 2 4 7 4 2" xfId="26378"/>
    <cellStyle name="Normal 3 3 2 4 7 4 2 2" xfId="26379"/>
    <cellStyle name="Normal 3 3 2 4 7 4 2 3" xfId="26380"/>
    <cellStyle name="Normal 3 3 2 4 7 4 3" xfId="26381"/>
    <cellStyle name="Normal 3 3 2 4 7 4 3 2" xfId="26382"/>
    <cellStyle name="Normal 3 3 2 4 7 4 3 3" xfId="26383"/>
    <cellStyle name="Normal 3 3 2 4 7 4 4" xfId="26384"/>
    <cellStyle name="Normal 3 3 2 4 7 4 5" xfId="26385"/>
    <cellStyle name="Normal 3 3 2 4 7 5" xfId="26386"/>
    <cellStyle name="Normal 3 3 2 4 7 5 2" xfId="26387"/>
    <cellStyle name="Normal 3 3 2 4 7 5 2 2" xfId="26388"/>
    <cellStyle name="Normal 3 3 2 4 7 5 2 3" xfId="26389"/>
    <cellStyle name="Normal 3 3 2 4 7 5 3" xfId="26390"/>
    <cellStyle name="Normal 3 3 2 4 7 5 3 2" xfId="26391"/>
    <cellStyle name="Normal 3 3 2 4 7 5 3 3" xfId="26392"/>
    <cellStyle name="Normal 3 3 2 4 7 5 4" xfId="26393"/>
    <cellStyle name="Normal 3 3 2 4 7 5 5" xfId="26394"/>
    <cellStyle name="Normal 3 3 2 4 7 6" xfId="26395"/>
    <cellStyle name="Normal 3 3 2 4 7 6 2" xfId="26396"/>
    <cellStyle name="Normal 3 3 2 4 7 6 3" xfId="26397"/>
    <cellStyle name="Normal 3 3 2 4 7 7" xfId="26398"/>
    <cellStyle name="Normal 3 3 2 4 7 7 2" xfId="26399"/>
    <cellStyle name="Normal 3 3 2 4 7 7 3" xfId="26400"/>
    <cellStyle name="Normal 3 3 2 4 7 8" xfId="26401"/>
    <cellStyle name="Normal 3 3 2 4 7 9" xfId="26402"/>
    <cellStyle name="Normal 3 3 2 4 8" xfId="26403"/>
    <cellStyle name="Normal 3 3 2 4 8 2" xfId="26404"/>
    <cellStyle name="Normal 3 3 2 4 8 2 2" xfId="26405"/>
    <cellStyle name="Normal 3 3 2 4 8 2 3" xfId="26406"/>
    <cellStyle name="Normal 3 3 2 4 8 3" xfId="26407"/>
    <cellStyle name="Normal 3 3 2 4 8 3 2" xfId="26408"/>
    <cellStyle name="Normal 3 3 2 4 8 3 3" xfId="26409"/>
    <cellStyle name="Normal 3 3 2 4 8 4" xfId="26410"/>
    <cellStyle name="Normal 3 3 2 4 8 5" xfId="26411"/>
    <cellStyle name="Normal 3 3 2 4 9" xfId="26412"/>
    <cellStyle name="Normal 3 3 2 4 9 2" xfId="26413"/>
    <cellStyle name="Normal 3 3 2 4 9 2 2" xfId="26414"/>
    <cellStyle name="Normal 3 3 2 4 9 2 3" xfId="26415"/>
    <cellStyle name="Normal 3 3 2 4 9 3" xfId="26416"/>
    <cellStyle name="Normal 3 3 2 4 9 3 2" xfId="26417"/>
    <cellStyle name="Normal 3 3 2 4 9 3 3" xfId="26418"/>
    <cellStyle name="Normal 3 3 2 4 9 4" xfId="26419"/>
    <cellStyle name="Normal 3 3 2 4 9 5" xfId="26420"/>
    <cellStyle name="Normal 3 3 2 5" xfId="26421"/>
    <cellStyle name="Normal 3 3 2 5 2" xfId="26422"/>
    <cellStyle name="Normal 3 3 2 5 2 2" xfId="26423"/>
    <cellStyle name="Normal 3 3 2 5 2 2 2" xfId="26424"/>
    <cellStyle name="Normal 3 3 2 5 2 2 3" xfId="26425"/>
    <cellStyle name="Normal 3 3 2 5 2 3" xfId="26426"/>
    <cellStyle name="Normal 3 3 2 5 2 3 2" xfId="26427"/>
    <cellStyle name="Normal 3 3 2 5 2 3 3" xfId="26428"/>
    <cellStyle name="Normal 3 3 2 5 2 4" xfId="26429"/>
    <cellStyle name="Normal 3 3 2 5 2 5" xfId="26430"/>
    <cellStyle name="Normal 3 3 2 5 3" xfId="26431"/>
    <cellStyle name="Normal 3 3 2 5 3 2" xfId="26432"/>
    <cellStyle name="Normal 3 3 2 5 3 2 2" xfId="26433"/>
    <cellStyle name="Normal 3 3 2 5 3 2 3" xfId="26434"/>
    <cellStyle name="Normal 3 3 2 5 3 3" xfId="26435"/>
    <cellStyle name="Normal 3 3 2 5 3 3 2" xfId="26436"/>
    <cellStyle name="Normal 3 3 2 5 3 3 3" xfId="26437"/>
    <cellStyle name="Normal 3 3 2 5 3 4" xfId="26438"/>
    <cellStyle name="Normal 3 3 2 5 3 5" xfId="26439"/>
    <cellStyle name="Normal 3 3 2 5 4" xfId="26440"/>
    <cellStyle name="Normal 3 3 2 5 4 2" xfId="26441"/>
    <cellStyle name="Normal 3 3 2 5 4 2 2" xfId="26442"/>
    <cellStyle name="Normal 3 3 2 5 4 2 3" xfId="26443"/>
    <cellStyle name="Normal 3 3 2 5 4 3" xfId="26444"/>
    <cellStyle name="Normal 3 3 2 5 4 3 2" xfId="26445"/>
    <cellStyle name="Normal 3 3 2 5 4 3 3" xfId="26446"/>
    <cellStyle name="Normal 3 3 2 5 4 4" xfId="26447"/>
    <cellStyle name="Normal 3 3 2 5 4 5" xfId="26448"/>
    <cellStyle name="Normal 3 3 2 5 5" xfId="26449"/>
    <cellStyle name="Normal 3 3 2 5 5 2" xfId="26450"/>
    <cellStyle name="Normal 3 3 2 5 5 2 2" xfId="26451"/>
    <cellStyle name="Normal 3 3 2 5 5 2 3" xfId="26452"/>
    <cellStyle name="Normal 3 3 2 5 5 3" xfId="26453"/>
    <cellStyle name="Normal 3 3 2 5 5 3 2" xfId="26454"/>
    <cellStyle name="Normal 3 3 2 5 5 3 3" xfId="26455"/>
    <cellStyle name="Normal 3 3 2 5 5 4" xfId="26456"/>
    <cellStyle name="Normal 3 3 2 5 5 5" xfId="26457"/>
    <cellStyle name="Normal 3 3 2 5 6" xfId="26458"/>
    <cellStyle name="Normal 3 3 2 5 6 2" xfId="26459"/>
    <cellStyle name="Normal 3 3 2 5 6 3" xfId="26460"/>
    <cellStyle name="Normal 3 3 2 5 7" xfId="26461"/>
    <cellStyle name="Normal 3 3 2 5 7 2" xfId="26462"/>
    <cellStyle name="Normal 3 3 2 5 7 3" xfId="26463"/>
    <cellStyle name="Normal 3 3 2 5 8" xfId="26464"/>
    <cellStyle name="Normal 3 3 2 5 9" xfId="26465"/>
    <cellStyle name="Normal 3 3 2 6" xfId="26466"/>
    <cellStyle name="Normal 3 3 2 6 2" xfId="26467"/>
    <cellStyle name="Normal 3 3 2 6 2 2" xfId="26468"/>
    <cellStyle name="Normal 3 3 2 6 2 2 2" xfId="26469"/>
    <cellStyle name="Normal 3 3 2 6 2 2 3" xfId="26470"/>
    <cellStyle name="Normal 3 3 2 6 2 3" xfId="26471"/>
    <cellStyle name="Normal 3 3 2 6 2 3 2" xfId="26472"/>
    <cellStyle name="Normal 3 3 2 6 2 3 3" xfId="26473"/>
    <cellStyle name="Normal 3 3 2 6 2 4" xfId="26474"/>
    <cellStyle name="Normal 3 3 2 6 2 5" xfId="26475"/>
    <cellStyle name="Normal 3 3 2 6 3" xfId="26476"/>
    <cellStyle name="Normal 3 3 2 6 3 2" xfId="26477"/>
    <cellStyle name="Normal 3 3 2 6 3 2 2" xfId="26478"/>
    <cellStyle name="Normal 3 3 2 6 3 2 3" xfId="26479"/>
    <cellStyle name="Normal 3 3 2 6 3 3" xfId="26480"/>
    <cellStyle name="Normal 3 3 2 6 3 3 2" xfId="26481"/>
    <cellStyle name="Normal 3 3 2 6 3 3 3" xfId="26482"/>
    <cellStyle name="Normal 3 3 2 6 3 4" xfId="26483"/>
    <cellStyle name="Normal 3 3 2 6 3 5" xfId="26484"/>
    <cellStyle name="Normal 3 3 2 6 4" xfId="26485"/>
    <cellStyle name="Normal 3 3 2 6 4 2" xfId="26486"/>
    <cellStyle name="Normal 3 3 2 6 4 2 2" xfId="26487"/>
    <cellStyle name="Normal 3 3 2 6 4 2 3" xfId="26488"/>
    <cellStyle name="Normal 3 3 2 6 4 3" xfId="26489"/>
    <cellStyle name="Normal 3 3 2 6 4 3 2" xfId="26490"/>
    <cellStyle name="Normal 3 3 2 6 4 3 3" xfId="26491"/>
    <cellStyle name="Normal 3 3 2 6 4 4" xfId="26492"/>
    <cellStyle name="Normal 3 3 2 6 4 5" xfId="26493"/>
    <cellStyle name="Normal 3 3 2 6 5" xfId="26494"/>
    <cellStyle name="Normal 3 3 2 6 5 2" xfId="26495"/>
    <cellStyle name="Normal 3 3 2 6 5 2 2" xfId="26496"/>
    <cellStyle name="Normal 3 3 2 6 5 2 3" xfId="26497"/>
    <cellStyle name="Normal 3 3 2 6 5 3" xfId="26498"/>
    <cellStyle name="Normal 3 3 2 6 5 3 2" xfId="26499"/>
    <cellStyle name="Normal 3 3 2 6 5 3 3" xfId="26500"/>
    <cellStyle name="Normal 3 3 2 6 5 4" xfId="26501"/>
    <cellStyle name="Normal 3 3 2 6 5 5" xfId="26502"/>
    <cellStyle name="Normal 3 3 2 6 6" xfId="26503"/>
    <cellStyle name="Normal 3 3 2 6 6 2" xfId="26504"/>
    <cellStyle name="Normal 3 3 2 6 6 3" xfId="26505"/>
    <cellStyle name="Normal 3 3 2 6 7" xfId="26506"/>
    <cellStyle name="Normal 3 3 2 6 7 2" xfId="26507"/>
    <cellStyle name="Normal 3 3 2 6 7 3" xfId="26508"/>
    <cellStyle name="Normal 3 3 2 6 8" xfId="26509"/>
    <cellStyle name="Normal 3 3 2 6 9" xfId="26510"/>
    <cellStyle name="Normal 3 3 2 7" xfId="26511"/>
    <cellStyle name="Normal 3 3 2 7 2" xfId="26512"/>
    <cellStyle name="Normal 3 3 2 7 2 2" xfId="26513"/>
    <cellStyle name="Normal 3 3 2 7 2 2 2" xfId="26514"/>
    <cellStyle name="Normal 3 3 2 7 2 2 3" xfId="26515"/>
    <cellStyle name="Normal 3 3 2 7 2 3" xfId="26516"/>
    <cellStyle name="Normal 3 3 2 7 2 3 2" xfId="26517"/>
    <cellStyle name="Normal 3 3 2 7 2 3 3" xfId="26518"/>
    <cellStyle name="Normal 3 3 2 7 2 4" xfId="26519"/>
    <cellStyle name="Normal 3 3 2 7 2 5" xfId="26520"/>
    <cellStyle name="Normal 3 3 2 7 3" xfId="26521"/>
    <cellStyle name="Normal 3 3 2 7 3 2" xfId="26522"/>
    <cellStyle name="Normal 3 3 2 7 3 2 2" xfId="26523"/>
    <cellStyle name="Normal 3 3 2 7 3 2 3" xfId="26524"/>
    <cellStyle name="Normal 3 3 2 7 3 3" xfId="26525"/>
    <cellStyle name="Normal 3 3 2 7 3 3 2" xfId="26526"/>
    <cellStyle name="Normal 3 3 2 7 3 3 3" xfId="26527"/>
    <cellStyle name="Normal 3 3 2 7 3 4" xfId="26528"/>
    <cellStyle name="Normal 3 3 2 7 3 5" xfId="26529"/>
    <cellStyle name="Normal 3 3 2 7 4" xfId="26530"/>
    <cellStyle name="Normal 3 3 2 7 4 2" xfId="26531"/>
    <cellStyle name="Normal 3 3 2 7 4 2 2" xfId="26532"/>
    <cellStyle name="Normal 3 3 2 7 4 2 3" xfId="26533"/>
    <cellStyle name="Normal 3 3 2 7 4 3" xfId="26534"/>
    <cellStyle name="Normal 3 3 2 7 4 3 2" xfId="26535"/>
    <cellStyle name="Normal 3 3 2 7 4 3 3" xfId="26536"/>
    <cellStyle name="Normal 3 3 2 7 4 4" xfId="26537"/>
    <cellStyle name="Normal 3 3 2 7 4 5" xfId="26538"/>
    <cellStyle name="Normal 3 3 2 7 5" xfId="26539"/>
    <cellStyle name="Normal 3 3 2 7 5 2" xfId="26540"/>
    <cellStyle name="Normal 3 3 2 7 5 2 2" xfId="26541"/>
    <cellStyle name="Normal 3 3 2 7 5 2 3" xfId="26542"/>
    <cellStyle name="Normal 3 3 2 7 5 3" xfId="26543"/>
    <cellStyle name="Normal 3 3 2 7 5 3 2" xfId="26544"/>
    <cellStyle name="Normal 3 3 2 7 5 3 3" xfId="26545"/>
    <cellStyle name="Normal 3 3 2 7 5 4" xfId="26546"/>
    <cellStyle name="Normal 3 3 2 7 5 5" xfId="26547"/>
    <cellStyle name="Normal 3 3 2 7 6" xfId="26548"/>
    <cellStyle name="Normal 3 3 2 7 6 2" xfId="26549"/>
    <cellStyle name="Normal 3 3 2 7 6 3" xfId="26550"/>
    <cellStyle name="Normal 3 3 2 7 7" xfId="26551"/>
    <cellStyle name="Normal 3 3 2 7 7 2" xfId="26552"/>
    <cellStyle name="Normal 3 3 2 7 7 3" xfId="26553"/>
    <cellStyle name="Normal 3 3 2 7 8" xfId="26554"/>
    <cellStyle name="Normal 3 3 2 7 9" xfId="26555"/>
    <cellStyle name="Normal 3 3 2 8" xfId="26556"/>
    <cellStyle name="Normal 3 3 2 8 2" xfId="26557"/>
    <cellStyle name="Normal 3 3 2 8 2 2" xfId="26558"/>
    <cellStyle name="Normal 3 3 2 8 2 2 2" xfId="26559"/>
    <cellStyle name="Normal 3 3 2 8 2 2 3" xfId="26560"/>
    <cellStyle name="Normal 3 3 2 8 2 3" xfId="26561"/>
    <cellStyle name="Normal 3 3 2 8 2 3 2" xfId="26562"/>
    <cellStyle name="Normal 3 3 2 8 2 3 3" xfId="26563"/>
    <cellStyle name="Normal 3 3 2 8 2 4" xfId="26564"/>
    <cellStyle name="Normal 3 3 2 8 2 5" xfId="26565"/>
    <cellStyle name="Normal 3 3 2 8 3" xfId="26566"/>
    <cellStyle name="Normal 3 3 2 8 3 2" xfId="26567"/>
    <cellStyle name="Normal 3 3 2 8 3 2 2" xfId="26568"/>
    <cellStyle name="Normal 3 3 2 8 3 2 3" xfId="26569"/>
    <cellStyle name="Normal 3 3 2 8 3 3" xfId="26570"/>
    <cellStyle name="Normal 3 3 2 8 3 3 2" xfId="26571"/>
    <cellStyle name="Normal 3 3 2 8 3 3 3" xfId="26572"/>
    <cellStyle name="Normal 3 3 2 8 3 4" xfId="26573"/>
    <cellStyle name="Normal 3 3 2 8 3 5" xfId="26574"/>
    <cellStyle name="Normal 3 3 2 8 4" xfId="26575"/>
    <cellStyle name="Normal 3 3 2 8 4 2" xfId="26576"/>
    <cellStyle name="Normal 3 3 2 8 4 2 2" xfId="26577"/>
    <cellStyle name="Normal 3 3 2 8 4 2 3" xfId="26578"/>
    <cellStyle name="Normal 3 3 2 8 4 3" xfId="26579"/>
    <cellStyle name="Normal 3 3 2 8 4 3 2" xfId="26580"/>
    <cellStyle name="Normal 3 3 2 8 4 3 3" xfId="26581"/>
    <cellStyle name="Normal 3 3 2 8 4 4" xfId="26582"/>
    <cellStyle name="Normal 3 3 2 8 4 5" xfId="26583"/>
    <cellStyle name="Normal 3 3 2 8 5" xfId="26584"/>
    <cellStyle name="Normal 3 3 2 8 5 2" xfId="26585"/>
    <cellStyle name="Normal 3 3 2 8 5 2 2" xfId="26586"/>
    <cellStyle name="Normal 3 3 2 8 5 2 3" xfId="26587"/>
    <cellStyle name="Normal 3 3 2 8 5 3" xfId="26588"/>
    <cellStyle name="Normal 3 3 2 8 5 3 2" xfId="26589"/>
    <cellStyle name="Normal 3 3 2 8 5 3 3" xfId="26590"/>
    <cellStyle name="Normal 3 3 2 8 5 4" xfId="26591"/>
    <cellStyle name="Normal 3 3 2 8 5 5" xfId="26592"/>
    <cellStyle name="Normal 3 3 2 8 6" xfId="26593"/>
    <cellStyle name="Normal 3 3 2 8 6 2" xfId="26594"/>
    <cellStyle name="Normal 3 3 2 8 6 3" xfId="26595"/>
    <cellStyle name="Normal 3 3 2 8 7" xfId="26596"/>
    <cellStyle name="Normal 3 3 2 8 7 2" xfId="26597"/>
    <cellStyle name="Normal 3 3 2 8 7 3" xfId="26598"/>
    <cellStyle name="Normal 3 3 2 8 8" xfId="26599"/>
    <cellStyle name="Normal 3 3 2 8 9" xfId="26600"/>
    <cellStyle name="Normal 3 3 2 9" xfId="26601"/>
    <cellStyle name="Normal 3 3 2 9 2" xfId="26602"/>
    <cellStyle name="Normal 3 3 2 9 2 2" xfId="26603"/>
    <cellStyle name="Normal 3 3 2 9 2 2 2" xfId="26604"/>
    <cellStyle name="Normal 3 3 2 9 2 2 3" xfId="26605"/>
    <cellStyle name="Normal 3 3 2 9 2 3" xfId="26606"/>
    <cellStyle name="Normal 3 3 2 9 2 3 2" xfId="26607"/>
    <cellStyle name="Normal 3 3 2 9 2 3 3" xfId="26608"/>
    <cellStyle name="Normal 3 3 2 9 2 4" xfId="26609"/>
    <cellStyle name="Normal 3 3 2 9 2 5" xfId="26610"/>
    <cellStyle name="Normal 3 3 2 9 3" xfId="26611"/>
    <cellStyle name="Normal 3 3 2 9 3 2" xfId="26612"/>
    <cellStyle name="Normal 3 3 2 9 3 2 2" xfId="26613"/>
    <cellStyle name="Normal 3 3 2 9 3 2 3" xfId="26614"/>
    <cellStyle name="Normal 3 3 2 9 3 3" xfId="26615"/>
    <cellStyle name="Normal 3 3 2 9 3 3 2" xfId="26616"/>
    <cellStyle name="Normal 3 3 2 9 3 3 3" xfId="26617"/>
    <cellStyle name="Normal 3 3 2 9 3 4" xfId="26618"/>
    <cellStyle name="Normal 3 3 2 9 3 5" xfId="26619"/>
    <cellStyle name="Normal 3 3 2 9 4" xfId="26620"/>
    <cellStyle name="Normal 3 3 2 9 4 2" xfId="26621"/>
    <cellStyle name="Normal 3 3 2 9 4 2 2" xfId="26622"/>
    <cellStyle name="Normal 3 3 2 9 4 2 3" xfId="26623"/>
    <cellStyle name="Normal 3 3 2 9 4 3" xfId="26624"/>
    <cellStyle name="Normal 3 3 2 9 4 3 2" xfId="26625"/>
    <cellStyle name="Normal 3 3 2 9 4 3 3" xfId="26626"/>
    <cellStyle name="Normal 3 3 2 9 4 4" xfId="26627"/>
    <cellStyle name="Normal 3 3 2 9 4 5" xfId="26628"/>
    <cellStyle name="Normal 3 3 2 9 5" xfId="26629"/>
    <cellStyle name="Normal 3 3 2 9 5 2" xfId="26630"/>
    <cellStyle name="Normal 3 3 2 9 5 2 2" xfId="26631"/>
    <cellStyle name="Normal 3 3 2 9 5 2 3" xfId="26632"/>
    <cellStyle name="Normal 3 3 2 9 5 3" xfId="26633"/>
    <cellStyle name="Normal 3 3 2 9 5 3 2" xfId="26634"/>
    <cellStyle name="Normal 3 3 2 9 5 3 3" xfId="26635"/>
    <cellStyle name="Normal 3 3 2 9 5 4" xfId="26636"/>
    <cellStyle name="Normal 3 3 2 9 5 5" xfId="26637"/>
    <cellStyle name="Normal 3 3 2 9 6" xfId="26638"/>
    <cellStyle name="Normal 3 3 2 9 6 2" xfId="26639"/>
    <cellStyle name="Normal 3 3 2 9 6 3" xfId="26640"/>
    <cellStyle name="Normal 3 3 2 9 7" xfId="26641"/>
    <cellStyle name="Normal 3 3 2 9 7 2" xfId="26642"/>
    <cellStyle name="Normal 3 3 2 9 7 3" xfId="26643"/>
    <cellStyle name="Normal 3 3 2 9 8" xfId="26644"/>
    <cellStyle name="Normal 3 3 2 9 9" xfId="26645"/>
    <cellStyle name="Normal 3 3 20" xfId="26646"/>
    <cellStyle name="Normal 3 3 20 2" xfId="26647"/>
    <cellStyle name="Normal 3 3 20 3" xfId="26648"/>
    <cellStyle name="Normal 3 3 21" xfId="26649"/>
    <cellStyle name="Normal 3 3 21 2" xfId="26650"/>
    <cellStyle name="Normal 3 3 21 3" xfId="26651"/>
    <cellStyle name="Normal 3 3 22" xfId="26652"/>
    <cellStyle name="Normal 3 3 23" xfId="26653"/>
    <cellStyle name="Normal 3 3 3" xfId="26654"/>
    <cellStyle name="Normal 3 3 3 10" xfId="26655"/>
    <cellStyle name="Normal 3 3 3 10 2" xfId="26656"/>
    <cellStyle name="Normal 3 3 3 10 2 2" xfId="26657"/>
    <cellStyle name="Normal 3 3 3 10 2 2 2" xfId="26658"/>
    <cellStyle name="Normal 3 3 3 10 2 2 3" xfId="26659"/>
    <cellStyle name="Normal 3 3 3 10 2 3" xfId="26660"/>
    <cellStyle name="Normal 3 3 3 10 2 3 2" xfId="26661"/>
    <cellStyle name="Normal 3 3 3 10 2 3 3" xfId="26662"/>
    <cellStyle name="Normal 3 3 3 10 2 4" xfId="26663"/>
    <cellStyle name="Normal 3 3 3 10 2 5" xfId="26664"/>
    <cellStyle name="Normal 3 3 3 10 3" xfId="26665"/>
    <cellStyle name="Normal 3 3 3 10 3 2" xfId="26666"/>
    <cellStyle name="Normal 3 3 3 10 3 2 2" xfId="26667"/>
    <cellStyle name="Normal 3 3 3 10 3 2 3" xfId="26668"/>
    <cellStyle name="Normal 3 3 3 10 3 3" xfId="26669"/>
    <cellStyle name="Normal 3 3 3 10 3 3 2" xfId="26670"/>
    <cellStyle name="Normal 3 3 3 10 3 3 3" xfId="26671"/>
    <cellStyle name="Normal 3 3 3 10 3 4" xfId="26672"/>
    <cellStyle name="Normal 3 3 3 10 3 5" xfId="26673"/>
    <cellStyle name="Normal 3 3 3 10 4" xfId="26674"/>
    <cellStyle name="Normal 3 3 3 10 4 2" xfId="26675"/>
    <cellStyle name="Normal 3 3 3 10 4 2 2" xfId="26676"/>
    <cellStyle name="Normal 3 3 3 10 4 2 3" xfId="26677"/>
    <cellStyle name="Normal 3 3 3 10 4 3" xfId="26678"/>
    <cellStyle name="Normal 3 3 3 10 4 3 2" xfId="26679"/>
    <cellStyle name="Normal 3 3 3 10 4 3 3" xfId="26680"/>
    <cellStyle name="Normal 3 3 3 10 4 4" xfId="26681"/>
    <cellStyle name="Normal 3 3 3 10 4 5" xfId="26682"/>
    <cellStyle name="Normal 3 3 3 10 5" xfId="26683"/>
    <cellStyle name="Normal 3 3 3 10 5 2" xfId="26684"/>
    <cellStyle name="Normal 3 3 3 10 5 2 2" xfId="26685"/>
    <cellStyle name="Normal 3 3 3 10 5 2 3" xfId="26686"/>
    <cellStyle name="Normal 3 3 3 10 5 3" xfId="26687"/>
    <cellStyle name="Normal 3 3 3 10 5 3 2" xfId="26688"/>
    <cellStyle name="Normal 3 3 3 10 5 3 3" xfId="26689"/>
    <cellStyle name="Normal 3 3 3 10 5 4" xfId="26690"/>
    <cellStyle name="Normal 3 3 3 10 5 5" xfId="26691"/>
    <cellStyle name="Normal 3 3 3 10 6" xfId="26692"/>
    <cellStyle name="Normal 3 3 3 10 6 2" xfId="26693"/>
    <cellStyle name="Normal 3 3 3 10 6 3" xfId="26694"/>
    <cellStyle name="Normal 3 3 3 10 7" xfId="26695"/>
    <cellStyle name="Normal 3 3 3 10 7 2" xfId="26696"/>
    <cellStyle name="Normal 3 3 3 10 7 3" xfId="26697"/>
    <cellStyle name="Normal 3 3 3 10 8" xfId="26698"/>
    <cellStyle name="Normal 3 3 3 10 9" xfId="26699"/>
    <cellStyle name="Normal 3 3 3 11" xfId="26700"/>
    <cellStyle name="Normal 3 3 3 11 2" xfId="26701"/>
    <cellStyle name="Normal 3 3 3 11 2 2" xfId="26702"/>
    <cellStyle name="Normal 3 3 3 11 2 3" xfId="26703"/>
    <cellStyle name="Normal 3 3 3 11 3" xfId="26704"/>
    <cellStyle name="Normal 3 3 3 11 3 2" xfId="26705"/>
    <cellStyle name="Normal 3 3 3 11 3 3" xfId="26706"/>
    <cellStyle name="Normal 3 3 3 11 4" xfId="26707"/>
    <cellStyle name="Normal 3 3 3 11 5" xfId="26708"/>
    <cellStyle name="Normal 3 3 3 12" xfId="26709"/>
    <cellStyle name="Normal 3 3 3 12 2" xfId="26710"/>
    <cellStyle name="Normal 3 3 3 12 2 2" xfId="26711"/>
    <cellStyle name="Normal 3 3 3 12 2 3" xfId="26712"/>
    <cellStyle name="Normal 3 3 3 12 3" xfId="26713"/>
    <cellStyle name="Normal 3 3 3 12 3 2" xfId="26714"/>
    <cellStyle name="Normal 3 3 3 12 3 3" xfId="26715"/>
    <cellStyle name="Normal 3 3 3 12 4" xfId="26716"/>
    <cellStyle name="Normal 3 3 3 12 5" xfId="26717"/>
    <cellStyle name="Normal 3 3 3 13" xfId="26718"/>
    <cellStyle name="Normal 3 3 3 13 2" xfId="26719"/>
    <cellStyle name="Normal 3 3 3 13 2 2" xfId="26720"/>
    <cellStyle name="Normal 3 3 3 13 2 3" xfId="26721"/>
    <cellStyle name="Normal 3 3 3 13 3" xfId="26722"/>
    <cellStyle name="Normal 3 3 3 13 3 2" xfId="26723"/>
    <cellStyle name="Normal 3 3 3 13 3 3" xfId="26724"/>
    <cellStyle name="Normal 3 3 3 13 4" xfId="26725"/>
    <cellStyle name="Normal 3 3 3 13 5" xfId="26726"/>
    <cellStyle name="Normal 3 3 3 14" xfId="26727"/>
    <cellStyle name="Normal 3 3 3 14 2" xfId="26728"/>
    <cellStyle name="Normal 3 3 3 14 2 2" xfId="26729"/>
    <cellStyle name="Normal 3 3 3 14 2 3" xfId="26730"/>
    <cellStyle name="Normal 3 3 3 14 3" xfId="26731"/>
    <cellStyle name="Normal 3 3 3 14 3 2" xfId="26732"/>
    <cellStyle name="Normal 3 3 3 14 3 3" xfId="26733"/>
    <cellStyle name="Normal 3 3 3 14 4" xfId="26734"/>
    <cellStyle name="Normal 3 3 3 14 5" xfId="26735"/>
    <cellStyle name="Normal 3 3 3 15" xfId="26736"/>
    <cellStyle name="Normal 3 3 3 15 2" xfId="26737"/>
    <cellStyle name="Normal 3 3 3 15 3" xfId="26738"/>
    <cellStyle name="Normal 3 3 3 16" xfId="26739"/>
    <cellStyle name="Normal 3 3 3 16 2" xfId="26740"/>
    <cellStyle name="Normal 3 3 3 16 3" xfId="26741"/>
    <cellStyle name="Normal 3 3 3 17" xfId="26742"/>
    <cellStyle name="Normal 3 3 3 17 2" xfId="26743"/>
    <cellStyle name="Normal 3 3 3 17 3" xfId="26744"/>
    <cellStyle name="Normal 3 3 3 18" xfId="26745"/>
    <cellStyle name="Normal 3 3 3 19" xfId="26746"/>
    <cellStyle name="Normal 3 3 3 2" xfId="26747"/>
    <cellStyle name="Normal 3 3 3 2 10" xfId="26748"/>
    <cellStyle name="Normal 3 3 3 2 10 2" xfId="26749"/>
    <cellStyle name="Normal 3 3 3 2 10 2 2" xfId="26750"/>
    <cellStyle name="Normal 3 3 3 2 10 2 3" xfId="26751"/>
    <cellStyle name="Normal 3 3 3 2 10 3" xfId="26752"/>
    <cellStyle name="Normal 3 3 3 2 10 3 2" xfId="26753"/>
    <cellStyle name="Normal 3 3 3 2 10 3 3" xfId="26754"/>
    <cellStyle name="Normal 3 3 3 2 10 4" xfId="26755"/>
    <cellStyle name="Normal 3 3 3 2 10 5" xfId="26756"/>
    <cellStyle name="Normal 3 3 3 2 11" xfId="26757"/>
    <cellStyle name="Normal 3 3 3 2 11 2" xfId="26758"/>
    <cellStyle name="Normal 3 3 3 2 11 2 2" xfId="26759"/>
    <cellStyle name="Normal 3 3 3 2 11 2 3" xfId="26760"/>
    <cellStyle name="Normal 3 3 3 2 11 3" xfId="26761"/>
    <cellStyle name="Normal 3 3 3 2 11 3 2" xfId="26762"/>
    <cellStyle name="Normal 3 3 3 2 11 3 3" xfId="26763"/>
    <cellStyle name="Normal 3 3 3 2 11 4" xfId="26764"/>
    <cellStyle name="Normal 3 3 3 2 11 5" xfId="26765"/>
    <cellStyle name="Normal 3 3 3 2 12" xfId="26766"/>
    <cellStyle name="Normal 3 3 3 2 12 2" xfId="26767"/>
    <cellStyle name="Normal 3 3 3 2 12 3" xfId="26768"/>
    <cellStyle name="Normal 3 3 3 2 13" xfId="26769"/>
    <cellStyle name="Normal 3 3 3 2 13 2" xfId="26770"/>
    <cellStyle name="Normal 3 3 3 2 13 3" xfId="26771"/>
    <cellStyle name="Normal 3 3 3 2 14" xfId="26772"/>
    <cellStyle name="Normal 3 3 3 2 14 2" xfId="26773"/>
    <cellStyle name="Normal 3 3 3 2 14 3" xfId="26774"/>
    <cellStyle name="Normal 3 3 3 2 15" xfId="26775"/>
    <cellStyle name="Normal 3 3 3 2 16" xfId="26776"/>
    <cellStyle name="Normal 3 3 3 2 2" xfId="26777"/>
    <cellStyle name="Normal 3 3 3 2 2 2" xfId="26778"/>
    <cellStyle name="Normal 3 3 3 2 2 2 2" xfId="26779"/>
    <cellStyle name="Normal 3 3 3 2 2 2 2 2" xfId="26780"/>
    <cellStyle name="Normal 3 3 3 2 2 2 2 3" xfId="26781"/>
    <cellStyle name="Normal 3 3 3 2 2 2 3" xfId="26782"/>
    <cellStyle name="Normal 3 3 3 2 2 2 3 2" xfId="26783"/>
    <cellStyle name="Normal 3 3 3 2 2 2 3 3" xfId="26784"/>
    <cellStyle name="Normal 3 3 3 2 2 2 4" xfId="26785"/>
    <cellStyle name="Normal 3 3 3 2 2 2 5" xfId="26786"/>
    <cellStyle name="Normal 3 3 3 2 2 3" xfId="26787"/>
    <cellStyle name="Normal 3 3 3 2 2 3 2" xfId="26788"/>
    <cellStyle name="Normal 3 3 3 2 2 3 2 2" xfId="26789"/>
    <cellStyle name="Normal 3 3 3 2 2 3 2 3" xfId="26790"/>
    <cellStyle name="Normal 3 3 3 2 2 3 3" xfId="26791"/>
    <cellStyle name="Normal 3 3 3 2 2 3 3 2" xfId="26792"/>
    <cellStyle name="Normal 3 3 3 2 2 3 3 3" xfId="26793"/>
    <cellStyle name="Normal 3 3 3 2 2 3 4" xfId="26794"/>
    <cellStyle name="Normal 3 3 3 2 2 3 5" xfId="26795"/>
    <cellStyle name="Normal 3 3 3 2 2 4" xfId="26796"/>
    <cellStyle name="Normal 3 3 3 2 2 4 2" xfId="26797"/>
    <cellStyle name="Normal 3 3 3 2 2 4 2 2" xfId="26798"/>
    <cellStyle name="Normal 3 3 3 2 2 4 2 3" xfId="26799"/>
    <cellStyle name="Normal 3 3 3 2 2 4 3" xfId="26800"/>
    <cellStyle name="Normal 3 3 3 2 2 4 3 2" xfId="26801"/>
    <cellStyle name="Normal 3 3 3 2 2 4 3 3" xfId="26802"/>
    <cellStyle name="Normal 3 3 3 2 2 4 4" xfId="26803"/>
    <cellStyle name="Normal 3 3 3 2 2 4 5" xfId="26804"/>
    <cellStyle name="Normal 3 3 3 2 2 5" xfId="26805"/>
    <cellStyle name="Normal 3 3 3 2 2 5 2" xfId="26806"/>
    <cellStyle name="Normal 3 3 3 2 2 5 2 2" xfId="26807"/>
    <cellStyle name="Normal 3 3 3 2 2 5 2 3" xfId="26808"/>
    <cellStyle name="Normal 3 3 3 2 2 5 3" xfId="26809"/>
    <cellStyle name="Normal 3 3 3 2 2 5 3 2" xfId="26810"/>
    <cellStyle name="Normal 3 3 3 2 2 5 3 3" xfId="26811"/>
    <cellStyle name="Normal 3 3 3 2 2 5 4" xfId="26812"/>
    <cellStyle name="Normal 3 3 3 2 2 5 5" xfId="26813"/>
    <cellStyle name="Normal 3 3 3 2 2 6" xfId="26814"/>
    <cellStyle name="Normal 3 3 3 2 2 6 2" xfId="26815"/>
    <cellStyle name="Normal 3 3 3 2 2 6 3" xfId="26816"/>
    <cellStyle name="Normal 3 3 3 2 2 7" xfId="26817"/>
    <cellStyle name="Normal 3 3 3 2 2 7 2" xfId="26818"/>
    <cellStyle name="Normal 3 3 3 2 2 7 3" xfId="26819"/>
    <cellStyle name="Normal 3 3 3 2 2 8" xfId="26820"/>
    <cellStyle name="Normal 3 3 3 2 2 9" xfId="26821"/>
    <cellStyle name="Normal 3 3 3 2 3" xfId="26822"/>
    <cellStyle name="Normal 3 3 3 2 3 2" xfId="26823"/>
    <cellStyle name="Normal 3 3 3 2 3 2 2" xfId="26824"/>
    <cellStyle name="Normal 3 3 3 2 3 2 2 2" xfId="26825"/>
    <cellStyle name="Normal 3 3 3 2 3 2 2 3" xfId="26826"/>
    <cellStyle name="Normal 3 3 3 2 3 2 3" xfId="26827"/>
    <cellStyle name="Normal 3 3 3 2 3 2 3 2" xfId="26828"/>
    <cellStyle name="Normal 3 3 3 2 3 2 3 3" xfId="26829"/>
    <cellStyle name="Normal 3 3 3 2 3 2 4" xfId="26830"/>
    <cellStyle name="Normal 3 3 3 2 3 2 5" xfId="26831"/>
    <cellStyle name="Normal 3 3 3 2 3 3" xfId="26832"/>
    <cellStyle name="Normal 3 3 3 2 3 3 2" xfId="26833"/>
    <cellStyle name="Normal 3 3 3 2 3 3 2 2" xfId="26834"/>
    <cellStyle name="Normal 3 3 3 2 3 3 2 3" xfId="26835"/>
    <cellStyle name="Normal 3 3 3 2 3 3 3" xfId="26836"/>
    <cellStyle name="Normal 3 3 3 2 3 3 3 2" xfId="26837"/>
    <cellStyle name="Normal 3 3 3 2 3 3 3 3" xfId="26838"/>
    <cellStyle name="Normal 3 3 3 2 3 3 4" xfId="26839"/>
    <cellStyle name="Normal 3 3 3 2 3 3 5" xfId="26840"/>
    <cellStyle name="Normal 3 3 3 2 3 4" xfId="26841"/>
    <cellStyle name="Normal 3 3 3 2 3 4 2" xfId="26842"/>
    <cellStyle name="Normal 3 3 3 2 3 4 2 2" xfId="26843"/>
    <cellStyle name="Normal 3 3 3 2 3 4 2 3" xfId="26844"/>
    <cellStyle name="Normal 3 3 3 2 3 4 3" xfId="26845"/>
    <cellStyle name="Normal 3 3 3 2 3 4 3 2" xfId="26846"/>
    <cellStyle name="Normal 3 3 3 2 3 4 3 3" xfId="26847"/>
    <cellStyle name="Normal 3 3 3 2 3 4 4" xfId="26848"/>
    <cellStyle name="Normal 3 3 3 2 3 4 5" xfId="26849"/>
    <cellStyle name="Normal 3 3 3 2 3 5" xfId="26850"/>
    <cellStyle name="Normal 3 3 3 2 3 5 2" xfId="26851"/>
    <cellStyle name="Normal 3 3 3 2 3 5 2 2" xfId="26852"/>
    <cellStyle name="Normal 3 3 3 2 3 5 2 3" xfId="26853"/>
    <cellStyle name="Normal 3 3 3 2 3 5 3" xfId="26854"/>
    <cellStyle name="Normal 3 3 3 2 3 5 3 2" xfId="26855"/>
    <cellStyle name="Normal 3 3 3 2 3 5 3 3" xfId="26856"/>
    <cellStyle name="Normal 3 3 3 2 3 5 4" xfId="26857"/>
    <cellStyle name="Normal 3 3 3 2 3 5 5" xfId="26858"/>
    <cellStyle name="Normal 3 3 3 2 3 6" xfId="26859"/>
    <cellStyle name="Normal 3 3 3 2 3 6 2" xfId="26860"/>
    <cellStyle name="Normal 3 3 3 2 3 6 3" xfId="26861"/>
    <cellStyle name="Normal 3 3 3 2 3 7" xfId="26862"/>
    <cellStyle name="Normal 3 3 3 2 3 7 2" xfId="26863"/>
    <cellStyle name="Normal 3 3 3 2 3 7 3" xfId="26864"/>
    <cellStyle name="Normal 3 3 3 2 3 8" xfId="26865"/>
    <cellStyle name="Normal 3 3 3 2 3 9" xfId="26866"/>
    <cellStyle name="Normal 3 3 3 2 4" xfId="26867"/>
    <cellStyle name="Normal 3 3 3 2 4 2" xfId="26868"/>
    <cellStyle name="Normal 3 3 3 2 4 2 2" xfId="26869"/>
    <cellStyle name="Normal 3 3 3 2 4 2 2 2" xfId="26870"/>
    <cellStyle name="Normal 3 3 3 2 4 2 2 3" xfId="26871"/>
    <cellStyle name="Normal 3 3 3 2 4 2 3" xfId="26872"/>
    <cellStyle name="Normal 3 3 3 2 4 2 3 2" xfId="26873"/>
    <cellStyle name="Normal 3 3 3 2 4 2 3 3" xfId="26874"/>
    <cellStyle name="Normal 3 3 3 2 4 2 4" xfId="26875"/>
    <cellStyle name="Normal 3 3 3 2 4 2 5" xfId="26876"/>
    <cellStyle name="Normal 3 3 3 2 4 3" xfId="26877"/>
    <cellStyle name="Normal 3 3 3 2 4 3 2" xfId="26878"/>
    <cellStyle name="Normal 3 3 3 2 4 3 2 2" xfId="26879"/>
    <cellStyle name="Normal 3 3 3 2 4 3 2 3" xfId="26880"/>
    <cellStyle name="Normal 3 3 3 2 4 3 3" xfId="26881"/>
    <cellStyle name="Normal 3 3 3 2 4 3 3 2" xfId="26882"/>
    <cellStyle name="Normal 3 3 3 2 4 3 3 3" xfId="26883"/>
    <cellStyle name="Normal 3 3 3 2 4 3 4" xfId="26884"/>
    <cellStyle name="Normal 3 3 3 2 4 3 5" xfId="26885"/>
    <cellStyle name="Normal 3 3 3 2 4 4" xfId="26886"/>
    <cellStyle name="Normal 3 3 3 2 4 4 2" xfId="26887"/>
    <cellStyle name="Normal 3 3 3 2 4 4 2 2" xfId="26888"/>
    <cellStyle name="Normal 3 3 3 2 4 4 2 3" xfId="26889"/>
    <cellStyle name="Normal 3 3 3 2 4 4 3" xfId="26890"/>
    <cellStyle name="Normal 3 3 3 2 4 4 3 2" xfId="26891"/>
    <cellStyle name="Normal 3 3 3 2 4 4 3 3" xfId="26892"/>
    <cellStyle name="Normal 3 3 3 2 4 4 4" xfId="26893"/>
    <cellStyle name="Normal 3 3 3 2 4 4 5" xfId="26894"/>
    <cellStyle name="Normal 3 3 3 2 4 5" xfId="26895"/>
    <cellStyle name="Normal 3 3 3 2 4 5 2" xfId="26896"/>
    <cellStyle name="Normal 3 3 3 2 4 5 2 2" xfId="26897"/>
    <cellStyle name="Normal 3 3 3 2 4 5 2 3" xfId="26898"/>
    <cellStyle name="Normal 3 3 3 2 4 5 3" xfId="26899"/>
    <cellStyle name="Normal 3 3 3 2 4 5 3 2" xfId="26900"/>
    <cellStyle name="Normal 3 3 3 2 4 5 3 3" xfId="26901"/>
    <cellStyle name="Normal 3 3 3 2 4 5 4" xfId="26902"/>
    <cellStyle name="Normal 3 3 3 2 4 5 5" xfId="26903"/>
    <cellStyle name="Normal 3 3 3 2 4 6" xfId="26904"/>
    <cellStyle name="Normal 3 3 3 2 4 6 2" xfId="26905"/>
    <cellStyle name="Normal 3 3 3 2 4 6 3" xfId="26906"/>
    <cellStyle name="Normal 3 3 3 2 4 7" xfId="26907"/>
    <cellStyle name="Normal 3 3 3 2 4 7 2" xfId="26908"/>
    <cellStyle name="Normal 3 3 3 2 4 7 3" xfId="26909"/>
    <cellStyle name="Normal 3 3 3 2 4 8" xfId="26910"/>
    <cellStyle name="Normal 3 3 3 2 4 9" xfId="26911"/>
    <cellStyle name="Normal 3 3 3 2 5" xfId="26912"/>
    <cellStyle name="Normal 3 3 3 2 5 2" xfId="26913"/>
    <cellStyle name="Normal 3 3 3 2 5 2 2" xfId="26914"/>
    <cellStyle name="Normal 3 3 3 2 5 2 2 2" xfId="26915"/>
    <cellStyle name="Normal 3 3 3 2 5 2 2 3" xfId="26916"/>
    <cellStyle name="Normal 3 3 3 2 5 2 3" xfId="26917"/>
    <cellStyle name="Normal 3 3 3 2 5 2 3 2" xfId="26918"/>
    <cellStyle name="Normal 3 3 3 2 5 2 3 3" xfId="26919"/>
    <cellStyle name="Normal 3 3 3 2 5 2 4" xfId="26920"/>
    <cellStyle name="Normal 3 3 3 2 5 2 5" xfId="26921"/>
    <cellStyle name="Normal 3 3 3 2 5 3" xfId="26922"/>
    <cellStyle name="Normal 3 3 3 2 5 3 2" xfId="26923"/>
    <cellStyle name="Normal 3 3 3 2 5 3 2 2" xfId="26924"/>
    <cellStyle name="Normal 3 3 3 2 5 3 2 3" xfId="26925"/>
    <cellStyle name="Normal 3 3 3 2 5 3 3" xfId="26926"/>
    <cellStyle name="Normal 3 3 3 2 5 3 3 2" xfId="26927"/>
    <cellStyle name="Normal 3 3 3 2 5 3 3 3" xfId="26928"/>
    <cellStyle name="Normal 3 3 3 2 5 3 4" xfId="26929"/>
    <cellStyle name="Normal 3 3 3 2 5 3 5" xfId="26930"/>
    <cellStyle name="Normal 3 3 3 2 5 4" xfId="26931"/>
    <cellStyle name="Normal 3 3 3 2 5 4 2" xfId="26932"/>
    <cellStyle name="Normal 3 3 3 2 5 4 2 2" xfId="26933"/>
    <cellStyle name="Normal 3 3 3 2 5 4 2 3" xfId="26934"/>
    <cellStyle name="Normal 3 3 3 2 5 4 3" xfId="26935"/>
    <cellStyle name="Normal 3 3 3 2 5 4 3 2" xfId="26936"/>
    <cellStyle name="Normal 3 3 3 2 5 4 3 3" xfId="26937"/>
    <cellStyle name="Normal 3 3 3 2 5 4 4" xfId="26938"/>
    <cellStyle name="Normal 3 3 3 2 5 4 5" xfId="26939"/>
    <cellStyle name="Normal 3 3 3 2 5 5" xfId="26940"/>
    <cellStyle name="Normal 3 3 3 2 5 5 2" xfId="26941"/>
    <cellStyle name="Normal 3 3 3 2 5 5 2 2" xfId="26942"/>
    <cellStyle name="Normal 3 3 3 2 5 5 2 3" xfId="26943"/>
    <cellStyle name="Normal 3 3 3 2 5 5 3" xfId="26944"/>
    <cellStyle name="Normal 3 3 3 2 5 5 3 2" xfId="26945"/>
    <cellStyle name="Normal 3 3 3 2 5 5 3 3" xfId="26946"/>
    <cellStyle name="Normal 3 3 3 2 5 5 4" xfId="26947"/>
    <cellStyle name="Normal 3 3 3 2 5 5 5" xfId="26948"/>
    <cellStyle name="Normal 3 3 3 2 5 6" xfId="26949"/>
    <cellStyle name="Normal 3 3 3 2 5 6 2" xfId="26950"/>
    <cellStyle name="Normal 3 3 3 2 5 6 3" xfId="26951"/>
    <cellStyle name="Normal 3 3 3 2 5 7" xfId="26952"/>
    <cellStyle name="Normal 3 3 3 2 5 7 2" xfId="26953"/>
    <cellStyle name="Normal 3 3 3 2 5 7 3" xfId="26954"/>
    <cellStyle name="Normal 3 3 3 2 5 8" xfId="26955"/>
    <cellStyle name="Normal 3 3 3 2 5 9" xfId="26956"/>
    <cellStyle name="Normal 3 3 3 2 6" xfId="26957"/>
    <cellStyle name="Normal 3 3 3 2 6 2" xfId="26958"/>
    <cellStyle name="Normal 3 3 3 2 6 2 2" xfId="26959"/>
    <cellStyle name="Normal 3 3 3 2 6 2 2 2" xfId="26960"/>
    <cellStyle name="Normal 3 3 3 2 6 2 2 3" xfId="26961"/>
    <cellStyle name="Normal 3 3 3 2 6 2 3" xfId="26962"/>
    <cellStyle name="Normal 3 3 3 2 6 2 3 2" xfId="26963"/>
    <cellStyle name="Normal 3 3 3 2 6 2 3 3" xfId="26964"/>
    <cellStyle name="Normal 3 3 3 2 6 2 4" xfId="26965"/>
    <cellStyle name="Normal 3 3 3 2 6 2 5" xfId="26966"/>
    <cellStyle name="Normal 3 3 3 2 6 3" xfId="26967"/>
    <cellStyle name="Normal 3 3 3 2 6 3 2" xfId="26968"/>
    <cellStyle name="Normal 3 3 3 2 6 3 2 2" xfId="26969"/>
    <cellStyle name="Normal 3 3 3 2 6 3 2 3" xfId="26970"/>
    <cellStyle name="Normal 3 3 3 2 6 3 3" xfId="26971"/>
    <cellStyle name="Normal 3 3 3 2 6 3 3 2" xfId="26972"/>
    <cellStyle name="Normal 3 3 3 2 6 3 3 3" xfId="26973"/>
    <cellStyle name="Normal 3 3 3 2 6 3 4" xfId="26974"/>
    <cellStyle name="Normal 3 3 3 2 6 3 5" xfId="26975"/>
    <cellStyle name="Normal 3 3 3 2 6 4" xfId="26976"/>
    <cellStyle name="Normal 3 3 3 2 6 4 2" xfId="26977"/>
    <cellStyle name="Normal 3 3 3 2 6 4 2 2" xfId="26978"/>
    <cellStyle name="Normal 3 3 3 2 6 4 2 3" xfId="26979"/>
    <cellStyle name="Normal 3 3 3 2 6 4 3" xfId="26980"/>
    <cellStyle name="Normal 3 3 3 2 6 4 3 2" xfId="26981"/>
    <cellStyle name="Normal 3 3 3 2 6 4 3 3" xfId="26982"/>
    <cellStyle name="Normal 3 3 3 2 6 4 4" xfId="26983"/>
    <cellStyle name="Normal 3 3 3 2 6 4 5" xfId="26984"/>
    <cellStyle name="Normal 3 3 3 2 6 5" xfId="26985"/>
    <cellStyle name="Normal 3 3 3 2 6 5 2" xfId="26986"/>
    <cellStyle name="Normal 3 3 3 2 6 5 2 2" xfId="26987"/>
    <cellStyle name="Normal 3 3 3 2 6 5 2 3" xfId="26988"/>
    <cellStyle name="Normal 3 3 3 2 6 5 3" xfId="26989"/>
    <cellStyle name="Normal 3 3 3 2 6 5 3 2" xfId="26990"/>
    <cellStyle name="Normal 3 3 3 2 6 5 3 3" xfId="26991"/>
    <cellStyle name="Normal 3 3 3 2 6 5 4" xfId="26992"/>
    <cellStyle name="Normal 3 3 3 2 6 5 5" xfId="26993"/>
    <cellStyle name="Normal 3 3 3 2 6 6" xfId="26994"/>
    <cellStyle name="Normal 3 3 3 2 6 6 2" xfId="26995"/>
    <cellStyle name="Normal 3 3 3 2 6 6 3" xfId="26996"/>
    <cellStyle name="Normal 3 3 3 2 6 7" xfId="26997"/>
    <cellStyle name="Normal 3 3 3 2 6 7 2" xfId="26998"/>
    <cellStyle name="Normal 3 3 3 2 6 7 3" xfId="26999"/>
    <cellStyle name="Normal 3 3 3 2 6 8" xfId="27000"/>
    <cellStyle name="Normal 3 3 3 2 6 9" xfId="27001"/>
    <cellStyle name="Normal 3 3 3 2 7" xfId="27002"/>
    <cellStyle name="Normal 3 3 3 2 7 2" xfId="27003"/>
    <cellStyle name="Normal 3 3 3 2 7 2 2" xfId="27004"/>
    <cellStyle name="Normal 3 3 3 2 7 2 2 2" xfId="27005"/>
    <cellStyle name="Normal 3 3 3 2 7 2 2 3" xfId="27006"/>
    <cellStyle name="Normal 3 3 3 2 7 2 3" xfId="27007"/>
    <cellStyle name="Normal 3 3 3 2 7 2 3 2" xfId="27008"/>
    <cellStyle name="Normal 3 3 3 2 7 2 3 3" xfId="27009"/>
    <cellStyle name="Normal 3 3 3 2 7 2 4" xfId="27010"/>
    <cellStyle name="Normal 3 3 3 2 7 2 5" xfId="27011"/>
    <cellStyle name="Normal 3 3 3 2 7 3" xfId="27012"/>
    <cellStyle name="Normal 3 3 3 2 7 3 2" xfId="27013"/>
    <cellStyle name="Normal 3 3 3 2 7 3 2 2" xfId="27014"/>
    <cellStyle name="Normal 3 3 3 2 7 3 2 3" xfId="27015"/>
    <cellStyle name="Normal 3 3 3 2 7 3 3" xfId="27016"/>
    <cellStyle name="Normal 3 3 3 2 7 3 3 2" xfId="27017"/>
    <cellStyle name="Normal 3 3 3 2 7 3 3 3" xfId="27018"/>
    <cellStyle name="Normal 3 3 3 2 7 3 4" xfId="27019"/>
    <cellStyle name="Normal 3 3 3 2 7 3 5" xfId="27020"/>
    <cellStyle name="Normal 3 3 3 2 7 4" xfId="27021"/>
    <cellStyle name="Normal 3 3 3 2 7 4 2" xfId="27022"/>
    <cellStyle name="Normal 3 3 3 2 7 4 2 2" xfId="27023"/>
    <cellStyle name="Normal 3 3 3 2 7 4 2 3" xfId="27024"/>
    <cellStyle name="Normal 3 3 3 2 7 4 3" xfId="27025"/>
    <cellStyle name="Normal 3 3 3 2 7 4 3 2" xfId="27026"/>
    <cellStyle name="Normal 3 3 3 2 7 4 3 3" xfId="27027"/>
    <cellStyle name="Normal 3 3 3 2 7 4 4" xfId="27028"/>
    <cellStyle name="Normal 3 3 3 2 7 4 5" xfId="27029"/>
    <cellStyle name="Normal 3 3 3 2 7 5" xfId="27030"/>
    <cellStyle name="Normal 3 3 3 2 7 5 2" xfId="27031"/>
    <cellStyle name="Normal 3 3 3 2 7 5 2 2" xfId="27032"/>
    <cellStyle name="Normal 3 3 3 2 7 5 2 3" xfId="27033"/>
    <cellStyle name="Normal 3 3 3 2 7 5 3" xfId="27034"/>
    <cellStyle name="Normal 3 3 3 2 7 5 3 2" xfId="27035"/>
    <cellStyle name="Normal 3 3 3 2 7 5 3 3" xfId="27036"/>
    <cellStyle name="Normal 3 3 3 2 7 5 4" xfId="27037"/>
    <cellStyle name="Normal 3 3 3 2 7 5 5" xfId="27038"/>
    <cellStyle name="Normal 3 3 3 2 7 6" xfId="27039"/>
    <cellStyle name="Normal 3 3 3 2 7 6 2" xfId="27040"/>
    <cellStyle name="Normal 3 3 3 2 7 6 3" xfId="27041"/>
    <cellStyle name="Normal 3 3 3 2 7 7" xfId="27042"/>
    <cellStyle name="Normal 3 3 3 2 7 7 2" xfId="27043"/>
    <cellStyle name="Normal 3 3 3 2 7 7 3" xfId="27044"/>
    <cellStyle name="Normal 3 3 3 2 7 8" xfId="27045"/>
    <cellStyle name="Normal 3 3 3 2 7 9" xfId="27046"/>
    <cellStyle name="Normal 3 3 3 2 8" xfId="27047"/>
    <cellStyle name="Normal 3 3 3 2 8 2" xfId="27048"/>
    <cellStyle name="Normal 3 3 3 2 8 2 2" xfId="27049"/>
    <cellStyle name="Normal 3 3 3 2 8 2 3" xfId="27050"/>
    <cellStyle name="Normal 3 3 3 2 8 3" xfId="27051"/>
    <cellStyle name="Normal 3 3 3 2 8 3 2" xfId="27052"/>
    <cellStyle name="Normal 3 3 3 2 8 3 3" xfId="27053"/>
    <cellStyle name="Normal 3 3 3 2 8 4" xfId="27054"/>
    <cellStyle name="Normal 3 3 3 2 8 5" xfId="27055"/>
    <cellStyle name="Normal 3 3 3 2 9" xfId="27056"/>
    <cellStyle name="Normal 3 3 3 2 9 2" xfId="27057"/>
    <cellStyle name="Normal 3 3 3 2 9 2 2" xfId="27058"/>
    <cellStyle name="Normal 3 3 3 2 9 2 3" xfId="27059"/>
    <cellStyle name="Normal 3 3 3 2 9 3" xfId="27060"/>
    <cellStyle name="Normal 3 3 3 2 9 3 2" xfId="27061"/>
    <cellStyle name="Normal 3 3 3 2 9 3 3" xfId="27062"/>
    <cellStyle name="Normal 3 3 3 2 9 4" xfId="27063"/>
    <cellStyle name="Normal 3 3 3 2 9 5" xfId="27064"/>
    <cellStyle name="Normal 3 3 3 3" xfId="27065"/>
    <cellStyle name="Normal 3 3 3 3 10" xfId="27066"/>
    <cellStyle name="Normal 3 3 3 3 10 2" xfId="27067"/>
    <cellStyle name="Normal 3 3 3 3 10 2 2" xfId="27068"/>
    <cellStyle name="Normal 3 3 3 3 10 2 3" xfId="27069"/>
    <cellStyle name="Normal 3 3 3 3 10 3" xfId="27070"/>
    <cellStyle name="Normal 3 3 3 3 10 3 2" xfId="27071"/>
    <cellStyle name="Normal 3 3 3 3 10 3 3" xfId="27072"/>
    <cellStyle name="Normal 3 3 3 3 10 4" xfId="27073"/>
    <cellStyle name="Normal 3 3 3 3 10 5" xfId="27074"/>
    <cellStyle name="Normal 3 3 3 3 11" xfId="27075"/>
    <cellStyle name="Normal 3 3 3 3 11 2" xfId="27076"/>
    <cellStyle name="Normal 3 3 3 3 11 2 2" xfId="27077"/>
    <cellStyle name="Normal 3 3 3 3 11 2 3" xfId="27078"/>
    <cellStyle name="Normal 3 3 3 3 11 3" xfId="27079"/>
    <cellStyle name="Normal 3 3 3 3 11 3 2" xfId="27080"/>
    <cellStyle name="Normal 3 3 3 3 11 3 3" xfId="27081"/>
    <cellStyle name="Normal 3 3 3 3 11 4" xfId="27082"/>
    <cellStyle name="Normal 3 3 3 3 11 5" xfId="27083"/>
    <cellStyle name="Normal 3 3 3 3 12" xfId="27084"/>
    <cellStyle name="Normal 3 3 3 3 12 2" xfId="27085"/>
    <cellStyle name="Normal 3 3 3 3 12 3" xfId="27086"/>
    <cellStyle name="Normal 3 3 3 3 13" xfId="27087"/>
    <cellStyle name="Normal 3 3 3 3 13 2" xfId="27088"/>
    <cellStyle name="Normal 3 3 3 3 13 3" xfId="27089"/>
    <cellStyle name="Normal 3 3 3 3 14" xfId="27090"/>
    <cellStyle name="Normal 3 3 3 3 14 2" xfId="27091"/>
    <cellStyle name="Normal 3 3 3 3 14 3" xfId="27092"/>
    <cellStyle name="Normal 3 3 3 3 15" xfId="27093"/>
    <cellStyle name="Normal 3 3 3 3 16" xfId="27094"/>
    <cellStyle name="Normal 3 3 3 3 2" xfId="27095"/>
    <cellStyle name="Normal 3 3 3 3 2 2" xfId="27096"/>
    <cellStyle name="Normal 3 3 3 3 2 2 2" xfId="27097"/>
    <cellStyle name="Normal 3 3 3 3 2 2 2 2" xfId="27098"/>
    <cellStyle name="Normal 3 3 3 3 2 2 2 3" xfId="27099"/>
    <cellStyle name="Normal 3 3 3 3 2 2 3" xfId="27100"/>
    <cellStyle name="Normal 3 3 3 3 2 2 3 2" xfId="27101"/>
    <cellStyle name="Normal 3 3 3 3 2 2 3 3" xfId="27102"/>
    <cellStyle name="Normal 3 3 3 3 2 2 4" xfId="27103"/>
    <cellStyle name="Normal 3 3 3 3 2 2 5" xfId="27104"/>
    <cellStyle name="Normal 3 3 3 3 2 3" xfId="27105"/>
    <cellStyle name="Normal 3 3 3 3 2 3 2" xfId="27106"/>
    <cellStyle name="Normal 3 3 3 3 2 3 2 2" xfId="27107"/>
    <cellStyle name="Normal 3 3 3 3 2 3 2 3" xfId="27108"/>
    <cellStyle name="Normal 3 3 3 3 2 3 3" xfId="27109"/>
    <cellStyle name="Normal 3 3 3 3 2 3 3 2" xfId="27110"/>
    <cellStyle name="Normal 3 3 3 3 2 3 3 3" xfId="27111"/>
    <cellStyle name="Normal 3 3 3 3 2 3 4" xfId="27112"/>
    <cellStyle name="Normal 3 3 3 3 2 3 5" xfId="27113"/>
    <cellStyle name="Normal 3 3 3 3 2 4" xfId="27114"/>
    <cellStyle name="Normal 3 3 3 3 2 4 2" xfId="27115"/>
    <cellStyle name="Normal 3 3 3 3 2 4 2 2" xfId="27116"/>
    <cellStyle name="Normal 3 3 3 3 2 4 2 3" xfId="27117"/>
    <cellStyle name="Normal 3 3 3 3 2 4 3" xfId="27118"/>
    <cellStyle name="Normal 3 3 3 3 2 4 3 2" xfId="27119"/>
    <cellStyle name="Normal 3 3 3 3 2 4 3 3" xfId="27120"/>
    <cellStyle name="Normal 3 3 3 3 2 4 4" xfId="27121"/>
    <cellStyle name="Normal 3 3 3 3 2 4 5" xfId="27122"/>
    <cellStyle name="Normal 3 3 3 3 2 5" xfId="27123"/>
    <cellStyle name="Normal 3 3 3 3 2 5 2" xfId="27124"/>
    <cellStyle name="Normal 3 3 3 3 2 5 2 2" xfId="27125"/>
    <cellStyle name="Normal 3 3 3 3 2 5 2 3" xfId="27126"/>
    <cellStyle name="Normal 3 3 3 3 2 5 3" xfId="27127"/>
    <cellStyle name="Normal 3 3 3 3 2 5 3 2" xfId="27128"/>
    <cellStyle name="Normal 3 3 3 3 2 5 3 3" xfId="27129"/>
    <cellStyle name="Normal 3 3 3 3 2 5 4" xfId="27130"/>
    <cellStyle name="Normal 3 3 3 3 2 5 5" xfId="27131"/>
    <cellStyle name="Normal 3 3 3 3 2 6" xfId="27132"/>
    <cellStyle name="Normal 3 3 3 3 2 6 2" xfId="27133"/>
    <cellStyle name="Normal 3 3 3 3 2 6 3" xfId="27134"/>
    <cellStyle name="Normal 3 3 3 3 2 7" xfId="27135"/>
    <cellStyle name="Normal 3 3 3 3 2 7 2" xfId="27136"/>
    <cellStyle name="Normal 3 3 3 3 2 7 3" xfId="27137"/>
    <cellStyle name="Normal 3 3 3 3 2 8" xfId="27138"/>
    <cellStyle name="Normal 3 3 3 3 2 9" xfId="27139"/>
    <cellStyle name="Normal 3 3 3 3 3" xfId="27140"/>
    <cellStyle name="Normal 3 3 3 3 3 2" xfId="27141"/>
    <cellStyle name="Normal 3 3 3 3 3 2 2" xfId="27142"/>
    <cellStyle name="Normal 3 3 3 3 3 2 2 2" xfId="27143"/>
    <cellStyle name="Normal 3 3 3 3 3 2 2 3" xfId="27144"/>
    <cellStyle name="Normal 3 3 3 3 3 2 3" xfId="27145"/>
    <cellStyle name="Normal 3 3 3 3 3 2 3 2" xfId="27146"/>
    <cellStyle name="Normal 3 3 3 3 3 2 3 3" xfId="27147"/>
    <cellStyle name="Normal 3 3 3 3 3 2 4" xfId="27148"/>
    <cellStyle name="Normal 3 3 3 3 3 2 5" xfId="27149"/>
    <cellStyle name="Normal 3 3 3 3 3 3" xfId="27150"/>
    <cellStyle name="Normal 3 3 3 3 3 3 2" xfId="27151"/>
    <cellStyle name="Normal 3 3 3 3 3 3 2 2" xfId="27152"/>
    <cellStyle name="Normal 3 3 3 3 3 3 2 3" xfId="27153"/>
    <cellStyle name="Normal 3 3 3 3 3 3 3" xfId="27154"/>
    <cellStyle name="Normal 3 3 3 3 3 3 3 2" xfId="27155"/>
    <cellStyle name="Normal 3 3 3 3 3 3 3 3" xfId="27156"/>
    <cellStyle name="Normal 3 3 3 3 3 3 4" xfId="27157"/>
    <cellStyle name="Normal 3 3 3 3 3 3 5" xfId="27158"/>
    <cellStyle name="Normal 3 3 3 3 3 4" xfId="27159"/>
    <cellStyle name="Normal 3 3 3 3 3 4 2" xfId="27160"/>
    <cellStyle name="Normal 3 3 3 3 3 4 2 2" xfId="27161"/>
    <cellStyle name="Normal 3 3 3 3 3 4 2 3" xfId="27162"/>
    <cellStyle name="Normal 3 3 3 3 3 4 3" xfId="27163"/>
    <cellStyle name="Normal 3 3 3 3 3 4 3 2" xfId="27164"/>
    <cellStyle name="Normal 3 3 3 3 3 4 3 3" xfId="27165"/>
    <cellStyle name="Normal 3 3 3 3 3 4 4" xfId="27166"/>
    <cellStyle name="Normal 3 3 3 3 3 4 5" xfId="27167"/>
    <cellStyle name="Normal 3 3 3 3 3 5" xfId="27168"/>
    <cellStyle name="Normal 3 3 3 3 3 5 2" xfId="27169"/>
    <cellStyle name="Normal 3 3 3 3 3 5 2 2" xfId="27170"/>
    <cellStyle name="Normal 3 3 3 3 3 5 2 3" xfId="27171"/>
    <cellStyle name="Normal 3 3 3 3 3 5 3" xfId="27172"/>
    <cellStyle name="Normal 3 3 3 3 3 5 3 2" xfId="27173"/>
    <cellStyle name="Normal 3 3 3 3 3 5 3 3" xfId="27174"/>
    <cellStyle name="Normal 3 3 3 3 3 5 4" xfId="27175"/>
    <cellStyle name="Normal 3 3 3 3 3 5 5" xfId="27176"/>
    <cellStyle name="Normal 3 3 3 3 3 6" xfId="27177"/>
    <cellStyle name="Normal 3 3 3 3 3 6 2" xfId="27178"/>
    <cellStyle name="Normal 3 3 3 3 3 6 3" xfId="27179"/>
    <cellStyle name="Normal 3 3 3 3 3 7" xfId="27180"/>
    <cellStyle name="Normal 3 3 3 3 3 7 2" xfId="27181"/>
    <cellStyle name="Normal 3 3 3 3 3 7 3" xfId="27182"/>
    <cellStyle name="Normal 3 3 3 3 3 8" xfId="27183"/>
    <cellStyle name="Normal 3 3 3 3 3 9" xfId="27184"/>
    <cellStyle name="Normal 3 3 3 3 4" xfId="27185"/>
    <cellStyle name="Normal 3 3 3 3 4 2" xfId="27186"/>
    <cellStyle name="Normal 3 3 3 3 4 2 2" xfId="27187"/>
    <cellStyle name="Normal 3 3 3 3 4 2 2 2" xfId="27188"/>
    <cellStyle name="Normal 3 3 3 3 4 2 2 3" xfId="27189"/>
    <cellStyle name="Normal 3 3 3 3 4 2 3" xfId="27190"/>
    <cellStyle name="Normal 3 3 3 3 4 2 3 2" xfId="27191"/>
    <cellStyle name="Normal 3 3 3 3 4 2 3 3" xfId="27192"/>
    <cellStyle name="Normal 3 3 3 3 4 2 4" xfId="27193"/>
    <cellStyle name="Normal 3 3 3 3 4 2 5" xfId="27194"/>
    <cellStyle name="Normal 3 3 3 3 4 3" xfId="27195"/>
    <cellStyle name="Normal 3 3 3 3 4 3 2" xfId="27196"/>
    <cellStyle name="Normal 3 3 3 3 4 3 2 2" xfId="27197"/>
    <cellStyle name="Normal 3 3 3 3 4 3 2 3" xfId="27198"/>
    <cellStyle name="Normal 3 3 3 3 4 3 3" xfId="27199"/>
    <cellStyle name="Normal 3 3 3 3 4 3 3 2" xfId="27200"/>
    <cellStyle name="Normal 3 3 3 3 4 3 3 3" xfId="27201"/>
    <cellStyle name="Normal 3 3 3 3 4 3 4" xfId="27202"/>
    <cellStyle name="Normal 3 3 3 3 4 3 5" xfId="27203"/>
    <cellStyle name="Normal 3 3 3 3 4 4" xfId="27204"/>
    <cellStyle name="Normal 3 3 3 3 4 4 2" xfId="27205"/>
    <cellStyle name="Normal 3 3 3 3 4 4 2 2" xfId="27206"/>
    <cellStyle name="Normal 3 3 3 3 4 4 2 3" xfId="27207"/>
    <cellStyle name="Normal 3 3 3 3 4 4 3" xfId="27208"/>
    <cellStyle name="Normal 3 3 3 3 4 4 3 2" xfId="27209"/>
    <cellStyle name="Normal 3 3 3 3 4 4 3 3" xfId="27210"/>
    <cellStyle name="Normal 3 3 3 3 4 4 4" xfId="27211"/>
    <cellStyle name="Normal 3 3 3 3 4 4 5" xfId="27212"/>
    <cellStyle name="Normal 3 3 3 3 4 5" xfId="27213"/>
    <cellStyle name="Normal 3 3 3 3 4 5 2" xfId="27214"/>
    <cellStyle name="Normal 3 3 3 3 4 5 2 2" xfId="27215"/>
    <cellStyle name="Normal 3 3 3 3 4 5 2 3" xfId="27216"/>
    <cellStyle name="Normal 3 3 3 3 4 5 3" xfId="27217"/>
    <cellStyle name="Normal 3 3 3 3 4 5 3 2" xfId="27218"/>
    <cellStyle name="Normal 3 3 3 3 4 5 3 3" xfId="27219"/>
    <cellStyle name="Normal 3 3 3 3 4 5 4" xfId="27220"/>
    <cellStyle name="Normal 3 3 3 3 4 5 5" xfId="27221"/>
    <cellStyle name="Normal 3 3 3 3 4 6" xfId="27222"/>
    <cellStyle name="Normal 3 3 3 3 4 6 2" xfId="27223"/>
    <cellStyle name="Normal 3 3 3 3 4 6 3" xfId="27224"/>
    <cellStyle name="Normal 3 3 3 3 4 7" xfId="27225"/>
    <cellStyle name="Normal 3 3 3 3 4 7 2" xfId="27226"/>
    <cellStyle name="Normal 3 3 3 3 4 7 3" xfId="27227"/>
    <cellStyle name="Normal 3 3 3 3 4 8" xfId="27228"/>
    <cellStyle name="Normal 3 3 3 3 4 9" xfId="27229"/>
    <cellStyle name="Normal 3 3 3 3 5" xfId="27230"/>
    <cellStyle name="Normal 3 3 3 3 5 2" xfId="27231"/>
    <cellStyle name="Normal 3 3 3 3 5 2 2" xfId="27232"/>
    <cellStyle name="Normal 3 3 3 3 5 2 2 2" xfId="27233"/>
    <cellStyle name="Normal 3 3 3 3 5 2 2 3" xfId="27234"/>
    <cellStyle name="Normal 3 3 3 3 5 2 3" xfId="27235"/>
    <cellStyle name="Normal 3 3 3 3 5 2 3 2" xfId="27236"/>
    <cellStyle name="Normal 3 3 3 3 5 2 3 3" xfId="27237"/>
    <cellStyle name="Normal 3 3 3 3 5 2 4" xfId="27238"/>
    <cellStyle name="Normal 3 3 3 3 5 2 5" xfId="27239"/>
    <cellStyle name="Normal 3 3 3 3 5 3" xfId="27240"/>
    <cellStyle name="Normal 3 3 3 3 5 3 2" xfId="27241"/>
    <cellStyle name="Normal 3 3 3 3 5 3 2 2" xfId="27242"/>
    <cellStyle name="Normal 3 3 3 3 5 3 2 3" xfId="27243"/>
    <cellStyle name="Normal 3 3 3 3 5 3 3" xfId="27244"/>
    <cellStyle name="Normal 3 3 3 3 5 3 3 2" xfId="27245"/>
    <cellStyle name="Normal 3 3 3 3 5 3 3 3" xfId="27246"/>
    <cellStyle name="Normal 3 3 3 3 5 3 4" xfId="27247"/>
    <cellStyle name="Normal 3 3 3 3 5 3 5" xfId="27248"/>
    <cellStyle name="Normal 3 3 3 3 5 4" xfId="27249"/>
    <cellStyle name="Normal 3 3 3 3 5 4 2" xfId="27250"/>
    <cellStyle name="Normal 3 3 3 3 5 4 2 2" xfId="27251"/>
    <cellStyle name="Normal 3 3 3 3 5 4 2 3" xfId="27252"/>
    <cellStyle name="Normal 3 3 3 3 5 4 3" xfId="27253"/>
    <cellStyle name="Normal 3 3 3 3 5 4 3 2" xfId="27254"/>
    <cellStyle name="Normal 3 3 3 3 5 4 3 3" xfId="27255"/>
    <cellStyle name="Normal 3 3 3 3 5 4 4" xfId="27256"/>
    <cellStyle name="Normal 3 3 3 3 5 4 5" xfId="27257"/>
    <cellStyle name="Normal 3 3 3 3 5 5" xfId="27258"/>
    <cellStyle name="Normal 3 3 3 3 5 5 2" xfId="27259"/>
    <cellStyle name="Normal 3 3 3 3 5 5 2 2" xfId="27260"/>
    <cellStyle name="Normal 3 3 3 3 5 5 2 3" xfId="27261"/>
    <cellStyle name="Normal 3 3 3 3 5 5 3" xfId="27262"/>
    <cellStyle name="Normal 3 3 3 3 5 5 3 2" xfId="27263"/>
    <cellStyle name="Normal 3 3 3 3 5 5 3 3" xfId="27264"/>
    <cellStyle name="Normal 3 3 3 3 5 5 4" xfId="27265"/>
    <cellStyle name="Normal 3 3 3 3 5 5 5" xfId="27266"/>
    <cellStyle name="Normal 3 3 3 3 5 6" xfId="27267"/>
    <cellStyle name="Normal 3 3 3 3 5 6 2" xfId="27268"/>
    <cellStyle name="Normal 3 3 3 3 5 6 3" xfId="27269"/>
    <cellStyle name="Normal 3 3 3 3 5 7" xfId="27270"/>
    <cellStyle name="Normal 3 3 3 3 5 7 2" xfId="27271"/>
    <cellStyle name="Normal 3 3 3 3 5 7 3" xfId="27272"/>
    <cellStyle name="Normal 3 3 3 3 5 8" xfId="27273"/>
    <cellStyle name="Normal 3 3 3 3 5 9" xfId="27274"/>
    <cellStyle name="Normal 3 3 3 3 6" xfId="27275"/>
    <cellStyle name="Normal 3 3 3 3 6 2" xfId="27276"/>
    <cellStyle name="Normal 3 3 3 3 6 2 2" xfId="27277"/>
    <cellStyle name="Normal 3 3 3 3 6 2 2 2" xfId="27278"/>
    <cellStyle name="Normal 3 3 3 3 6 2 2 3" xfId="27279"/>
    <cellStyle name="Normal 3 3 3 3 6 2 3" xfId="27280"/>
    <cellStyle name="Normal 3 3 3 3 6 2 3 2" xfId="27281"/>
    <cellStyle name="Normal 3 3 3 3 6 2 3 3" xfId="27282"/>
    <cellStyle name="Normal 3 3 3 3 6 2 4" xfId="27283"/>
    <cellStyle name="Normal 3 3 3 3 6 2 5" xfId="27284"/>
    <cellStyle name="Normal 3 3 3 3 6 3" xfId="27285"/>
    <cellStyle name="Normal 3 3 3 3 6 3 2" xfId="27286"/>
    <cellStyle name="Normal 3 3 3 3 6 3 2 2" xfId="27287"/>
    <cellStyle name="Normal 3 3 3 3 6 3 2 3" xfId="27288"/>
    <cellStyle name="Normal 3 3 3 3 6 3 3" xfId="27289"/>
    <cellStyle name="Normal 3 3 3 3 6 3 3 2" xfId="27290"/>
    <cellStyle name="Normal 3 3 3 3 6 3 3 3" xfId="27291"/>
    <cellStyle name="Normal 3 3 3 3 6 3 4" xfId="27292"/>
    <cellStyle name="Normal 3 3 3 3 6 3 5" xfId="27293"/>
    <cellStyle name="Normal 3 3 3 3 6 4" xfId="27294"/>
    <cellStyle name="Normal 3 3 3 3 6 4 2" xfId="27295"/>
    <cellStyle name="Normal 3 3 3 3 6 4 2 2" xfId="27296"/>
    <cellStyle name="Normal 3 3 3 3 6 4 2 3" xfId="27297"/>
    <cellStyle name="Normal 3 3 3 3 6 4 3" xfId="27298"/>
    <cellStyle name="Normal 3 3 3 3 6 4 3 2" xfId="27299"/>
    <cellStyle name="Normal 3 3 3 3 6 4 3 3" xfId="27300"/>
    <cellStyle name="Normal 3 3 3 3 6 4 4" xfId="27301"/>
    <cellStyle name="Normal 3 3 3 3 6 4 5" xfId="27302"/>
    <cellStyle name="Normal 3 3 3 3 6 5" xfId="27303"/>
    <cellStyle name="Normal 3 3 3 3 6 5 2" xfId="27304"/>
    <cellStyle name="Normal 3 3 3 3 6 5 2 2" xfId="27305"/>
    <cellStyle name="Normal 3 3 3 3 6 5 2 3" xfId="27306"/>
    <cellStyle name="Normal 3 3 3 3 6 5 3" xfId="27307"/>
    <cellStyle name="Normal 3 3 3 3 6 5 3 2" xfId="27308"/>
    <cellStyle name="Normal 3 3 3 3 6 5 3 3" xfId="27309"/>
    <cellStyle name="Normal 3 3 3 3 6 5 4" xfId="27310"/>
    <cellStyle name="Normal 3 3 3 3 6 5 5" xfId="27311"/>
    <cellStyle name="Normal 3 3 3 3 6 6" xfId="27312"/>
    <cellStyle name="Normal 3 3 3 3 6 6 2" xfId="27313"/>
    <cellStyle name="Normal 3 3 3 3 6 6 3" xfId="27314"/>
    <cellStyle name="Normal 3 3 3 3 6 7" xfId="27315"/>
    <cellStyle name="Normal 3 3 3 3 6 7 2" xfId="27316"/>
    <cellStyle name="Normal 3 3 3 3 6 7 3" xfId="27317"/>
    <cellStyle name="Normal 3 3 3 3 6 8" xfId="27318"/>
    <cellStyle name="Normal 3 3 3 3 6 9" xfId="27319"/>
    <cellStyle name="Normal 3 3 3 3 7" xfId="27320"/>
    <cellStyle name="Normal 3 3 3 3 7 2" xfId="27321"/>
    <cellStyle name="Normal 3 3 3 3 7 2 2" xfId="27322"/>
    <cellStyle name="Normal 3 3 3 3 7 2 2 2" xfId="27323"/>
    <cellStyle name="Normal 3 3 3 3 7 2 2 3" xfId="27324"/>
    <cellStyle name="Normal 3 3 3 3 7 2 3" xfId="27325"/>
    <cellStyle name="Normal 3 3 3 3 7 2 3 2" xfId="27326"/>
    <cellStyle name="Normal 3 3 3 3 7 2 3 3" xfId="27327"/>
    <cellStyle name="Normal 3 3 3 3 7 2 4" xfId="27328"/>
    <cellStyle name="Normal 3 3 3 3 7 2 5" xfId="27329"/>
    <cellStyle name="Normal 3 3 3 3 7 3" xfId="27330"/>
    <cellStyle name="Normal 3 3 3 3 7 3 2" xfId="27331"/>
    <cellStyle name="Normal 3 3 3 3 7 3 2 2" xfId="27332"/>
    <cellStyle name="Normal 3 3 3 3 7 3 2 3" xfId="27333"/>
    <cellStyle name="Normal 3 3 3 3 7 3 3" xfId="27334"/>
    <cellStyle name="Normal 3 3 3 3 7 3 3 2" xfId="27335"/>
    <cellStyle name="Normal 3 3 3 3 7 3 3 3" xfId="27336"/>
    <cellStyle name="Normal 3 3 3 3 7 3 4" xfId="27337"/>
    <cellStyle name="Normal 3 3 3 3 7 3 5" xfId="27338"/>
    <cellStyle name="Normal 3 3 3 3 7 4" xfId="27339"/>
    <cellStyle name="Normal 3 3 3 3 7 4 2" xfId="27340"/>
    <cellStyle name="Normal 3 3 3 3 7 4 2 2" xfId="27341"/>
    <cellStyle name="Normal 3 3 3 3 7 4 2 3" xfId="27342"/>
    <cellStyle name="Normal 3 3 3 3 7 4 3" xfId="27343"/>
    <cellStyle name="Normal 3 3 3 3 7 4 3 2" xfId="27344"/>
    <cellStyle name="Normal 3 3 3 3 7 4 3 3" xfId="27345"/>
    <cellStyle name="Normal 3 3 3 3 7 4 4" xfId="27346"/>
    <cellStyle name="Normal 3 3 3 3 7 4 5" xfId="27347"/>
    <cellStyle name="Normal 3 3 3 3 7 5" xfId="27348"/>
    <cellStyle name="Normal 3 3 3 3 7 5 2" xfId="27349"/>
    <cellStyle name="Normal 3 3 3 3 7 5 2 2" xfId="27350"/>
    <cellStyle name="Normal 3 3 3 3 7 5 2 3" xfId="27351"/>
    <cellStyle name="Normal 3 3 3 3 7 5 3" xfId="27352"/>
    <cellStyle name="Normal 3 3 3 3 7 5 3 2" xfId="27353"/>
    <cellStyle name="Normal 3 3 3 3 7 5 3 3" xfId="27354"/>
    <cellStyle name="Normal 3 3 3 3 7 5 4" xfId="27355"/>
    <cellStyle name="Normal 3 3 3 3 7 5 5" xfId="27356"/>
    <cellStyle name="Normal 3 3 3 3 7 6" xfId="27357"/>
    <cellStyle name="Normal 3 3 3 3 7 6 2" xfId="27358"/>
    <cellStyle name="Normal 3 3 3 3 7 6 3" xfId="27359"/>
    <cellStyle name="Normal 3 3 3 3 7 7" xfId="27360"/>
    <cellStyle name="Normal 3 3 3 3 7 7 2" xfId="27361"/>
    <cellStyle name="Normal 3 3 3 3 7 7 3" xfId="27362"/>
    <cellStyle name="Normal 3 3 3 3 7 8" xfId="27363"/>
    <cellStyle name="Normal 3 3 3 3 7 9" xfId="27364"/>
    <cellStyle name="Normal 3 3 3 3 8" xfId="27365"/>
    <cellStyle name="Normal 3 3 3 3 8 2" xfId="27366"/>
    <cellStyle name="Normal 3 3 3 3 8 2 2" xfId="27367"/>
    <cellStyle name="Normal 3 3 3 3 8 2 3" xfId="27368"/>
    <cellStyle name="Normal 3 3 3 3 8 3" xfId="27369"/>
    <cellStyle name="Normal 3 3 3 3 8 3 2" xfId="27370"/>
    <cellStyle name="Normal 3 3 3 3 8 3 3" xfId="27371"/>
    <cellStyle name="Normal 3 3 3 3 8 4" xfId="27372"/>
    <cellStyle name="Normal 3 3 3 3 8 5" xfId="27373"/>
    <cellStyle name="Normal 3 3 3 3 9" xfId="27374"/>
    <cellStyle name="Normal 3 3 3 3 9 2" xfId="27375"/>
    <cellStyle name="Normal 3 3 3 3 9 2 2" xfId="27376"/>
    <cellStyle name="Normal 3 3 3 3 9 2 3" xfId="27377"/>
    <cellStyle name="Normal 3 3 3 3 9 3" xfId="27378"/>
    <cellStyle name="Normal 3 3 3 3 9 3 2" xfId="27379"/>
    <cellStyle name="Normal 3 3 3 3 9 3 3" xfId="27380"/>
    <cellStyle name="Normal 3 3 3 3 9 4" xfId="27381"/>
    <cellStyle name="Normal 3 3 3 3 9 5" xfId="27382"/>
    <cellStyle name="Normal 3 3 3 4" xfId="27383"/>
    <cellStyle name="Normal 3 3 3 4 10" xfId="27384"/>
    <cellStyle name="Normal 3 3 3 4 10 2" xfId="27385"/>
    <cellStyle name="Normal 3 3 3 4 10 2 2" xfId="27386"/>
    <cellStyle name="Normal 3 3 3 4 10 2 3" xfId="27387"/>
    <cellStyle name="Normal 3 3 3 4 10 3" xfId="27388"/>
    <cellStyle name="Normal 3 3 3 4 10 3 2" xfId="27389"/>
    <cellStyle name="Normal 3 3 3 4 10 3 3" xfId="27390"/>
    <cellStyle name="Normal 3 3 3 4 10 4" xfId="27391"/>
    <cellStyle name="Normal 3 3 3 4 10 5" xfId="27392"/>
    <cellStyle name="Normal 3 3 3 4 11" xfId="27393"/>
    <cellStyle name="Normal 3 3 3 4 11 2" xfId="27394"/>
    <cellStyle name="Normal 3 3 3 4 11 2 2" xfId="27395"/>
    <cellStyle name="Normal 3 3 3 4 11 2 3" xfId="27396"/>
    <cellStyle name="Normal 3 3 3 4 11 3" xfId="27397"/>
    <cellStyle name="Normal 3 3 3 4 11 3 2" xfId="27398"/>
    <cellStyle name="Normal 3 3 3 4 11 3 3" xfId="27399"/>
    <cellStyle name="Normal 3 3 3 4 11 4" xfId="27400"/>
    <cellStyle name="Normal 3 3 3 4 11 5" xfId="27401"/>
    <cellStyle name="Normal 3 3 3 4 12" xfId="27402"/>
    <cellStyle name="Normal 3 3 3 4 12 2" xfId="27403"/>
    <cellStyle name="Normal 3 3 3 4 12 3" xfId="27404"/>
    <cellStyle name="Normal 3 3 3 4 13" xfId="27405"/>
    <cellStyle name="Normal 3 3 3 4 13 2" xfId="27406"/>
    <cellStyle name="Normal 3 3 3 4 13 3" xfId="27407"/>
    <cellStyle name="Normal 3 3 3 4 14" xfId="27408"/>
    <cellStyle name="Normal 3 3 3 4 14 2" xfId="27409"/>
    <cellStyle name="Normal 3 3 3 4 14 3" xfId="27410"/>
    <cellStyle name="Normal 3 3 3 4 15" xfId="27411"/>
    <cellStyle name="Normal 3 3 3 4 16" xfId="27412"/>
    <cellStyle name="Normal 3 3 3 4 2" xfId="27413"/>
    <cellStyle name="Normal 3 3 3 4 2 2" xfId="27414"/>
    <cellStyle name="Normal 3 3 3 4 2 2 2" xfId="27415"/>
    <cellStyle name="Normal 3 3 3 4 2 2 2 2" xfId="27416"/>
    <cellStyle name="Normal 3 3 3 4 2 2 2 3" xfId="27417"/>
    <cellStyle name="Normal 3 3 3 4 2 2 3" xfId="27418"/>
    <cellStyle name="Normal 3 3 3 4 2 2 3 2" xfId="27419"/>
    <cellStyle name="Normal 3 3 3 4 2 2 3 3" xfId="27420"/>
    <cellStyle name="Normal 3 3 3 4 2 2 4" xfId="27421"/>
    <cellStyle name="Normal 3 3 3 4 2 2 5" xfId="27422"/>
    <cellStyle name="Normal 3 3 3 4 2 3" xfId="27423"/>
    <cellStyle name="Normal 3 3 3 4 2 3 2" xfId="27424"/>
    <cellStyle name="Normal 3 3 3 4 2 3 2 2" xfId="27425"/>
    <cellStyle name="Normal 3 3 3 4 2 3 2 3" xfId="27426"/>
    <cellStyle name="Normal 3 3 3 4 2 3 3" xfId="27427"/>
    <cellStyle name="Normal 3 3 3 4 2 3 3 2" xfId="27428"/>
    <cellStyle name="Normal 3 3 3 4 2 3 3 3" xfId="27429"/>
    <cellStyle name="Normal 3 3 3 4 2 3 4" xfId="27430"/>
    <cellStyle name="Normal 3 3 3 4 2 3 5" xfId="27431"/>
    <cellStyle name="Normal 3 3 3 4 2 4" xfId="27432"/>
    <cellStyle name="Normal 3 3 3 4 2 4 2" xfId="27433"/>
    <cellStyle name="Normal 3 3 3 4 2 4 2 2" xfId="27434"/>
    <cellStyle name="Normal 3 3 3 4 2 4 2 3" xfId="27435"/>
    <cellStyle name="Normal 3 3 3 4 2 4 3" xfId="27436"/>
    <cellStyle name="Normal 3 3 3 4 2 4 3 2" xfId="27437"/>
    <cellStyle name="Normal 3 3 3 4 2 4 3 3" xfId="27438"/>
    <cellStyle name="Normal 3 3 3 4 2 4 4" xfId="27439"/>
    <cellStyle name="Normal 3 3 3 4 2 4 5" xfId="27440"/>
    <cellStyle name="Normal 3 3 3 4 2 5" xfId="27441"/>
    <cellStyle name="Normal 3 3 3 4 2 5 2" xfId="27442"/>
    <cellStyle name="Normal 3 3 3 4 2 5 2 2" xfId="27443"/>
    <cellStyle name="Normal 3 3 3 4 2 5 2 3" xfId="27444"/>
    <cellStyle name="Normal 3 3 3 4 2 5 3" xfId="27445"/>
    <cellStyle name="Normal 3 3 3 4 2 5 3 2" xfId="27446"/>
    <cellStyle name="Normal 3 3 3 4 2 5 3 3" xfId="27447"/>
    <cellStyle name="Normal 3 3 3 4 2 5 4" xfId="27448"/>
    <cellStyle name="Normal 3 3 3 4 2 5 5" xfId="27449"/>
    <cellStyle name="Normal 3 3 3 4 2 6" xfId="27450"/>
    <cellStyle name="Normal 3 3 3 4 2 6 2" xfId="27451"/>
    <cellStyle name="Normal 3 3 3 4 2 6 3" xfId="27452"/>
    <cellStyle name="Normal 3 3 3 4 2 7" xfId="27453"/>
    <cellStyle name="Normal 3 3 3 4 2 7 2" xfId="27454"/>
    <cellStyle name="Normal 3 3 3 4 2 7 3" xfId="27455"/>
    <cellStyle name="Normal 3 3 3 4 2 8" xfId="27456"/>
    <cellStyle name="Normal 3 3 3 4 2 9" xfId="27457"/>
    <cellStyle name="Normal 3 3 3 4 3" xfId="27458"/>
    <cellStyle name="Normal 3 3 3 4 3 2" xfId="27459"/>
    <cellStyle name="Normal 3 3 3 4 3 2 2" xfId="27460"/>
    <cellStyle name="Normal 3 3 3 4 3 2 2 2" xfId="27461"/>
    <cellStyle name="Normal 3 3 3 4 3 2 2 3" xfId="27462"/>
    <cellStyle name="Normal 3 3 3 4 3 2 3" xfId="27463"/>
    <cellStyle name="Normal 3 3 3 4 3 2 3 2" xfId="27464"/>
    <cellStyle name="Normal 3 3 3 4 3 2 3 3" xfId="27465"/>
    <cellStyle name="Normal 3 3 3 4 3 2 4" xfId="27466"/>
    <cellStyle name="Normal 3 3 3 4 3 2 5" xfId="27467"/>
    <cellStyle name="Normal 3 3 3 4 3 3" xfId="27468"/>
    <cellStyle name="Normal 3 3 3 4 3 3 2" xfId="27469"/>
    <cellStyle name="Normal 3 3 3 4 3 3 2 2" xfId="27470"/>
    <cellStyle name="Normal 3 3 3 4 3 3 2 3" xfId="27471"/>
    <cellStyle name="Normal 3 3 3 4 3 3 3" xfId="27472"/>
    <cellStyle name="Normal 3 3 3 4 3 3 3 2" xfId="27473"/>
    <cellStyle name="Normal 3 3 3 4 3 3 3 3" xfId="27474"/>
    <cellStyle name="Normal 3 3 3 4 3 3 4" xfId="27475"/>
    <cellStyle name="Normal 3 3 3 4 3 3 5" xfId="27476"/>
    <cellStyle name="Normal 3 3 3 4 3 4" xfId="27477"/>
    <cellStyle name="Normal 3 3 3 4 3 4 2" xfId="27478"/>
    <cellStyle name="Normal 3 3 3 4 3 4 2 2" xfId="27479"/>
    <cellStyle name="Normal 3 3 3 4 3 4 2 3" xfId="27480"/>
    <cellStyle name="Normal 3 3 3 4 3 4 3" xfId="27481"/>
    <cellStyle name="Normal 3 3 3 4 3 4 3 2" xfId="27482"/>
    <cellStyle name="Normal 3 3 3 4 3 4 3 3" xfId="27483"/>
    <cellStyle name="Normal 3 3 3 4 3 4 4" xfId="27484"/>
    <cellStyle name="Normal 3 3 3 4 3 4 5" xfId="27485"/>
    <cellStyle name="Normal 3 3 3 4 3 5" xfId="27486"/>
    <cellStyle name="Normal 3 3 3 4 3 5 2" xfId="27487"/>
    <cellStyle name="Normal 3 3 3 4 3 5 2 2" xfId="27488"/>
    <cellStyle name="Normal 3 3 3 4 3 5 2 3" xfId="27489"/>
    <cellStyle name="Normal 3 3 3 4 3 5 3" xfId="27490"/>
    <cellStyle name="Normal 3 3 3 4 3 5 3 2" xfId="27491"/>
    <cellStyle name="Normal 3 3 3 4 3 5 3 3" xfId="27492"/>
    <cellStyle name="Normal 3 3 3 4 3 5 4" xfId="27493"/>
    <cellStyle name="Normal 3 3 3 4 3 5 5" xfId="27494"/>
    <cellStyle name="Normal 3 3 3 4 3 6" xfId="27495"/>
    <cellStyle name="Normal 3 3 3 4 3 6 2" xfId="27496"/>
    <cellStyle name="Normal 3 3 3 4 3 6 3" xfId="27497"/>
    <cellStyle name="Normal 3 3 3 4 3 7" xfId="27498"/>
    <cellStyle name="Normal 3 3 3 4 3 7 2" xfId="27499"/>
    <cellStyle name="Normal 3 3 3 4 3 7 3" xfId="27500"/>
    <cellStyle name="Normal 3 3 3 4 3 8" xfId="27501"/>
    <cellStyle name="Normal 3 3 3 4 3 9" xfId="27502"/>
    <cellStyle name="Normal 3 3 3 4 4" xfId="27503"/>
    <cellStyle name="Normal 3 3 3 4 4 2" xfId="27504"/>
    <cellStyle name="Normal 3 3 3 4 4 2 2" xfId="27505"/>
    <cellStyle name="Normal 3 3 3 4 4 2 2 2" xfId="27506"/>
    <cellStyle name="Normal 3 3 3 4 4 2 2 3" xfId="27507"/>
    <cellStyle name="Normal 3 3 3 4 4 2 3" xfId="27508"/>
    <cellStyle name="Normal 3 3 3 4 4 2 3 2" xfId="27509"/>
    <cellStyle name="Normal 3 3 3 4 4 2 3 3" xfId="27510"/>
    <cellStyle name="Normal 3 3 3 4 4 2 4" xfId="27511"/>
    <cellStyle name="Normal 3 3 3 4 4 2 5" xfId="27512"/>
    <cellStyle name="Normal 3 3 3 4 4 3" xfId="27513"/>
    <cellStyle name="Normal 3 3 3 4 4 3 2" xfId="27514"/>
    <cellStyle name="Normal 3 3 3 4 4 3 2 2" xfId="27515"/>
    <cellStyle name="Normal 3 3 3 4 4 3 2 3" xfId="27516"/>
    <cellStyle name="Normal 3 3 3 4 4 3 3" xfId="27517"/>
    <cellStyle name="Normal 3 3 3 4 4 3 3 2" xfId="27518"/>
    <cellStyle name="Normal 3 3 3 4 4 3 3 3" xfId="27519"/>
    <cellStyle name="Normal 3 3 3 4 4 3 4" xfId="27520"/>
    <cellStyle name="Normal 3 3 3 4 4 3 5" xfId="27521"/>
    <cellStyle name="Normal 3 3 3 4 4 4" xfId="27522"/>
    <cellStyle name="Normal 3 3 3 4 4 4 2" xfId="27523"/>
    <cellStyle name="Normal 3 3 3 4 4 4 2 2" xfId="27524"/>
    <cellStyle name="Normal 3 3 3 4 4 4 2 3" xfId="27525"/>
    <cellStyle name="Normal 3 3 3 4 4 4 3" xfId="27526"/>
    <cellStyle name="Normal 3 3 3 4 4 4 3 2" xfId="27527"/>
    <cellStyle name="Normal 3 3 3 4 4 4 3 3" xfId="27528"/>
    <cellStyle name="Normal 3 3 3 4 4 4 4" xfId="27529"/>
    <cellStyle name="Normal 3 3 3 4 4 4 5" xfId="27530"/>
    <cellStyle name="Normal 3 3 3 4 4 5" xfId="27531"/>
    <cellStyle name="Normal 3 3 3 4 4 5 2" xfId="27532"/>
    <cellStyle name="Normal 3 3 3 4 4 5 2 2" xfId="27533"/>
    <cellStyle name="Normal 3 3 3 4 4 5 2 3" xfId="27534"/>
    <cellStyle name="Normal 3 3 3 4 4 5 3" xfId="27535"/>
    <cellStyle name="Normal 3 3 3 4 4 5 3 2" xfId="27536"/>
    <cellStyle name="Normal 3 3 3 4 4 5 3 3" xfId="27537"/>
    <cellStyle name="Normal 3 3 3 4 4 5 4" xfId="27538"/>
    <cellStyle name="Normal 3 3 3 4 4 5 5" xfId="27539"/>
    <cellStyle name="Normal 3 3 3 4 4 6" xfId="27540"/>
    <cellStyle name="Normal 3 3 3 4 4 6 2" xfId="27541"/>
    <cellStyle name="Normal 3 3 3 4 4 6 3" xfId="27542"/>
    <cellStyle name="Normal 3 3 3 4 4 7" xfId="27543"/>
    <cellStyle name="Normal 3 3 3 4 4 7 2" xfId="27544"/>
    <cellStyle name="Normal 3 3 3 4 4 7 3" xfId="27545"/>
    <cellStyle name="Normal 3 3 3 4 4 8" xfId="27546"/>
    <cellStyle name="Normal 3 3 3 4 4 9" xfId="27547"/>
    <cellStyle name="Normal 3 3 3 4 5" xfId="27548"/>
    <cellStyle name="Normal 3 3 3 4 5 2" xfId="27549"/>
    <cellStyle name="Normal 3 3 3 4 5 2 2" xfId="27550"/>
    <cellStyle name="Normal 3 3 3 4 5 2 2 2" xfId="27551"/>
    <cellStyle name="Normal 3 3 3 4 5 2 2 3" xfId="27552"/>
    <cellStyle name="Normal 3 3 3 4 5 2 3" xfId="27553"/>
    <cellStyle name="Normal 3 3 3 4 5 2 3 2" xfId="27554"/>
    <cellStyle name="Normal 3 3 3 4 5 2 3 3" xfId="27555"/>
    <cellStyle name="Normal 3 3 3 4 5 2 4" xfId="27556"/>
    <cellStyle name="Normal 3 3 3 4 5 2 5" xfId="27557"/>
    <cellStyle name="Normal 3 3 3 4 5 3" xfId="27558"/>
    <cellStyle name="Normal 3 3 3 4 5 3 2" xfId="27559"/>
    <cellStyle name="Normal 3 3 3 4 5 3 2 2" xfId="27560"/>
    <cellStyle name="Normal 3 3 3 4 5 3 2 3" xfId="27561"/>
    <cellStyle name="Normal 3 3 3 4 5 3 3" xfId="27562"/>
    <cellStyle name="Normal 3 3 3 4 5 3 3 2" xfId="27563"/>
    <cellStyle name="Normal 3 3 3 4 5 3 3 3" xfId="27564"/>
    <cellStyle name="Normal 3 3 3 4 5 3 4" xfId="27565"/>
    <cellStyle name="Normal 3 3 3 4 5 3 5" xfId="27566"/>
    <cellStyle name="Normal 3 3 3 4 5 4" xfId="27567"/>
    <cellStyle name="Normal 3 3 3 4 5 4 2" xfId="27568"/>
    <cellStyle name="Normal 3 3 3 4 5 4 2 2" xfId="27569"/>
    <cellStyle name="Normal 3 3 3 4 5 4 2 3" xfId="27570"/>
    <cellStyle name="Normal 3 3 3 4 5 4 3" xfId="27571"/>
    <cellStyle name="Normal 3 3 3 4 5 4 3 2" xfId="27572"/>
    <cellStyle name="Normal 3 3 3 4 5 4 3 3" xfId="27573"/>
    <cellStyle name="Normal 3 3 3 4 5 4 4" xfId="27574"/>
    <cellStyle name="Normal 3 3 3 4 5 4 5" xfId="27575"/>
    <cellStyle name="Normal 3 3 3 4 5 5" xfId="27576"/>
    <cellStyle name="Normal 3 3 3 4 5 5 2" xfId="27577"/>
    <cellStyle name="Normal 3 3 3 4 5 5 2 2" xfId="27578"/>
    <cellStyle name="Normal 3 3 3 4 5 5 2 3" xfId="27579"/>
    <cellStyle name="Normal 3 3 3 4 5 5 3" xfId="27580"/>
    <cellStyle name="Normal 3 3 3 4 5 5 3 2" xfId="27581"/>
    <cellStyle name="Normal 3 3 3 4 5 5 3 3" xfId="27582"/>
    <cellStyle name="Normal 3 3 3 4 5 5 4" xfId="27583"/>
    <cellStyle name="Normal 3 3 3 4 5 5 5" xfId="27584"/>
    <cellStyle name="Normal 3 3 3 4 5 6" xfId="27585"/>
    <cellStyle name="Normal 3 3 3 4 5 6 2" xfId="27586"/>
    <cellStyle name="Normal 3 3 3 4 5 6 3" xfId="27587"/>
    <cellStyle name="Normal 3 3 3 4 5 7" xfId="27588"/>
    <cellStyle name="Normal 3 3 3 4 5 7 2" xfId="27589"/>
    <cellStyle name="Normal 3 3 3 4 5 7 3" xfId="27590"/>
    <cellStyle name="Normal 3 3 3 4 5 8" xfId="27591"/>
    <cellStyle name="Normal 3 3 3 4 5 9" xfId="27592"/>
    <cellStyle name="Normal 3 3 3 4 6" xfId="27593"/>
    <cellStyle name="Normal 3 3 3 4 6 2" xfId="27594"/>
    <cellStyle name="Normal 3 3 3 4 6 2 2" xfId="27595"/>
    <cellStyle name="Normal 3 3 3 4 6 2 2 2" xfId="27596"/>
    <cellStyle name="Normal 3 3 3 4 6 2 2 3" xfId="27597"/>
    <cellStyle name="Normal 3 3 3 4 6 2 3" xfId="27598"/>
    <cellStyle name="Normal 3 3 3 4 6 2 3 2" xfId="27599"/>
    <cellStyle name="Normal 3 3 3 4 6 2 3 3" xfId="27600"/>
    <cellStyle name="Normal 3 3 3 4 6 2 4" xfId="27601"/>
    <cellStyle name="Normal 3 3 3 4 6 2 5" xfId="27602"/>
    <cellStyle name="Normal 3 3 3 4 6 3" xfId="27603"/>
    <cellStyle name="Normal 3 3 3 4 6 3 2" xfId="27604"/>
    <cellStyle name="Normal 3 3 3 4 6 3 2 2" xfId="27605"/>
    <cellStyle name="Normal 3 3 3 4 6 3 2 3" xfId="27606"/>
    <cellStyle name="Normal 3 3 3 4 6 3 3" xfId="27607"/>
    <cellStyle name="Normal 3 3 3 4 6 3 3 2" xfId="27608"/>
    <cellStyle name="Normal 3 3 3 4 6 3 3 3" xfId="27609"/>
    <cellStyle name="Normal 3 3 3 4 6 3 4" xfId="27610"/>
    <cellStyle name="Normal 3 3 3 4 6 3 5" xfId="27611"/>
    <cellStyle name="Normal 3 3 3 4 6 4" xfId="27612"/>
    <cellStyle name="Normal 3 3 3 4 6 4 2" xfId="27613"/>
    <cellStyle name="Normal 3 3 3 4 6 4 2 2" xfId="27614"/>
    <cellStyle name="Normal 3 3 3 4 6 4 2 3" xfId="27615"/>
    <cellStyle name="Normal 3 3 3 4 6 4 3" xfId="27616"/>
    <cellStyle name="Normal 3 3 3 4 6 4 3 2" xfId="27617"/>
    <cellStyle name="Normal 3 3 3 4 6 4 3 3" xfId="27618"/>
    <cellStyle name="Normal 3 3 3 4 6 4 4" xfId="27619"/>
    <cellStyle name="Normal 3 3 3 4 6 4 5" xfId="27620"/>
    <cellStyle name="Normal 3 3 3 4 6 5" xfId="27621"/>
    <cellStyle name="Normal 3 3 3 4 6 5 2" xfId="27622"/>
    <cellStyle name="Normal 3 3 3 4 6 5 2 2" xfId="27623"/>
    <cellStyle name="Normal 3 3 3 4 6 5 2 3" xfId="27624"/>
    <cellStyle name="Normal 3 3 3 4 6 5 3" xfId="27625"/>
    <cellStyle name="Normal 3 3 3 4 6 5 3 2" xfId="27626"/>
    <cellStyle name="Normal 3 3 3 4 6 5 3 3" xfId="27627"/>
    <cellStyle name="Normal 3 3 3 4 6 5 4" xfId="27628"/>
    <cellStyle name="Normal 3 3 3 4 6 5 5" xfId="27629"/>
    <cellStyle name="Normal 3 3 3 4 6 6" xfId="27630"/>
    <cellStyle name="Normal 3 3 3 4 6 6 2" xfId="27631"/>
    <cellStyle name="Normal 3 3 3 4 6 6 3" xfId="27632"/>
    <cellStyle name="Normal 3 3 3 4 6 7" xfId="27633"/>
    <cellStyle name="Normal 3 3 3 4 6 7 2" xfId="27634"/>
    <cellStyle name="Normal 3 3 3 4 6 7 3" xfId="27635"/>
    <cellStyle name="Normal 3 3 3 4 6 8" xfId="27636"/>
    <cellStyle name="Normal 3 3 3 4 6 9" xfId="27637"/>
    <cellStyle name="Normal 3 3 3 4 7" xfId="27638"/>
    <cellStyle name="Normal 3 3 3 4 7 2" xfId="27639"/>
    <cellStyle name="Normal 3 3 3 4 7 2 2" xfId="27640"/>
    <cellStyle name="Normal 3 3 3 4 7 2 2 2" xfId="27641"/>
    <cellStyle name="Normal 3 3 3 4 7 2 2 3" xfId="27642"/>
    <cellStyle name="Normal 3 3 3 4 7 2 3" xfId="27643"/>
    <cellStyle name="Normal 3 3 3 4 7 2 3 2" xfId="27644"/>
    <cellStyle name="Normal 3 3 3 4 7 2 3 3" xfId="27645"/>
    <cellStyle name="Normal 3 3 3 4 7 2 4" xfId="27646"/>
    <cellStyle name="Normal 3 3 3 4 7 2 5" xfId="27647"/>
    <cellStyle name="Normal 3 3 3 4 7 3" xfId="27648"/>
    <cellStyle name="Normal 3 3 3 4 7 3 2" xfId="27649"/>
    <cellStyle name="Normal 3 3 3 4 7 3 2 2" xfId="27650"/>
    <cellStyle name="Normal 3 3 3 4 7 3 2 3" xfId="27651"/>
    <cellStyle name="Normal 3 3 3 4 7 3 3" xfId="27652"/>
    <cellStyle name="Normal 3 3 3 4 7 3 3 2" xfId="27653"/>
    <cellStyle name="Normal 3 3 3 4 7 3 3 3" xfId="27654"/>
    <cellStyle name="Normal 3 3 3 4 7 3 4" xfId="27655"/>
    <cellStyle name="Normal 3 3 3 4 7 3 5" xfId="27656"/>
    <cellStyle name="Normal 3 3 3 4 7 4" xfId="27657"/>
    <cellStyle name="Normal 3 3 3 4 7 4 2" xfId="27658"/>
    <cellStyle name="Normal 3 3 3 4 7 4 2 2" xfId="27659"/>
    <cellStyle name="Normal 3 3 3 4 7 4 2 3" xfId="27660"/>
    <cellStyle name="Normal 3 3 3 4 7 4 3" xfId="27661"/>
    <cellStyle name="Normal 3 3 3 4 7 4 3 2" xfId="27662"/>
    <cellStyle name="Normal 3 3 3 4 7 4 3 3" xfId="27663"/>
    <cellStyle name="Normal 3 3 3 4 7 4 4" xfId="27664"/>
    <cellStyle name="Normal 3 3 3 4 7 4 5" xfId="27665"/>
    <cellStyle name="Normal 3 3 3 4 7 5" xfId="27666"/>
    <cellStyle name="Normal 3 3 3 4 7 5 2" xfId="27667"/>
    <cellStyle name="Normal 3 3 3 4 7 5 2 2" xfId="27668"/>
    <cellStyle name="Normal 3 3 3 4 7 5 2 3" xfId="27669"/>
    <cellStyle name="Normal 3 3 3 4 7 5 3" xfId="27670"/>
    <cellStyle name="Normal 3 3 3 4 7 5 3 2" xfId="27671"/>
    <cellStyle name="Normal 3 3 3 4 7 5 3 3" xfId="27672"/>
    <cellStyle name="Normal 3 3 3 4 7 5 4" xfId="27673"/>
    <cellStyle name="Normal 3 3 3 4 7 5 5" xfId="27674"/>
    <cellStyle name="Normal 3 3 3 4 7 6" xfId="27675"/>
    <cellStyle name="Normal 3 3 3 4 7 6 2" xfId="27676"/>
    <cellStyle name="Normal 3 3 3 4 7 6 3" xfId="27677"/>
    <cellStyle name="Normal 3 3 3 4 7 7" xfId="27678"/>
    <cellStyle name="Normal 3 3 3 4 7 7 2" xfId="27679"/>
    <cellStyle name="Normal 3 3 3 4 7 7 3" xfId="27680"/>
    <cellStyle name="Normal 3 3 3 4 7 8" xfId="27681"/>
    <cellStyle name="Normal 3 3 3 4 7 9" xfId="27682"/>
    <cellStyle name="Normal 3 3 3 4 8" xfId="27683"/>
    <cellStyle name="Normal 3 3 3 4 8 2" xfId="27684"/>
    <cellStyle name="Normal 3 3 3 4 8 2 2" xfId="27685"/>
    <cellStyle name="Normal 3 3 3 4 8 2 3" xfId="27686"/>
    <cellStyle name="Normal 3 3 3 4 8 3" xfId="27687"/>
    <cellStyle name="Normal 3 3 3 4 8 3 2" xfId="27688"/>
    <cellStyle name="Normal 3 3 3 4 8 3 3" xfId="27689"/>
    <cellStyle name="Normal 3 3 3 4 8 4" xfId="27690"/>
    <cellStyle name="Normal 3 3 3 4 8 5" xfId="27691"/>
    <cellStyle name="Normal 3 3 3 4 9" xfId="27692"/>
    <cellStyle name="Normal 3 3 3 4 9 2" xfId="27693"/>
    <cellStyle name="Normal 3 3 3 4 9 2 2" xfId="27694"/>
    <cellStyle name="Normal 3 3 3 4 9 2 3" xfId="27695"/>
    <cellStyle name="Normal 3 3 3 4 9 3" xfId="27696"/>
    <cellStyle name="Normal 3 3 3 4 9 3 2" xfId="27697"/>
    <cellStyle name="Normal 3 3 3 4 9 3 3" xfId="27698"/>
    <cellStyle name="Normal 3 3 3 4 9 4" xfId="27699"/>
    <cellStyle name="Normal 3 3 3 4 9 5" xfId="27700"/>
    <cellStyle name="Normal 3 3 3 5" xfId="27701"/>
    <cellStyle name="Normal 3 3 3 5 2" xfId="27702"/>
    <cellStyle name="Normal 3 3 3 5 2 2" xfId="27703"/>
    <cellStyle name="Normal 3 3 3 5 2 2 2" xfId="27704"/>
    <cellStyle name="Normal 3 3 3 5 2 2 3" xfId="27705"/>
    <cellStyle name="Normal 3 3 3 5 2 3" xfId="27706"/>
    <cellStyle name="Normal 3 3 3 5 2 3 2" xfId="27707"/>
    <cellStyle name="Normal 3 3 3 5 2 3 3" xfId="27708"/>
    <cellStyle name="Normal 3 3 3 5 2 4" xfId="27709"/>
    <cellStyle name="Normal 3 3 3 5 2 5" xfId="27710"/>
    <cellStyle name="Normal 3 3 3 5 3" xfId="27711"/>
    <cellStyle name="Normal 3 3 3 5 3 2" xfId="27712"/>
    <cellStyle name="Normal 3 3 3 5 3 2 2" xfId="27713"/>
    <cellStyle name="Normal 3 3 3 5 3 2 3" xfId="27714"/>
    <cellStyle name="Normal 3 3 3 5 3 3" xfId="27715"/>
    <cellStyle name="Normal 3 3 3 5 3 3 2" xfId="27716"/>
    <cellStyle name="Normal 3 3 3 5 3 3 3" xfId="27717"/>
    <cellStyle name="Normal 3 3 3 5 3 4" xfId="27718"/>
    <cellStyle name="Normal 3 3 3 5 3 5" xfId="27719"/>
    <cellStyle name="Normal 3 3 3 5 4" xfId="27720"/>
    <cellStyle name="Normal 3 3 3 5 4 2" xfId="27721"/>
    <cellStyle name="Normal 3 3 3 5 4 2 2" xfId="27722"/>
    <cellStyle name="Normal 3 3 3 5 4 2 3" xfId="27723"/>
    <cellStyle name="Normal 3 3 3 5 4 3" xfId="27724"/>
    <cellStyle name="Normal 3 3 3 5 4 3 2" xfId="27725"/>
    <cellStyle name="Normal 3 3 3 5 4 3 3" xfId="27726"/>
    <cellStyle name="Normal 3 3 3 5 4 4" xfId="27727"/>
    <cellStyle name="Normal 3 3 3 5 4 5" xfId="27728"/>
    <cellStyle name="Normal 3 3 3 5 5" xfId="27729"/>
    <cellStyle name="Normal 3 3 3 5 5 2" xfId="27730"/>
    <cellStyle name="Normal 3 3 3 5 5 2 2" xfId="27731"/>
    <cellStyle name="Normal 3 3 3 5 5 2 3" xfId="27732"/>
    <cellStyle name="Normal 3 3 3 5 5 3" xfId="27733"/>
    <cellStyle name="Normal 3 3 3 5 5 3 2" xfId="27734"/>
    <cellStyle name="Normal 3 3 3 5 5 3 3" xfId="27735"/>
    <cellStyle name="Normal 3 3 3 5 5 4" xfId="27736"/>
    <cellStyle name="Normal 3 3 3 5 5 5" xfId="27737"/>
    <cellStyle name="Normal 3 3 3 5 6" xfId="27738"/>
    <cellStyle name="Normal 3 3 3 5 6 2" xfId="27739"/>
    <cellStyle name="Normal 3 3 3 5 6 3" xfId="27740"/>
    <cellStyle name="Normal 3 3 3 5 7" xfId="27741"/>
    <cellStyle name="Normal 3 3 3 5 7 2" xfId="27742"/>
    <cellStyle name="Normal 3 3 3 5 7 3" xfId="27743"/>
    <cellStyle name="Normal 3 3 3 5 8" xfId="27744"/>
    <cellStyle name="Normal 3 3 3 5 9" xfId="27745"/>
    <cellStyle name="Normal 3 3 3 6" xfId="27746"/>
    <cellStyle name="Normal 3 3 3 6 2" xfId="27747"/>
    <cellStyle name="Normal 3 3 3 6 2 2" xfId="27748"/>
    <cellStyle name="Normal 3 3 3 6 2 2 2" xfId="27749"/>
    <cellStyle name="Normal 3 3 3 6 2 2 3" xfId="27750"/>
    <cellStyle name="Normal 3 3 3 6 2 3" xfId="27751"/>
    <cellStyle name="Normal 3 3 3 6 2 3 2" xfId="27752"/>
    <cellStyle name="Normal 3 3 3 6 2 3 3" xfId="27753"/>
    <cellStyle name="Normal 3 3 3 6 2 4" xfId="27754"/>
    <cellStyle name="Normal 3 3 3 6 2 5" xfId="27755"/>
    <cellStyle name="Normal 3 3 3 6 3" xfId="27756"/>
    <cellStyle name="Normal 3 3 3 6 3 2" xfId="27757"/>
    <cellStyle name="Normal 3 3 3 6 3 2 2" xfId="27758"/>
    <cellStyle name="Normal 3 3 3 6 3 2 3" xfId="27759"/>
    <cellStyle name="Normal 3 3 3 6 3 3" xfId="27760"/>
    <cellStyle name="Normal 3 3 3 6 3 3 2" xfId="27761"/>
    <cellStyle name="Normal 3 3 3 6 3 3 3" xfId="27762"/>
    <cellStyle name="Normal 3 3 3 6 3 4" xfId="27763"/>
    <cellStyle name="Normal 3 3 3 6 3 5" xfId="27764"/>
    <cellStyle name="Normal 3 3 3 6 4" xfId="27765"/>
    <cellStyle name="Normal 3 3 3 6 4 2" xfId="27766"/>
    <cellStyle name="Normal 3 3 3 6 4 2 2" xfId="27767"/>
    <cellStyle name="Normal 3 3 3 6 4 2 3" xfId="27768"/>
    <cellStyle name="Normal 3 3 3 6 4 3" xfId="27769"/>
    <cellStyle name="Normal 3 3 3 6 4 3 2" xfId="27770"/>
    <cellStyle name="Normal 3 3 3 6 4 3 3" xfId="27771"/>
    <cellStyle name="Normal 3 3 3 6 4 4" xfId="27772"/>
    <cellStyle name="Normal 3 3 3 6 4 5" xfId="27773"/>
    <cellStyle name="Normal 3 3 3 6 5" xfId="27774"/>
    <cellStyle name="Normal 3 3 3 6 5 2" xfId="27775"/>
    <cellStyle name="Normal 3 3 3 6 5 2 2" xfId="27776"/>
    <cellStyle name="Normal 3 3 3 6 5 2 3" xfId="27777"/>
    <cellStyle name="Normal 3 3 3 6 5 3" xfId="27778"/>
    <cellStyle name="Normal 3 3 3 6 5 3 2" xfId="27779"/>
    <cellStyle name="Normal 3 3 3 6 5 3 3" xfId="27780"/>
    <cellStyle name="Normal 3 3 3 6 5 4" xfId="27781"/>
    <cellStyle name="Normal 3 3 3 6 5 5" xfId="27782"/>
    <cellStyle name="Normal 3 3 3 6 6" xfId="27783"/>
    <cellStyle name="Normal 3 3 3 6 6 2" xfId="27784"/>
    <cellStyle name="Normal 3 3 3 6 6 3" xfId="27785"/>
    <cellStyle name="Normal 3 3 3 6 7" xfId="27786"/>
    <cellStyle name="Normal 3 3 3 6 7 2" xfId="27787"/>
    <cellStyle name="Normal 3 3 3 6 7 3" xfId="27788"/>
    <cellStyle name="Normal 3 3 3 6 8" xfId="27789"/>
    <cellStyle name="Normal 3 3 3 6 9" xfId="27790"/>
    <cellStyle name="Normal 3 3 3 7" xfId="27791"/>
    <cellStyle name="Normal 3 3 3 7 2" xfId="27792"/>
    <cellStyle name="Normal 3 3 3 7 2 2" xfId="27793"/>
    <cellStyle name="Normal 3 3 3 7 2 2 2" xfId="27794"/>
    <cellStyle name="Normal 3 3 3 7 2 2 3" xfId="27795"/>
    <cellStyle name="Normal 3 3 3 7 2 3" xfId="27796"/>
    <cellStyle name="Normal 3 3 3 7 2 3 2" xfId="27797"/>
    <cellStyle name="Normal 3 3 3 7 2 3 3" xfId="27798"/>
    <cellStyle name="Normal 3 3 3 7 2 4" xfId="27799"/>
    <cellStyle name="Normal 3 3 3 7 2 5" xfId="27800"/>
    <cellStyle name="Normal 3 3 3 7 3" xfId="27801"/>
    <cellStyle name="Normal 3 3 3 7 3 2" xfId="27802"/>
    <cellStyle name="Normal 3 3 3 7 3 2 2" xfId="27803"/>
    <cellStyle name="Normal 3 3 3 7 3 2 3" xfId="27804"/>
    <cellStyle name="Normal 3 3 3 7 3 3" xfId="27805"/>
    <cellStyle name="Normal 3 3 3 7 3 3 2" xfId="27806"/>
    <cellStyle name="Normal 3 3 3 7 3 3 3" xfId="27807"/>
    <cellStyle name="Normal 3 3 3 7 3 4" xfId="27808"/>
    <cellStyle name="Normal 3 3 3 7 3 5" xfId="27809"/>
    <cellStyle name="Normal 3 3 3 7 4" xfId="27810"/>
    <cellStyle name="Normal 3 3 3 7 4 2" xfId="27811"/>
    <cellStyle name="Normal 3 3 3 7 4 2 2" xfId="27812"/>
    <cellStyle name="Normal 3 3 3 7 4 2 3" xfId="27813"/>
    <cellStyle name="Normal 3 3 3 7 4 3" xfId="27814"/>
    <cellStyle name="Normal 3 3 3 7 4 3 2" xfId="27815"/>
    <cellStyle name="Normal 3 3 3 7 4 3 3" xfId="27816"/>
    <cellStyle name="Normal 3 3 3 7 4 4" xfId="27817"/>
    <cellStyle name="Normal 3 3 3 7 4 5" xfId="27818"/>
    <cellStyle name="Normal 3 3 3 7 5" xfId="27819"/>
    <cellStyle name="Normal 3 3 3 7 5 2" xfId="27820"/>
    <cellStyle name="Normal 3 3 3 7 5 2 2" xfId="27821"/>
    <cellStyle name="Normal 3 3 3 7 5 2 3" xfId="27822"/>
    <cellStyle name="Normal 3 3 3 7 5 3" xfId="27823"/>
    <cellStyle name="Normal 3 3 3 7 5 3 2" xfId="27824"/>
    <cellStyle name="Normal 3 3 3 7 5 3 3" xfId="27825"/>
    <cellStyle name="Normal 3 3 3 7 5 4" xfId="27826"/>
    <cellStyle name="Normal 3 3 3 7 5 5" xfId="27827"/>
    <cellStyle name="Normal 3 3 3 7 6" xfId="27828"/>
    <cellStyle name="Normal 3 3 3 7 6 2" xfId="27829"/>
    <cellStyle name="Normal 3 3 3 7 6 3" xfId="27830"/>
    <cellStyle name="Normal 3 3 3 7 7" xfId="27831"/>
    <cellStyle name="Normal 3 3 3 7 7 2" xfId="27832"/>
    <cellStyle name="Normal 3 3 3 7 7 3" xfId="27833"/>
    <cellStyle name="Normal 3 3 3 7 8" xfId="27834"/>
    <cellStyle name="Normal 3 3 3 7 9" xfId="27835"/>
    <cellStyle name="Normal 3 3 3 8" xfId="27836"/>
    <cellStyle name="Normal 3 3 3 8 2" xfId="27837"/>
    <cellStyle name="Normal 3 3 3 8 2 2" xfId="27838"/>
    <cellStyle name="Normal 3 3 3 8 2 2 2" xfId="27839"/>
    <cellStyle name="Normal 3 3 3 8 2 2 3" xfId="27840"/>
    <cellStyle name="Normal 3 3 3 8 2 3" xfId="27841"/>
    <cellStyle name="Normal 3 3 3 8 2 3 2" xfId="27842"/>
    <cellStyle name="Normal 3 3 3 8 2 3 3" xfId="27843"/>
    <cellStyle name="Normal 3 3 3 8 2 4" xfId="27844"/>
    <cellStyle name="Normal 3 3 3 8 2 5" xfId="27845"/>
    <cellStyle name="Normal 3 3 3 8 3" xfId="27846"/>
    <cellStyle name="Normal 3 3 3 8 3 2" xfId="27847"/>
    <cellStyle name="Normal 3 3 3 8 3 2 2" xfId="27848"/>
    <cellStyle name="Normal 3 3 3 8 3 2 3" xfId="27849"/>
    <cellStyle name="Normal 3 3 3 8 3 3" xfId="27850"/>
    <cellStyle name="Normal 3 3 3 8 3 3 2" xfId="27851"/>
    <cellStyle name="Normal 3 3 3 8 3 3 3" xfId="27852"/>
    <cellStyle name="Normal 3 3 3 8 3 4" xfId="27853"/>
    <cellStyle name="Normal 3 3 3 8 3 5" xfId="27854"/>
    <cellStyle name="Normal 3 3 3 8 4" xfId="27855"/>
    <cellStyle name="Normal 3 3 3 8 4 2" xfId="27856"/>
    <cellStyle name="Normal 3 3 3 8 4 2 2" xfId="27857"/>
    <cellStyle name="Normal 3 3 3 8 4 2 3" xfId="27858"/>
    <cellStyle name="Normal 3 3 3 8 4 3" xfId="27859"/>
    <cellStyle name="Normal 3 3 3 8 4 3 2" xfId="27860"/>
    <cellStyle name="Normal 3 3 3 8 4 3 3" xfId="27861"/>
    <cellStyle name="Normal 3 3 3 8 4 4" xfId="27862"/>
    <cellStyle name="Normal 3 3 3 8 4 5" xfId="27863"/>
    <cellStyle name="Normal 3 3 3 8 5" xfId="27864"/>
    <cellStyle name="Normal 3 3 3 8 5 2" xfId="27865"/>
    <cellStyle name="Normal 3 3 3 8 5 2 2" xfId="27866"/>
    <cellStyle name="Normal 3 3 3 8 5 2 3" xfId="27867"/>
    <cellStyle name="Normal 3 3 3 8 5 3" xfId="27868"/>
    <cellStyle name="Normal 3 3 3 8 5 3 2" xfId="27869"/>
    <cellStyle name="Normal 3 3 3 8 5 3 3" xfId="27870"/>
    <cellStyle name="Normal 3 3 3 8 5 4" xfId="27871"/>
    <cellStyle name="Normal 3 3 3 8 5 5" xfId="27872"/>
    <cellStyle name="Normal 3 3 3 8 6" xfId="27873"/>
    <cellStyle name="Normal 3 3 3 8 6 2" xfId="27874"/>
    <cellStyle name="Normal 3 3 3 8 6 3" xfId="27875"/>
    <cellStyle name="Normal 3 3 3 8 7" xfId="27876"/>
    <cellStyle name="Normal 3 3 3 8 7 2" xfId="27877"/>
    <cellStyle name="Normal 3 3 3 8 7 3" xfId="27878"/>
    <cellStyle name="Normal 3 3 3 8 8" xfId="27879"/>
    <cellStyle name="Normal 3 3 3 8 9" xfId="27880"/>
    <cellStyle name="Normal 3 3 3 9" xfId="27881"/>
    <cellStyle name="Normal 3 3 3 9 2" xfId="27882"/>
    <cellStyle name="Normal 3 3 3 9 2 2" xfId="27883"/>
    <cellStyle name="Normal 3 3 3 9 2 2 2" xfId="27884"/>
    <cellStyle name="Normal 3 3 3 9 2 2 3" xfId="27885"/>
    <cellStyle name="Normal 3 3 3 9 2 3" xfId="27886"/>
    <cellStyle name="Normal 3 3 3 9 2 3 2" xfId="27887"/>
    <cellStyle name="Normal 3 3 3 9 2 3 3" xfId="27888"/>
    <cellStyle name="Normal 3 3 3 9 2 4" xfId="27889"/>
    <cellStyle name="Normal 3 3 3 9 2 5" xfId="27890"/>
    <cellStyle name="Normal 3 3 3 9 3" xfId="27891"/>
    <cellStyle name="Normal 3 3 3 9 3 2" xfId="27892"/>
    <cellStyle name="Normal 3 3 3 9 3 2 2" xfId="27893"/>
    <cellStyle name="Normal 3 3 3 9 3 2 3" xfId="27894"/>
    <cellStyle name="Normal 3 3 3 9 3 3" xfId="27895"/>
    <cellStyle name="Normal 3 3 3 9 3 3 2" xfId="27896"/>
    <cellStyle name="Normal 3 3 3 9 3 3 3" xfId="27897"/>
    <cellStyle name="Normal 3 3 3 9 3 4" xfId="27898"/>
    <cellStyle name="Normal 3 3 3 9 3 5" xfId="27899"/>
    <cellStyle name="Normal 3 3 3 9 4" xfId="27900"/>
    <cellStyle name="Normal 3 3 3 9 4 2" xfId="27901"/>
    <cellStyle name="Normal 3 3 3 9 4 2 2" xfId="27902"/>
    <cellStyle name="Normal 3 3 3 9 4 2 3" xfId="27903"/>
    <cellStyle name="Normal 3 3 3 9 4 3" xfId="27904"/>
    <cellStyle name="Normal 3 3 3 9 4 3 2" xfId="27905"/>
    <cellStyle name="Normal 3 3 3 9 4 3 3" xfId="27906"/>
    <cellStyle name="Normal 3 3 3 9 4 4" xfId="27907"/>
    <cellStyle name="Normal 3 3 3 9 4 5" xfId="27908"/>
    <cellStyle name="Normal 3 3 3 9 5" xfId="27909"/>
    <cellStyle name="Normal 3 3 3 9 5 2" xfId="27910"/>
    <cellStyle name="Normal 3 3 3 9 5 2 2" xfId="27911"/>
    <cellStyle name="Normal 3 3 3 9 5 2 3" xfId="27912"/>
    <cellStyle name="Normal 3 3 3 9 5 3" xfId="27913"/>
    <cellStyle name="Normal 3 3 3 9 5 3 2" xfId="27914"/>
    <cellStyle name="Normal 3 3 3 9 5 3 3" xfId="27915"/>
    <cellStyle name="Normal 3 3 3 9 5 4" xfId="27916"/>
    <cellStyle name="Normal 3 3 3 9 5 5" xfId="27917"/>
    <cellStyle name="Normal 3 3 3 9 6" xfId="27918"/>
    <cellStyle name="Normal 3 3 3 9 6 2" xfId="27919"/>
    <cellStyle name="Normal 3 3 3 9 6 3" xfId="27920"/>
    <cellStyle name="Normal 3 3 3 9 7" xfId="27921"/>
    <cellStyle name="Normal 3 3 3 9 7 2" xfId="27922"/>
    <cellStyle name="Normal 3 3 3 9 7 3" xfId="27923"/>
    <cellStyle name="Normal 3 3 3 9 8" xfId="27924"/>
    <cellStyle name="Normal 3 3 3 9 9" xfId="27925"/>
    <cellStyle name="Normal 3 3 4" xfId="27926"/>
    <cellStyle name="Normal 3 3 4 10" xfId="27927"/>
    <cellStyle name="Normal 3 3 4 10 2" xfId="27928"/>
    <cellStyle name="Normal 3 3 4 10 2 2" xfId="27929"/>
    <cellStyle name="Normal 3 3 4 10 2 2 2" xfId="27930"/>
    <cellStyle name="Normal 3 3 4 10 2 2 3" xfId="27931"/>
    <cellStyle name="Normal 3 3 4 10 2 3" xfId="27932"/>
    <cellStyle name="Normal 3 3 4 10 2 3 2" xfId="27933"/>
    <cellStyle name="Normal 3 3 4 10 2 3 3" xfId="27934"/>
    <cellStyle name="Normal 3 3 4 10 2 4" xfId="27935"/>
    <cellStyle name="Normal 3 3 4 10 2 5" xfId="27936"/>
    <cellStyle name="Normal 3 3 4 10 3" xfId="27937"/>
    <cellStyle name="Normal 3 3 4 10 3 2" xfId="27938"/>
    <cellStyle name="Normal 3 3 4 10 3 2 2" xfId="27939"/>
    <cellStyle name="Normal 3 3 4 10 3 2 3" xfId="27940"/>
    <cellStyle name="Normal 3 3 4 10 3 3" xfId="27941"/>
    <cellStyle name="Normal 3 3 4 10 3 3 2" xfId="27942"/>
    <cellStyle name="Normal 3 3 4 10 3 3 3" xfId="27943"/>
    <cellStyle name="Normal 3 3 4 10 3 4" xfId="27944"/>
    <cellStyle name="Normal 3 3 4 10 3 5" xfId="27945"/>
    <cellStyle name="Normal 3 3 4 10 4" xfId="27946"/>
    <cellStyle name="Normal 3 3 4 10 4 2" xfId="27947"/>
    <cellStyle name="Normal 3 3 4 10 4 2 2" xfId="27948"/>
    <cellStyle name="Normal 3 3 4 10 4 2 3" xfId="27949"/>
    <cellStyle name="Normal 3 3 4 10 4 3" xfId="27950"/>
    <cellStyle name="Normal 3 3 4 10 4 3 2" xfId="27951"/>
    <cellStyle name="Normal 3 3 4 10 4 3 3" xfId="27952"/>
    <cellStyle name="Normal 3 3 4 10 4 4" xfId="27953"/>
    <cellStyle name="Normal 3 3 4 10 4 5" xfId="27954"/>
    <cellStyle name="Normal 3 3 4 10 5" xfId="27955"/>
    <cellStyle name="Normal 3 3 4 10 5 2" xfId="27956"/>
    <cellStyle name="Normal 3 3 4 10 5 2 2" xfId="27957"/>
    <cellStyle name="Normal 3 3 4 10 5 2 3" xfId="27958"/>
    <cellStyle name="Normal 3 3 4 10 5 3" xfId="27959"/>
    <cellStyle name="Normal 3 3 4 10 5 3 2" xfId="27960"/>
    <cellStyle name="Normal 3 3 4 10 5 3 3" xfId="27961"/>
    <cellStyle name="Normal 3 3 4 10 5 4" xfId="27962"/>
    <cellStyle name="Normal 3 3 4 10 5 5" xfId="27963"/>
    <cellStyle name="Normal 3 3 4 10 6" xfId="27964"/>
    <cellStyle name="Normal 3 3 4 10 6 2" xfId="27965"/>
    <cellStyle name="Normal 3 3 4 10 6 3" xfId="27966"/>
    <cellStyle name="Normal 3 3 4 10 7" xfId="27967"/>
    <cellStyle name="Normal 3 3 4 10 7 2" xfId="27968"/>
    <cellStyle name="Normal 3 3 4 10 7 3" xfId="27969"/>
    <cellStyle name="Normal 3 3 4 10 8" xfId="27970"/>
    <cellStyle name="Normal 3 3 4 10 9" xfId="27971"/>
    <cellStyle name="Normal 3 3 4 11" xfId="27972"/>
    <cellStyle name="Normal 3 3 4 11 2" xfId="27973"/>
    <cellStyle name="Normal 3 3 4 11 2 2" xfId="27974"/>
    <cellStyle name="Normal 3 3 4 11 2 3" xfId="27975"/>
    <cellStyle name="Normal 3 3 4 11 3" xfId="27976"/>
    <cellStyle name="Normal 3 3 4 11 3 2" xfId="27977"/>
    <cellStyle name="Normal 3 3 4 11 3 3" xfId="27978"/>
    <cellStyle name="Normal 3 3 4 11 4" xfId="27979"/>
    <cellStyle name="Normal 3 3 4 11 5" xfId="27980"/>
    <cellStyle name="Normal 3 3 4 12" xfId="27981"/>
    <cellStyle name="Normal 3 3 4 12 2" xfId="27982"/>
    <cellStyle name="Normal 3 3 4 12 2 2" xfId="27983"/>
    <cellStyle name="Normal 3 3 4 12 2 3" xfId="27984"/>
    <cellStyle name="Normal 3 3 4 12 3" xfId="27985"/>
    <cellStyle name="Normal 3 3 4 12 3 2" xfId="27986"/>
    <cellStyle name="Normal 3 3 4 12 3 3" xfId="27987"/>
    <cellStyle name="Normal 3 3 4 12 4" xfId="27988"/>
    <cellStyle name="Normal 3 3 4 12 5" xfId="27989"/>
    <cellStyle name="Normal 3 3 4 13" xfId="27990"/>
    <cellStyle name="Normal 3 3 4 13 2" xfId="27991"/>
    <cellStyle name="Normal 3 3 4 13 2 2" xfId="27992"/>
    <cellStyle name="Normal 3 3 4 13 2 3" xfId="27993"/>
    <cellStyle name="Normal 3 3 4 13 3" xfId="27994"/>
    <cellStyle name="Normal 3 3 4 13 3 2" xfId="27995"/>
    <cellStyle name="Normal 3 3 4 13 3 3" xfId="27996"/>
    <cellStyle name="Normal 3 3 4 13 4" xfId="27997"/>
    <cellStyle name="Normal 3 3 4 13 5" xfId="27998"/>
    <cellStyle name="Normal 3 3 4 14" xfId="27999"/>
    <cellStyle name="Normal 3 3 4 14 2" xfId="28000"/>
    <cellStyle name="Normal 3 3 4 14 2 2" xfId="28001"/>
    <cellStyle name="Normal 3 3 4 14 2 3" xfId="28002"/>
    <cellStyle name="Normal 3 3 4 14 3" xfId="28003"/>
    <cellStyle name="Normal 3 3 4 14 3 2" xfId="28004"/>
    <cellStyle name="Normal 3 3 4 14 3 3" xfId="28005"/>
    <cellStyle name="Normal 3 3 4 14 4" xfId="28006"/>
    <cellStyle name="Normal 3 3 4 14 5" xfId="28007"/>
    <cellStyle name="Normal 3 3 4 15" xfId="28008"/>
    <cellStyle name="Normal 3 3 4 15 2" xfId="28009"/>
    <cellStyle name="Normal 3 3 4 15 3" xfId="28010"/>
    <cellStyle name="Normal 3 3 4 16" xfId="28011"/>
    <cellStyle name="Normal 3 3 4 16 2" xfId="28012"/>
    <cellStyle name="Normal 3 3 4 16 3" xfId="28013"/>
    <cellStyle name="Normal 3 3 4 17" xfId="28014"/>
    <cellStyle name="Normal 3 3 4 17 2" xfId="28015"/>
    <cellStyle name="Normal 3 3 4 17 3" xfId="28016"/>
    <cellStyle name="Normal 3 3 4 18" xfId="28017"/>
    <cellStyle name="Normal 3 3 4 19" xfId="28018"/>
    <cellStyle name="Normal 3 3 4 2" xfId="28019"/>
    <cellStyle name="Normal 3 3 4 2 10" xfId="28020"/>
    <cellStyle name="Normal 3 3 4 2 10 2" xfId="28021"/>
    <cellStyle name="Normal 3 3 4 2 10 2 2" xfId="28022"/>
    <cellStyle name="Normal 3 3 4 2 10 2 3" xfId="28023"/>
    <cellStyle name="Normal 3 3 4 2 10 3" xfId="28024"/>
    <cellStyle name="Normal 3 3 4 2 10 3 2" xfId="28025"/>
    <cellStyle name="Normal 3 3 4 2 10 3 3" xfId="28026"/>
    <cellStyle name="Normal 3 3 4 2 10 4" xfId="28027"/>
    <cellStyle name="Normal 3 3 4 2 10 5" xfId="28028"/>
    <cellStyle name="Normal 3 3 4 2 11" xfId="28029"/>
    <cellStyle name="Normal 3 3 4 2 11 2" xfId="28030"/>
    <cellStyle name="Normal 3 3 4 2 11 2 2" xfId="28031"/>
    <cellStyle name="Normal 3 3 4 2 11 2 3" xfId="28032"/>
    <cellStyle name="Normal 3 3 4 2 11 3" xfId="28033"/>
    <cellStyle name="Normal 3 3 4 2 11 3 2" xfId="28034"/>
    <cellStyle name="Normal 3 3 4 2 11 3 3" xfId="28035"/>
    <cellStyle name="Normal 3 3 4 2 11 4" xfId="28036"/>
    <cellStyle name="Normal 3 3 4 2 11 5" xfId="28037"/>
    <cellStyle name="Normal 3 3 4 2 12" xfId="28038"/>
    <cellStyle name="Normal 3 3 4 2 12 2" xfId="28039"/>
    <cellStyle name="Normal 3 3 4 2 12 3" xfId="28040"/>
    <cellStyle name="Normal 3 3 4 2 13" xfId="28041"/>
    <cellStyle name="Normal 3 3 4 2 13 2" xfId="28042"/>
    <cellStyle name="Normal 3 3 4 2 13 3" xfId="28043"/>
    <cellStyle name="Normal 3 3 4 2 14" xfId="28044"/>
    <cellStyle name="Normal 3 3 4 2 14 2" xfId="28045"/>
    <cellStyle name="Normal 3 3 4 2 14 3" xfId="28046"/>
    <cellStyle name="Normal 3 3 4 2 15" xfId="28047"/>
    <cellStyle name="Normal 3 3 4 2 16" xfId="28048"/>
    <cellStyle name="Normal 3 3 4 2 2" xfId="28049"/>
    <cellStyle name="Normal 3 3 4 2 2 2" xfId="28050"/>
    <cellStyle name="Normal 3 3 4 2 2 2 2" xfId="28051"/>
    <cellStyle name="Normal 3 3 4 2 2 2 2 2" xfId="28052"/>
    <cellStyle name="Normal 3 3 4 2 2 2 2 3" xfId="28053"/>
    <cellStyle name="Normal 3 3 4 2 2 2 3" xfId="28054"/>
    <cellStyle name="Normal 3 3 4 2 2 2 3 2" xfId="28055"/>
    <cellStyle name="Normal 3 3 4 2 2 2 3 3" xfId="28056"/>
    <cellStyle name="Normal 3 3 4 2 2 2 4" xfId="28057"/>
    <cellStyle name="Normal 3 3 4 2 2 2 5" xfId="28058"/>
    <cellStyle name="Normal 3 3 4 2 2 3" xfId="28059"/>
    <cellStyle name="Normal 3 3 4 2 2 3 2" xfId="28060"/>
    <cellStyle name="Normal 3 3 4 2 2 3 2 2" xfId="28061"/>
    <cellStyle name="Normal 3 3 4 2 2 3 2 3" xfId="28062"/>
    <cellStyle name="Normal 3 3 4 2 2 3 3" xfId="28063"/>
    <cellStyle name="Normal 3 3 4 2 2 3 3 2" xfId="28064"/>
    <cellStyle name="Normal 3 3 4 2 2 3 3 3" xfId="28065"/>
    <cellStyle name="Normal 3 3 4 2 2 3 4" xfId="28066"/>
    <cellStyle name="Normal 3 3 4 2 2 3 5" xfId="28067"/>
    <cellStyle name="Normal 3 3 4 2 2 4" xfId="28068"/>
    <cellStyle name="Normal 3 3 4 2 2 4 2" xfId="28069"/>
    <cellStyle name="Normal 3 3 4 2 2 4 2 2" xfId="28070"/>
    <cellStyle name="Normal 3 3 4 2 2 4 2 3" xfId="28071"/>
    <cellStyle name="Normal 3 3 4 2 2 4 3" xfId="28072"/>
    <cellStyle name="Normal 3 3 4 2 2 4 3 2" xfId="28073"/>
    <cellStyle name="Normal 3 3 4 2 2 4 3 3" xfId="28074"/>
    <cellStyle name="Normal 3 3 4 2 2 4 4" xfId="28075"/>
    <cellStyle name="Normal 3 3 4 2 2 4 5" xfId="28076"/>
    <cellStyle name="Normal 3 3 4 2 2 5" xfId="28077"/>
    <cellStyle name="Normal 3 3 4 2 2 5 2" xfId="28078"/>
    <cellStyle name="Normal 3 3 4 2 2 5 2 2" xfId="28079"/>
    <cellStyle name="Normal 3 3 4 2 2 5 2 3" xfId="28080"/>
    <cellStyle name="Normal 3 3 4 2 2 5 3" xfId="28081"/>
    <cellStyle name="Normal 3 3 4 2 2 5 3 2" xfId="28082"/>
    <cellStyle name="Normal 3 3 4 2 2 5 3 3" xfId="28083"/>
    <cellStyle name="Normal 3 3 4 2 2 5 4" xfId="28084"/>
    <cellStyle name="Normal 3 3 4 2 2 5 5" xfId="28085"/>
    <cellStyle name="Normal 3 3 4 2 2 6" xfId="28086"/>
    <cellStyle name="Normal 3 3 4 2 2 6 2" xfId="28087"/>
    <cellStyle name="Normal 3 3 4 2 2 6 3" xfId="28088"/>
    <cellStyle name="Normal 3 3 4 2 2 7" xfId="28089"/>
    <cellStyle name="Normal 3 3 4 2 2 7 2" xfId="28090"/>
    <cellStyle name="Normal 3 3 4 2 2 7 3" xfId="28091"/>
    <cellStyle name="Normal 3 3 4 2 2 8" xfId="28092"/>
    <cellStyle name="Normal 3 3 4 2 2 9" xfId="28093"/>
    <cellStyle name="Normal 3 3 4 2 3" xfId="28094"/>
    <cellStyle name="Normal 3 3 4 2 3 2" xfId="28095"/>
    <cellStyle name="Normal 3 3 4 2 3 2 2" xfId="28096"/>
    <cellStyle name="Normal 3 3 4 2 3 2 2 2" xfId="28097"/>
    <cellStyle name="Normal 3 3 4 2 3 2 2 3" xfId="28098"/>
    <cellStyle name="Normal 3 3 4 2 3 2 3" xfId="28099"/>
    <cellStyle name="Normal 3 3 4 2 3 2 3 2" xfId="28100"/>
    <cellStyle name="Normal 3 3 4 2 3 2 3 3" xfId="28101"/>
    <cellStyle name="Normal 3 3 4 2 3 2 4" xfId="28102"/>
    <cellStyle name="Normal 3 3 4 2 3 2 5" xfId="28103"/>
    <cellStyle name="Normal 3 3 4 2 3 3" xfId="28104"/>
    <cellStyle name="Normal 3 3 4 2 3 3 2" xfId="28105"/>
    <cellStyle name="Normal 3 3 4 2 3 3 2 2" xfId="28106"/>
    <cellStyle name="Normal 3 3 4 2 3 3 2 3" xfId="28107"/>
    <cellStyle name="Normal 3 3 4 2 3 3 3" xfId="28108"/>
    <cellStyle name="Normal 3 3 4 2 3 3 3 2" xfId="28109"/>
    <cellStyle name="Normal 3 3 4 2 3 3 3 3" xfId="28110"/>
    <cellStyle name="Normal 3 3 4 2 3 3 4" xfId="28111"/>
    <cellStyle name="Normal 3 3 4 2 3 3 5" xfId="28112"/>
    <cellStyle name="Normal 3 3 4 2 3 4" xfId="28113"/>
    <cellStyle name="Normal 3 3 4 2 3 4 2" xfId="28114"/>
    <cellStyle name="Normal 3 3 4 2 3 4 2 2" xfId="28115"/>
    <cellStyle name="Normal 3 3 4 2 3 4 2 3" xfId="28116"/>
    <cellStyle name="Normal 3 3 4 2 3 4 3" xfId="28117"/>
    <cellStyle name="Normal 3 3 4 2 3 4 3 2" xfId="28118"/>
    <cellStyle name="Normal 3 3 4 2 3 4 3 3" xfId="28119"/>
    <cellStyle name="Normal 3 3 4 2 3 4 4" xfId="28120"/>
    <cellStyle name="Normal 3 3 4 2 3 4 5" xfId="28121"/>
    <cellStyle name="Normal 3 3 4 2 3 5" xfId="28122"/>
    <cellStyle name="Normal 3 3 4 2 3 5 2" xfId="28123"/>
    <cellStyle name="Normal 3 3 4 2 3 5 2 2" xfId="28124"/>
    <cellStyle name="Normal 3 3 4 2 3 5 2 3" xfId="28125"/>
    <cellStyle name="Normal 3 3 4 2 3 5 3" xfId="28126"/>
    <cellStyle name="Normal 3 3 4 2 3 5 3 2" xfId="28127"/>
    <cellStyle name="Normal 3 3 4 2 3 5 3 3" xfId="28128"/>
    <cellStyle name="Normal 3 3 4 2 3 5 4" xfId="28129"/>
    <cellStyle name="Normal 3 3 4 2 3 5 5" xfId="28130"/>
    <cellStyle name="Normal 3 3 4 2 3 6" xfId="28131"/>
    <cellStyle name="Normal 3 3 4 2 3 6 2" xfId="28132"/>
    <cellStyle name="Normal 3 3 4 2 3 6 3" xfId="28133"/>
    <cellStyle name="Normal 3 3 4 2 3 7" xfId="28134"/>
    <cellStyle name="Normal 3 3 4 2 3 7 2" xfId="28135"/>
    <cellStyle name="Normal 3 3 4 2 3 7 3" xfId="28136"/>
    <cellStyle name="Normal 3 3 4 2 3 8" xfId="28137"/>
    <cellStyle name="Normal 3 3 4 2 3 9" xfId="28138"/>
    <cellStyle name="Normal 3 3 4 2 4" xfId="28139"/>
    <cellStyle name="Normal 3 3 4 2 4 2" xfId="28140"/>
    <cellStyle name="Normal 3 3 4 2 4 2 2" xfId="28141"/>
    <cellStyle name="Normal 3 3 4 2 4 2 2 2" xfId="28142"/>
    <cellStyle name="Normal 3 3 4 2 4 2 2 3" xfId="28143"/>
    <cellStyle name="Normal 3 3 4 2 4 2 3" xfId="28144"/>
    <cellStyle name="Normal 3 3 4 2 4 2 3 2" xfId="28145"/>
    <cellStyle name="Normal 3 3 4 2 4 2 3 3" xfId="28146"/>
    <cellStyle name="Normal 3 3 4 2 4 2 4" xfId="28147"/>
    <cellStyle name="Normal 3 3 4 2 4 2 5" xfId="28148"/>
    <cellStyle name="Normal 3 3 4 2 4 3" xfId="28149"/>
    <cellStyle name="Normal 3 3 4 2 4 3 2" xfId="28150"/>
    <cellStyle name="Normal 3 3 4 2 4 3 2 2" xfId="28151"/>
    <cellStyle name="Normal 3 3 4 2 4 3 2 3" xfId="28152"/>
    <cellStyle name="Normal 3 3 4 2 4 3 3" xfId="28153"/>
    <cellStyle name="Normal 3 3 4 2 4 3 3 2" xfId="28154"/>
    <cellStyle name="Normal 3 3 4 2 4 3 3 3" xfId="28155"/>
    <cellStyle name="Normal 3 3 4 2 4 3 4" xfId="28156"/>
    <cellStyle name="Normal 3 3 4 2 4 3 5" xfId="28157"/>
    <cellStyle name="Normal 3 3 4 2 4 4" xfId="28158"/>
    <cellStyle name="Normal 3 3 4 2 4 4 2" xfId="28159"/>
    <cellStyle name="Normal 3 3 4 2 4 4 2 2" xfId="28160"/>
    <cellStyle name="Normal 3 3 4 2 4 4 2 3" xfId="28161"/>
    <cellStyle name="Normal 3 3 4 2 4 4 3" xfId="28162"/>
    <cellStyle name="Normal 3 3 4 2 4 4 3 2" xfId="28163"/>
    <cellStyle name="Normal 3 3 4 2 4 4 3 3" xfId="28164"/>
    <cellStyle name="Normal 3 3 4 2 4 4 4" xfId="28165"/>
    <cellStyle name="Normal 3 3 4 2 4 4 5" xfId="28166"/>
    <cellStyle name="Normal 3 3 4 2 4 5" xfId="28167"/>
    <cellStyle name="Normal 3 3 4 2 4 5 2" xfId="28168"/>
    <cellStyle name="Normal 3 3 4 2 4 5 2 2" xfId="28169"/>
    <cellStyle name="Normal 3 3 4 2 4 5 2 3" xfId="28170"/>
    <cellStyle name="Normal 3 3 4 2 4 5 3" xfId="28171"/>
    <cellStyle name="Normal 3 3 4 2 4 5 3 2" xfId="28172"/>
    <cellStyle name="Normal 3 3 4 2 4 5 3 3" xfId="28173"/>
    <cellStyle name="Normal 3 3 4 2 4 5 4" xfId="28174"/>
    <cellStyle name="Normal 3 3 4 2 4 5 5" xfId="28175"/>
    <cellStyle name="Normal 3 3 4 2 4 6" xfId="28176"/>
    <cellStyle name="Normal 3 3 4 2 4 6 2" xfId="28177"/>
    <cellStyle name="Normal 3 3 4 2 4 6 3" xfId="28178"/>
    <cellStyle name="Normal 3 3 4 2 4 7" xfId="28179"/>
    <cellStyle name="Normal 3 3 4 2 4 7 2" xfId="28180"/>
    <cellStyle name="Normal 3 3 4 2 4 7 3" xfId="28181"/>
    <cellStyle name="Normal 3 3 4 2 4 8" xfId="28182"/>
    <cellStyle name="Normal 3 3 4 2 4 9" xfId="28183"/>
    <cellStyle name="Normal 3 3 4 2 5" xfId="28184"/>
    <cellStyle name="Normal 3 3 4 2 5 2" xfId="28185"/>
    <cellStyle name="Normal 3 3 4 2 5 2 2" xfId="28186"/>
    <cellStyle name="Normal 3 3 4 2 5 2 2 2" xfId="28187"/>
    <cellStyle name="Normal 3 3 4 2 5 2 2 3" xfId="28188"/>
    <cellStyle name="Normal 3 3 4 2 5 2 3" xfId="28189"/>
    <cellStyle name="Normal 3 3 4 2 5 2 3 2" xfId="28190"/>
    <cellStyle name="Normal 3 3 4 2 5 2 3 3" xfId="28191"/>
    <cellStyle name="Normal 3 3 4 2 5 2 4" xfId="28192"/>
    <cellStyle name="Normal 3 3 4 2 5 2 5" xfId="28193"/>
    <cellStyle name="Normal 3 3 4 2 5 3" xfId="28194"/>
    <cellStyle name="Normal 3 3 4 2 5 3 2" xfId="28195"/>
    <cellStyle name="Normal 3 3 4 2 5 3 2 2" xfId="28196"/>
    <cellStyle name="Normal 3 3 4 2 5 3 2 3" xfId="28197"/>
    <cellStyle name="Normal 3 3 4 2 5 3 3" xfId="28198"/>
    <cellStyle name="Normal 3 3 4 2 5 3 3 2" xfId="28199"/>
    <cellStyle name="Normal 3 3 4 2 5 3 3 3" xfId="28200"/>
    <cellStyle name="Normal 3 3 4 2 5 3 4" xfId="28201"/>
    <cellStyle name="Normal 3 3 4 2 5 3 5" xfId="28202"/>
    <cellStyle name="Normal 3 3 4 2 5 4" xfId="28203"/>
    <cellStyle name="Normal 3 3 4 2 5 4 2" xfId="28204"/>
    <cellStyle name="Normal 3 3 4 2 5 4 2 2" xfId="28205"/>
    <cellStyle name="Normal 3 3 4 2 5 4 2 3" xfId="28206"/>
    <cellStyle name="Normal 3 3 4 2 5 4 3" xfId="28207"/>
    <cellStyle name="Normal 3 3 4 2 5 4 3 2" xfId="28208"/>
    <cellStyle name="Normal 3 3 4 2 5 4 3 3" xfId="28209"/>
    <cellStyle name="Normal 3 3 4 2 5 4 4" xfId="28210"/>
    <cellStyle name="Normal 3 3 4 2 5 4 5" xfId="28211"/>
    <cellStyle name="Normal 3 3 4 2 5 5" xfId="28212"/>
    <cellStyle name="Normal 3 3 4 2 5 5 2" xfId="28213"/>
    <cellStyle name="Normal 3 3 4 2 5 5 2 2" xfId="28214"/>
    <cellStyle name="Normal 3 3 4 2 5 5 2 3" xfId="28215"/>
    <cellStyle name="Normal 3 3 4 2 5 5 3" xfId="28216"/>
    <cellStyle name="Normal 3 3 4 2 5 5 3 2" xfId="28217"/>
    <cellStyle name="Normal 3 3 4 2 5 5 3 3" xfId="28218"/>
    <cellStyle name="Normal 3 3 4 2 5 5 4" xfId="28219"/>
    <cellStyle name="Normal 3 3 4 2 5 5 5" xfId="28220"/>
    <cellStyle name="Normal 3 3 4 2 5 6" xfId="28221"/>
    <cellStyle name="Normal 3 3 4 2 5 6 2" xfId="28222"/>
    <cellStyle name="Normal 3 3 4 2 5 6 3" xfId="28223"/>
    <cellStyle name="Normal 3 3 4 2 5 7" xfId="28224"/>
    <cellStyle name="Normal 3 3 4 2 5 7 2" xfId="28225"/>
    <cellStyle name="Normal 3 3 4 2 5 7 3" xfId="28226"/>
    <cellStyle name="Normal 3 3 4 2 5 8" xfId="28227"/>
    <cellStyle name="Normal 3 3 4 2 5 9" xfId="28228"/>
    <cellStyle name="Normal 3 3 4 2 6" xfId="28229"/>
    <cellStyle name="Normal 3 3 4 2 6 2" xfId="28230"/>
    <cellStyle name="Normal 3 3 4 2 6 2 2" xfId="28231"/>
    <cellStyle name="Normal 3 3 4 2 6 2 2 2" xfId="28232"/>
    <cellStyle name="Normal 3 3 4 2 6 2 2 3" xfId="28233"/>
    <cellStyle name="Normal 3 3 4 2 6 2 3" xfId="28234"/>
    <cellStyle name="Normal 3 3 4 2 6 2 3 2" xfId="28235"/>
    <cellStyle name="Normal 3 3 4 2 6 2 3 3" xfId="28236"/>
    <cellStyle name="Normal 3 3 4 2 6 2 4" xfId="28237"/>
    <cellStyle name="Normal 3 3 4 2 6 2 5" xfId="28238"/>
    <cellStyle name="Normal 3 3 4 2 6 3" xfId="28239"/>
    <cellStyle name="Normal 3 3 4 2 6 3 2" xfId="28240"/>
    <cellStyle name="Normal 3 3 4 2 6 3 2 2" xfId="28241"/>
    <cellStyle name="Normal 3 3 4 2 6 3 2 3" xfId="28242"/>
    <cellStyle name="Normal 3 3 4 2 6 3 3" xfId="28243"/>
    <cellStyle name="Normal 3 3 4 2 6 3 3 2" xfId="28244"/>
    <cellStyle name="Normal 3 3 4 2 6 3 3 3" xfId="28245"/>
    <cellStyle name="Normal 3 3 4 2 6 3 4" xfId="28246"/>
    <cellStyle name="Normal 3 3 4 2 6 3 5" xfId="28247"/>
    <cellStyle name="Normal 3 3 4 2 6 4" xfId="28248"/>
    <cellStyle name="Normal 3 3 4 2 6 4 2" xfId="28249"/>
    <cellStyle name="Normal 3 3 4 2 6 4 2 2" xfId="28250"/>
    <cellStyle name="Normal 3 3 4 2 6 4 2 3" xfId="28251"/>
    <cellStyle name="Normal 3 3 4 2 6 4 3" xfId="28252"/>
    <cellStyle name="Normal 3 3 4 2 6 4 3 2" xfId="28253"/>
    <cellStyle name="Normal 3 3 4 2 6 4 3 3" xfId="28254"/>
    <cellStyle name="Normal 3 3 4 2 6 4 4" xfId="28255"/>
    <cellStyle name="Normal 3 3 4 2 6 4 5" xfId="28256"/>
    <cellStyle name="Normal 3 3 4 2 6 5" xfId="28257"/>
    <cellStyle name="Normal 3 3 4 2 6 5 2" xfId="28258"/>
    <cellStyle name="Normal 3 3 4 2 6 5 2 2" xfId="28259"/>
    <cellStyle name="Normal 3 3 4 2 6 5 2 3" xfId="28260"/>
    <cellStyle name="Normal 3 3 4 2 6 5 3" xfId="28261"/>
    <cellStyle name="Normal 3 3 4 2 6 5 3 2" xfId="28262"/>
    <cellStyle name="Normal 3 3 4 2 6 5 3 3" xfId="28263"/>
    <cellStyle name="Normal 3 3 4 2 6 5 4" xfId="28264"/>
    <cellStyle name="Normal 3 3 4 2 6 5 5" xfId="28265"/>
    <cellStyle name="Normal 3 3 4 2 6 6" xfId="28266"/>
    <cellStyle name="Normal 3 3 4 2 6 6 2" xfId="28267"/>
    <cellStyle name="Normal 3 3 4 2 6 6 3" xfId="28268"/>
    <cellStyle name="Normal 3 3 4 2 6 7" xfId="28269"/>
    <cellStyle name="Normal 3 3 4 2 6 7 2" xfId="28270"/>
    <cellStyle name="Normal 3 3 4 2 6 7 3" xfId="28271"/>
    <cellStyle name="Normal 3 3 4 2 6 8" xfId="28272"/>
    <cellStyle name="Normal 3 3 4 2 6 9" xfId="28273"/>
    <cellStyle name="Normal 3 3 4 2 7" xfId="28274"/>
    <cellStyle name="Normal 3 3 4 2 7 2" xfId="28275"/>
    <cellStyle name="Normal 3 3 4 2 7 2 2" xfId="28276"/>
    <cellStyle name="Normal 3 3 4 2 7 2 2 2" xfId="28277"/>
    <cellStyle name="Normal 3 3 4 2 7 2 2 3" xfId="28278"/>
    <cellStyle name="Normal 3 3 4 2 7 2 3" xfId="28279"/>
    <cellStyle name="Normal 3 3 4 2 7 2 3 2" xfId="28280"/>
    <cellStyle name="Normal 3 3 4 2 7 2 3 3" xfId="28281"/>
    <cellStyle name="Normal 3 3 4 2 7 2 4" xfId="28282"/>
    <cellStyle name="Normal 3 3 4 2 7 2 5" xfId="28283"/>
    <cellStyle name="Normal 3 3 4 2 7 3" xfId="28284"/>
    <cellStyle name="Normal 3 3 4 2 7 3 2" xfId="28285"/>
    <cellStyle name="Normal 3 3 4 2 7 3 2 2" xfId="28286"/>
    <cellStyle name="Normal 3 3 4 2 7 3 2 3" xfId="28287"/>
    <cellStyle name="Normal 3 3 4 2 7 3 3" xfId="28288"/>
    <cellStyle name="Normal 3 3 4 2 7 3 3 2" xfId="28289"/>
    <cellStyle name="Normal 3 3 4 2 7 3 3 3" xfId="28290"/>
    <cellStyle name="Normal 3 3 4 2 7 3 4" xfId="28291"/>
    <cellStyle name="Normal 3 3 4 2 7 3 5" xfId="28292"/>
    <cellStyle name="Normal 3 3 4 2 7 4" xfId="28293"/>
    <cellStyle name="Normal 3 3 4 2 7 4 2" xfId="28294"/>
    <cellStyle name="Normal 3 3 4 2 7 4 2 2" xfId="28295"/>
    <cellStyle name="Normal 3 3 4 2 7 4 2 3" xfId="28296"/>
    <cellStyle name="Normal 3 3 4 2 7 4 3" xfId="28297"/>
    <cellStyle name="Normal 3 3 4 2 7 4 3 2" xfId="28298"/>
    <cellStyle name="Normal 3 3 4 2 7 4 3 3" xfId="28299"/>
    <cellStyle name="Normal 3 3 4 2 7 4 4" xfId="28300"/>
    <cellStyle name="Normal 3 3 4 2 7 4 5" xfId="28301"/>
    <cellStyle name="Normal 3 3 4 2 7 5" xfId="28302"/>
    <cellStyle name="Normal 3 3 4 2 7 5 2" xfId="28303"/>
    <cellStyle name="Normal 3 3 4 2 7 5 2 2" xfId="28304"/>
    <cellStyle name="Normal 3 3 4 2 7 5 2 3" xfId="28305"/>
    <cellStyle name="Normal 3 3 4 2 7 5 3" xfId="28306"/>
    <cellStyle name="Normal 3 3 4 2 7 5 3 2" xfId="28307"/>
    <cellStyle name="Normal 3 3 4 2 7 5 3 3" xfId="28308"/>
    <cellStyle name="Normal 3 3 4 2 7 5 4" xfId="28309"/>
    <cellStyle name="Normal 3 3 4 2 7 5 5" xfId="28310"/>
    <cellStyle name="Normal 3 3 4 2 7 6" xfId="28311"/>
    <cellStyle name="Normal 3 3 4 2 7 6 2" xfId="28312"/>
    <cellStyle name="Normal 3 3 4 2 7 6 3" xfId="28313"/>
    <cellStyle name="Normal 3 3 4 2 7 7" xfId="28314"/>
    <cellStyle name="Normal 3 3 4 2 7 7 2" xfId="28315"/>
    <cellStyle name="Normal 3 3 4 2 7 7 3" xfId="28316"/>
    <cellStyle name="Normal 3 3 4 2 7 8" xfId="28317"/>
    <cellStyle name="Normal 3 3 4 2 7 9" xfId="28318"/>
    <cellStyle name="Normal 3 3 4 2 8" xfId="28319"/>
    <cellStyle name="Normal 3 3 4 2 8 2" xfId="28320"/>
    <cellStyle name="Normal 3 3 4 2 8 2 2" xfId="28321"/>
    <cellStyle name="Normal 3 3 4 2 8 2 3" xfId="28322"/>
    <cellStyle name="Normal 3 3 4 2 8 3" xfId="28323"/>
    <cellStyle name="Normal 3 3 4 2 8 3 2" xfId="28324"/>
    <cellStyle name="Normal 3 3 4 2 8 3 3" xfId="28325"/>
    <cellStyle name="Normal 3 3 4 2 8 4" xfId="28326"/>
    <cellStyle name="Normal 3 3 4 2 8 5" xfId="28327"/>
    <cellStyle name="Normal 3 3 4 2 9" xfId="28328"/>
    <cellStyle name="Normal 3 3 4 2 9 2" xfId="28329"/>
    <cellStyle name="Normal 3 3 4 2 9 2 2" xfId="28330"/>
    <cellStyle name="Normal 3 3 4 2 9 2 3" xfId="28331"/>
    <cellStyle name="Normal 3 3 4 2 9 3" xfId="28332"/>
    <cellStyle name="Normal 3 3 4 2 9 3 2" xfId="28333"/>
    <cellStyle name="Normal 3 3 4 2 9 3 3" xfId="28334"/>
    <cellStyle name="Normal 3 3 4 2 9 4" xfId="28335"/>
    <cellStyle name="Normal 3 3 4 2 9 5" xfId="28336"/>
    <cellStyle name="Normal 3 3 4 3" xfId="28337"/>
    <cellStyle name="Normal 3 3 4 3 10" xfId="28338"/>
    <cellStyle name="Normal 3 3 4 3 10 2" xfId="28339"/>
    <cellStyle name="Normal 3 3 4 3 10 2 2" xfId="28340"/>
    <cellStyle name="Normal 3 3 4 3 10 2 3" xfId="28341"/>
    <cellStyle name="Normal 3 3 4 3 10 3" xfId="28342"/>
    <cellStyle name="Normal 3 3 4 3 10 3 2" xfId="28343"/>
    <cellStyle name="Normal 3 3 4 3 10 3 3" xfId="28344"/>
    <cellStyle name="Normal 3 3 4 3 10 4" xfId="28345"/>
    <cellStyle name="Normal 3 3 4 3 10 5" xfId="28346"/>
    <cellStyle name="Normal 3 3 4 3 11" xfId="28347"/>
    <cellStyle name="Normal 3 3 4 3 11 2" xfId="28348"/>
    <cellStyle name="Normal 3 3 4 3 11 2 2" xfId="28349"/>
    <cellStyle name="Normal 3 3 4 3 11 2 3" xfId="28350"/>
    <cellStyle name="Normal 3 3 4 3 11 3" xfId="28351"/>
    <cellStyle name="Normal 3 3 4 3 11 3 2" xfId="28352"/>
    <cellStyle name="Normal 3 3 4 3 11 3 3" xfId="28353"/>
    <cellStyle name="Normal 3 3 4 3 11 4" xfId="28354"/>
    <cellStyle name="Normal 3 3 4 3 11 5" xfId="28355"/>
    <cellStyle name="Normal 3 3 4 3 12" xfId="28356"/>
    <cellStyle name="Normal 3 3 4 3 12 2" xfId="28357"/>
    <cellStyle name="Normal 3 3 4 3 12 3" xfId="28358"/>
    <cellStyle name="Normal 3 3 4 3 13" xfId="28359"/>
    <cellStyle name="Normal 3 3 4 3 13 2" xfId="28360"/>
    <cellStyle name="Normal 3 3 4 3 13 3" xfId="28361"/>
    <cellStyle name="Normal 3 3 4 3 14" xfId="28362"/>
    <cellStyle name="Normal 3 3 4 3 14 2" xfId="28363"/>
    <cellStyle name="Normal 3 3 4 3 14 3" xfId="28364"/>
    <cellStyle name="Normal 3 3 4 3 15" xfId="28365"/>
    <cellStyle name="Normal 3 3 4 3 16" xfId="28366"/>
    <cellStyle name="Normal 3 3 4 3 2" xfId="28367"/>
    <cellStyle name="Normal 3 3 4 3 2 2" xfId="28368"/>
    <cellStyle name="Normal 3 3 4 3 2 2 2" xfId="28369"/>
    <cellStyle name="Normal 3 3 4 3 2 2 2 2" xfId="28370"/>
    <cellStyle name="Normal 3 3 4 3 2 2 2 3" xfId="28371"/>
    <cellStyle name="Normal 3 3 4 3 2 2 3" xfId="28372"/>
    <cellStyle name="Normal 3 3 4 3 2 2 3 2" xfId="28373"/>
    <cellStyle name="Normal 3 3 4 3 2 2 3 3" xfId="28374"/>
    <cellStyle name="Normal 3 3 4 3 2 2 4" xfId="28375"/>
    <cellStyle name="Normal 3 3 4 3 2 2 5" xfId="28376"/>
    <cellStyle name="Normal 3 3 4 3 2 3" xfId="28377"/>
    <cellStyle name="Normal 3 3 4 3 2 3 2" xfId="28378"/>
    <cellStyle name="Normal 3 3 4 3 2 3 2 2" xfId="28379"/>
    <cellStyle name="Normal 3 3 4 3 2 3 2 3" xfId="28380"/>
    <cellStyle name="Normal 3 3 4 3 2 3 3" xfId="28381"/>
    <cellStyle name="Normal 3 3 4 3 2 3 3 2" xfId="28382"/>
    <cellStyle name="Normal 3 3 4 3 2 3 3 3" xfId="28383"/>
    <cellStyle name="Normal 3 3 4 3 2 3 4" xfId="28384"/>
    <cellStyle name="Normal 3 3 4 3 2 3 5" xfId="28385"/>
    <cellStyle name="Normal 3 3 4 3 2 4" xfId="28386"/>
    <cellStyle name="Normal 3 3 4 3 2 4 2" xfId="28387"/>
    <cellStyle name="Normal 3 3 4 3 2 4 2 2" xfId="28388"/>
    <cellStyle name="Normal 3 3 4 3 2 4 2 3" xfId="28389"/>
    <cellStyle name="Normal 3 3 4 3 2 4 3" xfId="28390"/>
    <cellStyle name="Normal 3 3 4 3 2 4 3 2" xfId="28391"/>
    <cellStyle name="Normal 3 3 4 3 2 4 3 3" xfId="28392"/>
    <cellStyle name="Normal 3 3 4 3 2 4 4" xfId="28393"/>
    <cellStyle name="Normal 3 3 4 3 2 4 5" xfId="28394"/>
    <cellStyle name="Normal 3 3 4 3 2 5" xfId="28395"/>
    <cellStyle name="Normal 3 3 4 3 2 5 2" xfId="28396"/>
    <cellStyle name="Normal 3 3 4 3 2 5 2 2" xfId="28397"/>
    <cellStyle name="Normal 3 3 4 3 2 5 2 3" xfId="28398"/>
    <cellStyle name="Normal 3 3 4 3 2 5 3" xfId="28399"/>
    <cellStyle name="Normal 3 3 4 3 2 5 3 2" xfId="28400"/>
    <cellStyle name="Normal 3 3 4 3 2 5 3 3" xfId="28401"/>
    <cellStyle name="Normal 3 3 4 3 2 5 4" xfId="28402"/>
    <cellStyle name="Normal 3 3 4 3 2 5 5" xfId="28403"/>
    <cellStyle name="Normal 3 3 4 3 2 6" xfId="28404"/>
    <cellStyle name="Normal 3 3 4 3 2 6 2" xfId="28405"/>
    <cellStyle name="Normal 3 3 4 3 2 6 3" xfId="28406"/>
    <cellStyle name="Normal 3 3 4 3 2 7" xfId="28407"/>
    <cellStyle name="Normal 3 3 4 3 2 7 2" xfId="28408"/>
    <cellStyle name="Normal 3 3 4 3 2 7 3" xfId="28409"/>
    <cellStyle name="Normal 3 3 4 3 2 8" xfId="28410"/>
    <cellStyle name="Normal 3 3 4 3 2 9" xfId="28411"/>
    <cellStyle name="Normal 3 3 4 3 3" xfId="28412"/>
    <cellStyle name="Normal 3 3 4 3 3 2" xfId="28413"/>
    <cellStyle name="Normal 3 3 4 3 3 2 2" xfId="28414"/>
    <cellStyle name="Normal 3 3 4 3 3 2 2 2" xfId="28415"/>
    <cellStyle name="Normal 3 3 4 3 3 2 2 3" xfId="28416"/>
    <cellStyle name="Normal 3 3 4 3 3 2 3" xfId="28417"/>
    <cellStyle name="Normal 3 3 4 3 3 2 3 2" xfId="28418"/>
    <cellStyle name="Normal 3 3 4 3 3 2 3 3" xfId="28419"/>
    <cellStyle name="Normal 3 3 4 3 3 2 4" xfId="28420"/>
    <cellStyle name="Normal 3 3 4 3 3 2 5" xfId="28421"/>
    <cellStyle name="Normal 3 3 4 3 3 3" xfId="28422"/>
    <cellStyle name="Normal 3 3 4 3 3 3 2" xfId="28423"/>
    <cellStyle name="Normal 3 3 4 3 3 3 2 2" xfId="28424"/>
    <cellStyle name="Normal 3 3 4 3 3 3 2 3" xfId="28425"/>
    <cellStyle name="Normal 3 3 4 3 3 3 3" xfId="28426"/>
    <cellStyle name="Normal 3 3 4 3 3 3 3 2" xfId="28427"/>
    <cellStyle name="Normal 3 3 4 3 3 3 3 3" xfId="28428"/>
    <cellStyle name="Normal 3 3 4 3 3 3 4" xfId="28429"/>
    <cellStyle name="Normal 3 3 4 3 3 3 5" xfId="28430"/>
    <cellStyle name="Normal 3 3 4 3 3 4" xfId="28431"/>
    <cellStyle name="Normal 3 3 4 3 3 4 2" xfId="28432"/>
    <cellStyle name="Normal 3 3 4 3 3 4 2 2" xfId="28433"/>
    <cellStyle name="Normal 3 3 4 3 3 4 2 3" xfId="28434"/>
    <cellStyle name="Normal 3 3 4 3 3 4 3" xfId="28435"/>
    <cellStyle name="Normal 3 3 4 3 3 4 3 2" xfId="28436"/>
    <cellStyle name="Normal 3 3 4 3 3 4 3 3" xfId="28437"/>
    <cellStyle name="Normal 3 3 4 3 3 4 4" xfId="28438"/>
    <cellStyle name="Normal 3 3 4 3 3 4 5" xfId="28439"/>
    <cellStyle name="Normal 3 3 4 3 3 5" xfId="28440"/>
    <cellStyle name="Normal 3 3 4 3 3 5 2" xfId="28441"/>
    <cellStyle name="Normal 3 3 4 3 3 5 2 2" xfId="28442"/>
    <cellStyle name="Normal 3 3 4 3 3 5 2 3" xfId="28443"/>
    <cellStyle name="Normal 3 3 4 3 3 5 3" xfId="28444"/>
    <cellStyle name="Normal 3 3 4 3 3 5 3 2" xfId="28445"/>
    <cellStyle name="Normal 3 3 4 3 3 5 3 3" xfId="28446"/>
    <cellStyle name="Normal 3 3 4 3 3 5 4" xfId="28447"/>
    <cellStyle name="Normal 3 3 4 3 3 5 5" xfId="28448"/>
    <cellStyle name="Normal 3 3 4 3 3 6" xfId="28449"/>
    <cellStyle name="Normal 3 3 4 3 3 6 2" xfId="28450"/>
    <cellStyle name="Normal 3 3 4 3 3 6 3" xfId="28451"/>
    <cellStyle name="Normal 3 3 4 3 3 7" xfId="28452"/>
    <cellStyle name="Normal 3 3 4 3 3 7 2" xfId="28453"/>
    <cellStyle name="Normal 3 3 4 3 3 7 3" xfId="28454"/>
    <cellStyle name="Normal 3 3 4 3 3 8" xfId="28455"/>
    <cellStyle name="Normal 3 3 4 3 3 9" xfId="28456"/>
    <cellStyle name="Normal 3 3 4 3 4" xfId="28457"/>
    <cellStyle name="Normal 3 3 4 3 4 2" xfId="28458"/>
    <cellStyle name="Normal 3 3 4 3 4 2 2" xfId="28459"/>
    <cellStyle name="Normal 3 3 4 3 4 2 2 2" xfId="28460"/>
    <cellStyle name="Normal 3 3 4 3 4 2 2 3" xfId="28461"/>
    <cellStyle name="Normal 3 3 4 3 4 2 3" xfId="28462"/>
    <cellStyle name="Normal 3 3 4 3 4 2 3 2" xfId="28463"/>
    <cellStyle name="Normal 3 3 4 3 4 2 3 3" xfId="28464"/>
    <cellStyle name="Normal 3 3 4 3 4 2 4" xfId="28465"/>
    <cellStyle name="Normal 3 3 4 3 4 2 5" xfId="28466"/>
    <cellStyle name="Normal 3 3 4 3 4 3" xfId="28467"/>
    <cellStyle name="Normal 3 3 4 3 4 3 2" xfId="28468"/>
    <cellStyle name="Normal 3 3 4 3 4 3 2 2" xfId="28469"/>
    <cellStyle name="Normal 3 3 4 3 4 3 2 3" xfId="28470"/>
    <cellStyle name="Normal 3 3 4 3 4 3 3" xfId="28471"/>
    <cellStyle name="Normal 3 3 4 3 4 3 3 2" xfId="28472"/>
    <cellStyle name="Normal 3 3 4 3 4 3 3 3" xfId="28473"/>
    <cellStyle name="Normal 3 3 4 3 4 3 4" xfId="28474"/>
    <cellStyle name="Normal 3 3 4 3 4 3 5" xfId="28475"/>
    <cellStyle name="Normal 3 3 4 3 4 4" xfId="28476"/>
    <cellStyle name="Normal 3 3 4 3 4 4 2" xfId="28477"/>
    <cellStyle name="Normal 3 3 4 3 4 4 2 2" xfId="28478"/>
    <cellStyle name="Normal 3 3 4 3 4 4 2 3" xfId="28479"/>
    <cellStyle name="Normal 3 3 4 3 4 4 3" xfId="28480"/>
    <cellStyle name="Normal 3 3 4 3 4 4 3 2" xfId="28481"/>
    <cellStyle name="Normal 3 3 4 3 4 4 3 3" xfId="28482"/>
    <cellStyle name="Normal 3 3 4 3 4 4 4" xfId="28483"/>
    <cellStyle name="Normal 3 3 4 3 4 4 5" xfId="28484"/>
    <cellStyle name="Normal 3 3 4 3 4 5" xfId="28485"/>
    <cellStyle name="Normal 3 3 4 3 4 5 2" xfId="28486"/>
    <cellStyle name="Normal 3 3 4 3 4 5 2 2" xfId="28487"/>
    <cellStyle name="Normal 3 3 4 3 4 5 2 3" xfId="28488"/>
    <cellStyle name="Normal 3 3 4 3 4 5 3" xfId="28489"/>
    <cellStyle name="Normal 3 3 4 3 4 5 3 2" xfId="28490"/>
    <cellStyle name="Normal 3 3 4 3 4 5 3 3" xfId="28491"/>
    <cellStyle name="Normal 3 3 4 3 4 5 4" xfId="28492"/>
    <cellStyle name="Normal 3 3 4 3 4 5 5" xfId="28493"/>
    <cellStyle name="Normal 3 3 4 3 4 6" xfId="28494"/>
    <cellStyle name="Normal 3 3 4 3 4 6 2" xfId="28495"/>
    <cellStyle name="Normal 3 3 4 3 4 6 3" xfId="28496"/>
    <cellStyle name="Normal 3 3 4 3 4 7" xfId="28497"/>
    <cellStyle name="Normal 3 3 4 3 4 7 2" xfId="28498"/>
    <cellStyle name="Normal 3 3 4 3 4 7 3" xfId="28499"/>
    <cellStyle name="Normal 3 3 4 3 4 8" xfId="28500"/>
    <cellStyle name="Normal 3 3 4 3 4 9" xfId="28501"/>
    <cellStyle name="Normal 3 3 4 3 5" xfId="28502"/>
    <cellStyle name="Normal 3 3 4 3 5 2" xfId="28503"/>
    <cellStyle name="Normal 3 3 4 3 5 2 2" xfId="28504"/>
    <cellStyle name="Normal 3 3 4 3 5 2 2 2" xfId="28505"/>
    <cellStyle name="Normal 3 3 4 3 5 2 2 3" xfId="28506"/>
    <cellStyle name="Normal 3 3 4 3 5 2 3" xfId="28507"/>
    <cellStyle name="Normal 3 3 4 3 5 2 3 2" xfId="28508"/>
    <cellStyle name="Normal 3 3 4 3 5 2 3 3" xfId="28509"/>
    <cellStyle name="Normal 3 3 4 3 5 2 4" xfId="28510"/>
    <cellStyle name="Normal 3 3 4 3 5 2 5" xfId="28511"/>
    <cellStyle name="Normal 3 3 4 3 5 3" xfId="28512"/>
    <cellStyle name="Normal 3 3 4 3 5 3 2" xfId="28513"/>
    <cellStyle name="Normal 3 3 4 3 5 3 2 2" xfId="28514"/>
    <cellStyle name="Normal 3 3 4 3 5 3 2 3" xfId="28515"/>
    <cellStyle name="Normal 3 3 4 3 5 3 3" xfId="28516"/>
    <cellStyle name="Normal 3 3 4 3 5 3 3 2" xfId="28517"/>
    <cellStyle name="Normal 3 3 4 3 5 3 3 3" xfId="28518"/>
    <cellStyle name="Normal 3 3 4 3 5 3 4" xfId="28519"/>
    <cellStyle name="Normal 3 3 4 3 5 3 5" xfId="28520"/>
    <cellStyle name="Normal 3 3 4 3 5 4" xfId="28521"/>
    <cellStyle name="Normal 3 3 4 3 5 4 2" xfId="28522"/>
    <cellStyle name="Normal 3 3 4 3 5 4 2 2" xfId="28523"/>
    <cellStyle name="Normal 3 3 4 3 5 4 2 3" xfId="28524"/>
    <cellStyle name="Normal 3 3 4 3 5 4 3" xfId="28525"/>
    <cellStyle name="Normal 3 3 4 3 5 4 3 2" xfId="28526"/>
    <cellStyle name="Normal 3 3 4 3 5 4 3 3" xfId="28527"/>
    <cellStyle name="Normal 3 3 4 3 5 4 4" xfId="28528"/>
    <cellStyle name="Normal 3 3 4 3 5 4 5" xfId="28529"/>
    <cellStyle name="Normal 3 3 4 3 5 5" xfId="28530"/>
    <cellStyle name="Normal 3 3 4 3 5 5 2" xfId="28531"/>
    <cellStyle name="Normal 3 3 4 3 5 5 2 2" xfId="28532"/>
    <cellStyle name="Normal 3 3 4 3 5 5 2 3" xfId="28533"/>
    <cellStyle name="Normal 3 3 4 3 5 5 3" xfId="28534"/>
    <cellStyle name="Normal 3 3 4 3 5 5 3 2" xfId="28535"/>
    <cellStyle name="Normal 3 3 4 3 5 5 3 3" xfId="28536"/>
    <cellStyle name="Normal 3 3 4 3 5 5 4" xfId="28537"/>
    <cellStyle name="Normal 3 3 4 3 5 5 5" xfId="28538"/>
    <cellStyle name="Normal 3 3 4 3 5 6" xfId="28539"/>
    <cellStyle name="Normal 3 3 4 3 5 6 2" xfId="28540"/>
    <cellStyle name="Normal 3 3 4 3 5 6 3" xfId="28541"/>
    <cellStyle name="Normal 3 3 4 3 5 7" xfId="28542"/>
    <cellStyle name="Normal 3 3 4 3 5 7 2" xfId="28543"/>
    <cellStyle name="Normal 3 3 4 3 5 7 3" xfId="28544"/>
    <cellStyle name="Normal 3 3 4 3 5 8" xfId="28545"/>
    <cellStyle name="Normal 3 3 4 3 5 9" xfId="28546"/>
    <cellStyle name="Normal 3 3 4 3 6" xfId="28547"/>
    <cellStyle name="Normal 3 3 4 3 6 2" xfId="28548"/>
    <cellStyle name="Normal 3 3 4 3 6 2 2" xfId="28549"/>
    <cellStyle name="Normal 3 3 4 3 6 2 2 2" xfId="28550"/>
    <cellStyle name="Normal 3 3 4 3 6 2 2 3" xfId="28551"/>
    <cellStyle name="Normal 3 3 4 3 6 2 3" xfId="28552"/>
    <cellStyle name="Normal 3 3 4 3 6 2 3 2" xfId="28553"/>
    <cellStyle name="Normal 3 3 4 3 6 2 3 3" xfId="28554"/>
    <cellStyle name="Normal 3 3 4 3 6 2 4" xfId="28555"/>
    <cellStyle name="Normal 3 3 4 3 6 2 5" xfId="28556"/>
    <cellStyle name="Normal 3 3 4 3 6 3" xfId="28557"/>
    <cellStyle name="Normal 3 3 4 3 6 3 2" xfId="28558"/>
    <cellStyle name="Normal 3 3 4 3 6 3 2 2" xfId="28559"/>
    <cellStyle name="Normal 3 3 4 3 6 3 2 3" xfId="28560"/>
    <cellStyle name="Normal 3 3 4 3 6 3 3" xfId="28561"/>
    <cellStyle name="Normal 3 3 4 3 6 3 3 2" xfId="28562"/>
    <cellStyle name="Normal 3 3 4 3 6 3 3 3" xfId="28563"/>
    <cellStyle name="Normal 3 3 4 3 6 3 4" xfId="28564"/>
    <cellStyle name="Normal 3 3 4 3 6 3 5" xfId="28565"/>
    <cellStyle name="Normal 3 3 4 3 6 4" xfId="28566"/>
    <cellStyle name="Normal 3 3 4 3 6 4 2" xfId="28567"/>
    <cellStyle name="Normal 3 3 4 3 6 4 2 2" xfId="28568"/>
    <cellStyle name="Normal 3 3 4 3 6 4 2 3" xfId="28569"/>
    <cellStyle name="Normal 3 3 4 3 6 4 3" xfId="28570"/>
    <cellStyle name="Normal 3 3 4 3 6 4 3 2" xfId="28571"/>
    <cellStyle name="Normal 3 3 4 3 6 4 3 3" xfId="28572"/>
    <cellStyle name="Normal 3 3 4 3 6 4 4" xfId="28573"/>
    <cellStyle name="Normal 3 3 4 3 6 4 5" xfId="28574"/>
    <cellStyle name="Normal 3 3 4 3 6 5" xfId="28575"/>
    <cellStyle name="Normal 3 3 4 3 6 5 2" xfId="28576"/>
    <cellStyle name="Normal 3 3 4 3 6 5 2 2" xfId="28577"/>
    <cellStyle name="Normal 3 3 4 3 6 5 2 3" xfId="28578"/>
    <cellStyle name="Normal 3 3 4 3 6 5 3" xfId="28579"/>
    <cellStyle name="Normal 3 3 4 3 6 5 3 2" xfId="28580"/>
    <cellStyle name="Normal 3 3 4 3 6 5 3 3" xfId="28581"/>
    <cellStyle name="Normal 3 3 4 3 6 5 4" xfId="28582"/>
    <cellStyle name="Normal 3 3 4 3 6 5 5" xfId="28583"/>
    <cellStyle name="Normal 3 3 4 3 6 6" xfId="28584"/>
    <cellStyle name="Normal 3 3 4 3 6 6 2" xfId="28585"/>
    <cellStyle name="Normal 3 3 4 3 6 6 3" xfId="28586"/>
    <cellStyle name="Normal 3 3 4 3 6 7" xfId="28587"/>
    <cellStyle name="Normal 3 3 4 3 6 7 2" xfId="28588"/>
    <cellStyle name="Normal 3 3 4 3 6 7 3" xfId="28589"/>
    <cellStyle name="Normal 3 3 4 3 6 8" xfId="28590"/>
    <cellStyle name="Normal 3 3 4 3 6 9" xfId="28591"/>
    <cellStyle name="Normal 3 3 4 3 7" xfId="28592"/>
    <cellStyle name="Normal 3 3 4 3 7 2" xfId="28593"/>
    <cellStyle name="Normal 3 3 4 3 7 2 2" xfId="28594"/>
    <cellStyle name="Normal 3 3 4 3 7 2 2 2" xfId="28595"/>
    <cellStyle name="Normal 3 3 4 3 7 2 2 3" xfId="28596"/>
    <cellStyle name="Normal 3 3 4 3 7 2 3" xfId="28597"/>
    <cellStyle name="Normal 3 3 4 3 7 2 3 2" xfId="28598"/>
    <cellStyle name="Normal 3 3 4 3 7 2 3 3" xfId="28599"/>
    <cellStyle name="Normal 3 3 4 3 7 2 4" xfId="28600"/>
    <cellStyle name="Normal 3 3 4 3 7 2 5" xfId="28601"/>
    <cellStyle name="Normal 3 3 4 3 7 3" xfId="28602"/>
    <cellStyle name="Normal 3 3 4 3 7 3 2" xfId="28603"/>
    <cellStyle name="Normal 3 3 4 3 7 3 2 2" xfId="28604"/>
    <cellStyle name="Normal 3 3 4 3 7 3 2 3" xfId="28605"/>
    <cellStyle name="Normal 3 3 4 3 7 3 3" xfId="28606"/>
    <cellStyle name="Normal 3 3 4 3 7 3 3 2" xfId="28607"/>
    <cellStyle name="Normal 3 3 4 3 7 3 3 3" xfId="28608"/>
    <cellStyle name="Normal 3 3 4 3 7 3 4" xfId="28609"/>
    <cellStyle name="Normal 3 3 4 3 7 3 5" xfId="28610"/>
    <cellStyle name="Normal 3 3 4 3 7 4" xfId="28611"/>
    <cellStyle name="Normal 3 3 4 3 7 4 2" xfId="28612"/>
    <cellStyle name="Normal 3 3 4 3 7 4 2 2" xfId="28613"/>
    <cellStyle name="Normal 3 3 4 3 7 4 2 3" xfId="28614"/>
    <cellStyle name="Normal 3 3 4 3 7 4 3" xfId="28615"/>
    <cellStyle name="Normal 3 3 4 3 7 4 3 2" xfId="28616"/>
    <cellStyle name="Normal 3 3 4 3 7 4 3 3" xfId="28617"/>
    <cellStyle name="Normal 3 3 4 3 7 4 4" xfId="28618"/>
    <cellStyle name="Normal 3 3 4 3 7 4 5" xfId="28619"/>
    <cellStyle name="Normal 3 3 4 3 7 5" xfId="28620"/>
    <cellStyle name="Normal 3 3 4 3 7 5 2" xfId="28621"/>
    <cellStyle name="Normal 3 3 4 3 7 5 2 2" xfId="28622"/>
    <cellStyle name="Normal 3 3 4 3 7 5 2 3" xfId="28623"/>
    <cellStyle name="Normal 3 3 4 3 7 5 3" xfId="28624"/>
    <cellStyle name="Normal 3 3 4 3 7 5 3 2" xfId="28625"/>
    <cellStyle name="Normal 3 3 4 3 7 5 3 3" xfId="28626"/>
    <cellStyle name="Normal 3 3 4 3 7 5 4" xfId="28627"/>
    <cellStyle name="Normal 3 3 4 3 7 5 5" xfId="28628"/>
    <cellStyle name="Normal 3 3 4 3 7 6" xfId="28629"/>
    <cellStyle name="Normal 3 3 4 3 7 6 2" xfId="28630"/>
    <cellStyle name="Normal 3 3 4 3 7 6 3" xfId="28631"/>
    <cellStyle name="Normal 3 3 4 3 7 7" xfId="28632"/>
    <cellStyle name="Normal 3 3 4 3 7 7 2" xfId="28633"/>
    <cellStyle name="Normal 3 3 4 3 7 7 3" xfId="28634"/>
    <cellStyle name="Normal 3 3 4 3 7 8" xfId="28635"/>
    <cellStyle name="Normal 3 3 4 3 7 9" xfId="28636"/>
    <cellStyle name="Normal 3 3 4 3 8" xfId="28637"/>
    <cellStyle name="Normal 3 3 4 3 8 2" xfId="28638"/>
    <cellStyle name="Normal 3 3 4 3 8 2 2" xfId="28639"/>
    <cellStyle name="Normal 3 3 4 3 8 2 3" xfId="28640"/>
    <cellStyle name="Normal 3 3 4 3 8 3" xfId="28641"/>
    <cellStyle name="Normal 3 3 4 3 8 3 2" xfId="28642"/>
    <cellStyle name="Normal 3 3 4 3 8 3 3" xfId="28643"/>
    <cellStyle name="Normal 3 3 4 3 8 4" xfId="28644"/>
    <cellStyle name="Normal 3 3 4 3 8 5" xfId="28645"/>
    <cellStyle name="Normal 3 3 4 3 9" xfId="28646"/>
    <cellStyle name="Normal 3 3 4 3 9 2" xfId="28647"/>
    <cellStyle name="Normal 3 3 4 3 9 2 2" xfId="28648"/>
    <cellStyle name="Normal 3 3 4 3 9 2 3" xfId="28649"/>
    <cellStyle name="Normal 3 3 4 3 9 3" xfId="28650"/>
    <cellStyle name="Normal 3 3 4 3 9 3 2" xfId="28651"/>
    <cellStyle name="Normal 3 3 4 3 9 3 3" xfId="28652"/>
    <cellStyle name="Normal 3 3 4 3 9 4" xfId="28653"/>
    <cellStyle name="Normal 3 3 4 3 9 5" xfId="28654"/>
    <cellStyle name="Normal 3 3 4 4" xfId="28655"/>
    <cellStyle name="Normal 3 3 4 4 10" xfId="28656"/>
    <cellStyle name="Normal 3 3 4 4 10 2" xfId="28657"/>
    <cellStyle name="Normal 3 3 4 4 10 2 2" xfId="28658"/>
    <cellStyle name="Normal 3 3 4 4 10 2 3" xfId="28659"/>
    <cellStyle name="Normal 3 3 4 4 10 3" xfId="28660"/>
    <cellStyle name="Normal 3 3 4 4 10 3 2" xfId="28661"/>
    <cellStyle name="Normal 3 3 4 4 10 3 3" xfId="28662"/>
    <cellStyle name="Normal 3 3 4 4 10 4" xfId="28663"/>
    <cellStyle name="Normal 3 3 4 4 10 5" xfId="28664"/>
    <cellStyle name="Normal 3 3 4 4 11" xfId="28665"/>
    <cellStyle name="Normal 3 3 4 4 11 2" xfId="28666"/>
    <cellStyle name="Normal 3 3 4 4 11 2 2" xfId="28667"/>
    <cellStyle name="Normal 3 3 4 4 11 2 3" xfId="28668"/>
    <cellStyle name="Normal 3 3 4 4 11 3" xfId="28669"/>
    <cellStyle name="Normal 3 3 4 4 11 3 2" xfId="28670"/>
    <cellStyle name="Normal 3 3 4 4 11 3 3" xfId="28671"/>
    <cellStyle name="Normal 3 3 4 4 11 4" xfId="28672"/>
    <cellStyle name="Normal 3 3 4 4 11 5" xfId="28673"/>
    <cellStyle name="Normal 3 3 4 4 12" xfId="28674"/>
    <cellStyle name="Normal 3 3 4 4 12 2" xfId="28675"/>
    <cellStyle name="Normal 3 3 4 4 12 3" xfId="28676"/>
    <cellStyle name="Normal 3 3 4 4 13" xfId="28677"/>
    <cellStyle name="Normal 3 3 4 4 13 2" xfId="28678"/>
    <cellStyle name="Normal 3 3 4 4 13 3" xfId="28679"/>
    <cellStyle name="Normal 3 3 4 4 14" xfId="28680"/>
    <cellStyle name="Normal 3 3 4 4 14 2" xfId="28681"/>
    <cellStyle name="Normal 3 3 4 4 14 3" xfId="28682"/>
    <cellStyle name="Normal 3 3 4 4 15" xfId="28683"/>
    <cellStyle name="Normal 3 3 4 4 16" xfId="28684"/>
    <cellStyle name="Normal 3 3 4 4 2" xfId="28685"/>
    <cellStyle name="Normal 3 3 4 4 2 2" xfId="28686"/>
    <cellStyle name="Normal 3 3 4 4 2 2 2" xfId="28687"/>
    <cellStyle name="Normal 3 3 4 4 2 2 2 2" xfId="28688"/>
    <cellStyle name="Normal 3 3 4 4 2 2 2 3" xfId="28689"/>
    <cellStyle name="Normal 3 3 4 4 2 2 3" xfId="28690"/>
    <cellStyle name="Normal 3 3 4 4 2 2 3 2" xfId="28691"/>
    <cellStyle name="Normal 3 3 4 4 2 2 3 3" xfId="28692"/>
    <cellStyle name="Normal 3 3 4 4 2 2 4" xfId="28693"/>
    <cellStyle name="Normal 3 3 4 4 2 2 5" xfId="28694"/>
    <cellStyle name="Normal 3 3 4 4 2 3" xfId="28695"/>
    <cellStyle name="Normal 3 3 4 4 2 3 2" xfId="28696"/>
    <cellStyle name="Normal 3 3 4 4 2 3 2 2" xfId="28697"/>
    <cellStyle name="Normal 3 3 4 4 2 3 2 3" xfId="28698"/>
    <cellStyle name="Normal 3 3 4 4 2 3 3" xfId="28699"/>
    <cellStyle name="Normal 3 3 4 4 2 3 3 2" xfId="28700"/>
    <cellStyle name="Normal 3 3 4 4 2 3 3 3" xfId="28701"/>
    <cellStyle name="Normal 3 3 4 4 2 3 4" xfId="28702"/>
    <cellStyle name="Normal 3 3 4 4 2 3 5" xfId="28703"/>
    <cellStyle name="Normal 3 3 4 4 2 4" xfId="28704"/>
    <cellStyle name="Normal 3 3 4 4 2 4 2" xfId="28705"/>
    <cellStyle name="Normal 3 3 4 4 2 4 2 2" xfId="28706"/>
    <cellStyle name="Normal 3 3 4 4 2 4 2 3" xfId="28707"/>
    <cellStyle name="Normal 3 3 4 4 2 4 3" xfId="28708"/>
    <cellStyle name="Normal 3 3 4 4 2 4 3 2" xfId="28709"/>
    <cellStyle name="Normal 3 3 4 4 2 4 3 3" xfId="28710"/>
    <cellStyle name="Normal 3 3 4 4 2 4 4" xfId="28711"/>
    <cellStyle name="Normal 3 3 4 4 2 4 5" xfId="28712"/>
    <cellStyle name="Normal 3 3 4 4 2 5" xfId="28713"/>
    <cellStyle name="Normal 3 3 4 4 2 5 2" xfId="28714"/>
    <cellStyle name="Normal 3 3 4 4 2 5 2 2" xfId="28715"/>
    <cellStyle name="Normal 3 3 4 4 2 5 2 3" xfId="28716"/>
    <cellStyle name="Normal 3 3 4 4 2 5 3" xfId="28717"/>
    <cellStyle name="Normal 3 3 4 4 2 5 3 2" xfId="28718"/>
    <cellStyle name="Normal 3 3 4 4 2 5 3 3" xfId="28719"/>
    <cellStyle name="Normal 3 3 4 4 2 5 4" xfId="28720"/>
    <cellStyle name="Normal 3 3 4 4 2 5 5" xfId="28721"/>
    <cellStyle name="Normal 3 3 4 4 2 6" xfId="28722"/>
    <cellStyle name="Normal 3 3 4 4 2 6 2" xfId="28723"/>
    <cellStyle name="Normal 3 3 4 4 2 6 3" xfId="28724"/>
    <cellStyle name="Normal 3 3 4 4 2 7" xfId="28725"/>
    <cellStyle name="Normal 3 3 4 4 2 7 2" xfId="28726"/>
    <cellStyle name="Normal 3 3 4 4 2 7 3" xfId="28727"/>
    <cellStyle name="Normal 3 3 4 4 2 8" xfId="28728"/>
    <cellStyle name="Normal 3 3 4 4 2 9" xfId="28729"/>
    <cellStyle name="Normal 3 3 4 4 3" xfId="28730"/>
    <cellStyle name="Normal 3 3 4 4 3 2" xfId="28731"/>
    <cellStyle name="Normal 3 3 4 4 3 2 2" xfId="28732"/>
    <cellStyle name="Normal 3 3 4 4 3 2 2 2" xfId="28733"/>
    <cellStyle name="Normal 3 3 4 4 3 2 2 3" xfId="28734"/>
    <cellStyle name="Normal 3 3 4 4 3 2 3" xfId="28735"/>
    <cellStyle name="Normal 3 3 4 4 3 2 3 2" xfId="28736"/>
    <cellStyle name="Normal 3 3 4 4 3 2 3 3" xfId="28737"/>
    <cellStyle name="Normal 3 3 4 4 3 2 4" xfId="28738"/>
    <cellStyle name="Normal 3 3 4 4 3 2 5" xfId="28739"/>
    <cellStyle name="Normal 3 3 4 4 3 3" xfId="28740"/>
    <cellStyle name="Normal 3 3 4 4 3 3 2" xfId="28741"/>
    <cellStyle name="Normal 3 3 4 4 3 3 2 2" xfId="28742"/>
    <cellStyle name="Normal 3 3 4 4 3 3 2 3" xfId="28743"/>
    <cellStyle name="Normal 3 3 4 4 3 3 3" xfId="28744"/>
    <cellStyle name="Normal 3 3 4 4 3 3 3 2" xfId="28745"/>
    <cellStyle name="Normal 3 3 4 4 3 3 3 3" xfId="28746"/>
    <cellStyle name="Normal 3 3 4 4 3 3 4" xfId="28747"/>
    <cellStyle name="Normal 3 3 4 4 3 3 5" xfId="28748"/>
    <cellStyle name="Normal 3 3 4 4 3 4" xfId="28749"/>
    <cellStyle name="Normal 3 3 4 4 3 4 2" xfId="28750"/>
    <cellStyle name="Normal 3 3 4 4 3 4 2 2" xfId="28751"/>
    <cellStyle name="Normal 3 3 4 4 3 4 2 3" xfId="28752"/>
    <cellStyle name="Normal 3 3 4 4 3 4 3" xfId="28753"/>
    <cellStyle name="Normal 3 3 4 4 3 4 3 2" xfId="28754"/>
    <cellStyle name="Normal 3 3 4 4 3 4 3 3" xfId="28755"/>
    <cellStyle name="Normal 3 3 4 4 3 4 4" xfId="28756"/>
    <cellStyle name="Normal 3 3 4 4 3 4 5" xfId="28757"/>
    <cellStyle name="Normal 3 3 4 4 3 5" xfId="28758"/>
    <cellStyle name="Normal 3 3 4 4 3 5 2" xfId="28759"/>
    <cellStyle name="Normal 3 3 4 4 3 5 2 2" xfId="28760"/>
    <cellStyle name="Normal 3 3 4 4 3 5 2 3" xfId="28761"/>
    <cellStyle name="Normal 3 3 4 4 3 5 3" xfId="28762"/>
    <cellStyle name="Normal 3 3 4 4 3 5 3 2" xfId="28763"/>
    <cellStyle name="Normal 3 3 4 4 3 5 3 3" xfId="28764"/>
    <cellStyle name="Normal 3 3 4 4 3 5 4" xfId="28765"/>
    <cellStyle name="Normal 3 3 4 4 3 5 5" xfId="28766"/>
    <cellStyle name="Normal 3 3 4 4 3 6" xfId="28767"/>
    <cellStyle name="Normal 3 3 4 4 3 6 2" xfId="28768"/>
    <cellStyle name="Normal 3 3 4 4 3 6 3" xfId="28769"/>
    <cellStyle name="Normal 3 3 4 4 3 7" xfId="28770"/>
    <cellStyle name="Normal 3 3 4 4 3 7 2" xfId="28771"/>
    <cellStyle name="Normal 3 3 4 4 3 7 3" xfId="28772"/>
    <cellStyle name="Normal 3 3 4 4 3 8" xfId="28773"/>
    <cellStyle name="Normal 3 3 4 4 3 9" xfId="28774"/>
    <cellStyle name="Normal 3 3 4 4 4" xfId="28775"/>
    <cellStyle name="Normal 3 3 4 4 4 2" xfId="28776"/>
    <cellStyle name="Normal 3 3 4 4 4 2 2" xfId="28777"/>
    <cellStyle name="Normal 3 3 4 4 4 2 2 2" xfId="28778"/>
    <cellStyle name="Normal 3 3 4 4 4 2 2 3" xfId="28779"/>
    <cellStyle name="Normal 3 3 4 4 4 2 3" xfId="28780"/>
    <cellStyle name="Normal 3 3 4 4 4 2 3 2" xfId="28781"/>
    <cellStyle name="Normal 3 3 4 4 4 2 3 3" xfId="28782"/>
    <cellStyle name="Normal 3 3 4 4 4 2 4" xfId="28783"/>
    <cellStyle name="Normal 3 3 4 4 4 2 5" xfId="28784"/>
    <cellStyle name="Normal 3 3 4 4 4 3" xfId="28785"/>
    <cellStyle name="Normal 3 3 4 4 4 3 2" xfId="28786"/>
    <cellStyle name="Normal 3 3 4 4 4 3 2 2" xfId="28787"/>
    <cellStyle name="Normal 3 3 4 4 4 3 2 3" xfId="28788"/>
    <cellStyle name="Normal 3 3 4 4 4 3 3" xfId="28789"/>
    <cellStyle name="Normal 3 3 4 4 4 3 3 2" xfId="28790"/>
    <cellStyle name="Normal 3 3 4 4 4 3 3 3" xfId="28791"/>
    <cellStyle name="Normal 3 3 4 4 4 3 4" xfId="28792"/>
    <cellStyle name="Normal 3 3 4 4 4 3 5" xfId="28793"/>
    <cellStyle name="Normal 3 3 4 4 4 4" xfId="28794"/>
    <cellStyle name="Normal 3 3 4 4 4 4 2" xfId="28795"/>
    <cellStyle name="Normal 3 3 4 4 4 4 2 2" xfId="28796"/>
    <cellStyle name="Normal 3 3 4 4 4 4 2 3" xfId="28797"/>
    <cellStyle name="Normal 3 3 4 4 4 4 3" xfId="28798"/>
    <cellStyle name="Normal 3 3 4 4 4 4 3 2" xfId="28799"/>
    <cellStyle name="Normal 3 3 4 4 4 4 3 3" xfId="28800"/>
    <cellStyle name="Normal 3 3 4 4 4 4 4" xfId="28801"/>
    <cellStyle name="Normal 3 3 4 4 4 4 5" xfId="28802"/>
    <cellStyle name="Normal 3 3 4 4 4 5" xfId="28803"/>
    <cellStyle name="Normal 3 3 4 4 4 5 2" xfId="28804"/>
    <cellStyle name="Normal 3 3 4 4 4 5 2 2" xfId="28805"/>
    <cellStyle name="Normal 3 3 4 4 4 5 2 3" xfId="28806"/>
    <cellStyle name="Normal 3 3 4 4 4 5 3" xfId="28807"/>
    <cellStyle name="Normal 3 3 4 4 4 5 3 2" xfId="28808"/>
    <cellStyle name="Normal 3 3 4 4 4 5 3 3" xfId="28809"/>
    <cellStyle name="Normal 3 3 4 4 4 5 4" xfId="28810"/>
    <cellStyle name="Normal 3 3 4 4 4 5 5" xfId="28811"/>
    <cellStyle name="Normal 3 3 4 4 4 6" xfId="28812"/>
    <cellStyle name="Normal 3 3 4 4 4 6 2" xfId="28813"/>
    <cellStyle name="Normal 3 3 4 4 4 6 3" xfId="28814"/>
    <cellStyle name="Normal 3 3 4 4 4 7" xfId="28815"/>
    <cellStyle name="Normal 3 3 4 4 4 7 2" xfId="28816"/>
    <cellStyle name="Normal 3 3 4 4 4 7 3" xfId="28817"/>
    <cellStyle name="Normal 3 3 4 4 4 8" xfId="28818"/>
    <cellStyle name="Normal 3 3 4 4 4 9" xfId="28819"/>
    <cellStyle name="Normal 3 3 4 4 5" xfId="28820"/>
    <cellStyle name="Normal 3 3 4 4 5 2" xfId="28821"/>
    <cellStyle name="Normal 3 3 4 4 5 2 2" xfId="28822"/>
    <cellStyle name="Normal 3 3 4 4 5 2 2 2" xfId="28823"/>
    <cellStyle name="Normal 3 3 4 4 5 2 2 3" xfId="28824"/>
    <cellStyle name="Normal 3 3 4 4 5 2 3" xfId="28825"/>
    <cellStyle name="Normal 3 3 4 4 5 2 3 2" xfId="28826"/>
    <cellStyle name="Normal 3 3 4 4 5 2 3 3" xfId="28827"/>
    <cellStyle name="Normal 3 3 4 4 5 2 4" xfId="28828"/>
    <cellStyle name="Normal 3 3 4 4 5 2 5" xfId="28829"/>
    <cellStyle name="Normal 3 3 4 4 5 3" xfId="28830"/>
    <cellStyle name="Normal 3 3 4 4 5 3 2" xfId="28831"/>
    <cellStyle name="Normal 3 3 4 4 5 3 2 2" xfId="28832"/>
    <cellStyle name="Normal 3 3 4 4 5 3 2 3" xfId="28833"/>
    <cellStyle name="Normal 3 3 4 4 5 3 3" xfId="28834"/>
    <cellStyle name="Normal 3 3 4 4 5 3 3 2" xfId="28835"/>
    <cellStyle name="Normal 3 3 4 4 5 3 3 3" xfId="28836"/>
    <cellStyle name="Normal 3 3 4 4 5 3 4" xfId="28837"/>
    <cellStyle name="Normal 3 3 4 4 5 3 5" xfId="28838"/>
    <cellStyle name="Normal 3 3 4 4 5 4" xfId="28839"/>
    <cellStyle name="Normal 3 3 4 4 5 4 2" xfId="28840"/>
    <cellStyle name="Normal 3 3 4 4 5 4 2 2" xfId="28841"/>
    <cellStyle name="Normal 3 3 4 4 5 4 2 3" xfId="28842"/>
    <cellStyle name="Normal 3 3 4 4 5 4 3" xfId="28843"/>
    <cellStyle name="Normal 3 3 4 4 5 4 3 2" xfId="28844"/>
    <cellStyle name="Normal 3 3 4 4 5 4 3 3" xfId="28845"/>
    <cellStyle name="Normal 3 3 4 4 5 4 4" xfId="28846"/>
    <cellStyle name="Normal 3 3 4 4 5 4 5" xfId="28847"/>
    <cellStyle name="Normal 3 3 4 4 5 5" xfId="28848"/>
    <cellStyle name="Normal 3 3 4 4 5 5 2" xfId="28849"/>
    <cellStyle name="Normal 3 3 4 4 5 5 2 2" xfId="28850"/>
    <cellStyle name="Normal 3 3 4 4 5 5 2 3" xfId="28851"/>
    <cellStyle name="Normal 3 3 4 4 5 5 3" xfId="28852"/>
    <cellStyle name="Normal 3 3 4 4 5 5 3 2" xfId="28853"/>
    <cellStyle name="Normal 3 3 4 4 5 5 3 3" xfId="28854"/>
    <cellStyle name="Normal 3 3 4 4 5 5 4" xfId="28855"/>
    <cellStyle name="Normal 3 3 4 4 5 5 5" xfId="28856"/>
    <cellStyle name="Normal 3 3 4 4 5 6" xfId="28857"/>
    <cellStyle name="Normal 3 3 4 4 5 6 2" xfId="28858"/>
    <cellStyle name="Normal 3 3 4 4 5 6 3" xfId="28859"/>
    <cellStyle name="Normal 3 3 4 4 5 7" xfId="28860"/>
    <cellStyle name="Normal 3 3 4 4 5 7 2" xfId="28861"/>
    <cellStyle name="Normal 3 3 4 4 5 7 3" xfId="28862"/>
    <cellStyle name="Normal 3 3 4 4 5 8" xfId="28863"/>
    <cellStyle name="Normal 3 3 4 4 5 9" xfId="28864"/>
    <cellStyle name="Normal 3 3 4 4 6" xfId="28865"/>
    <cellStyle name="Normal 3 3 4 4 6 2" xfId="28866"/>
    <cellStyle name="Normal 3 3 4 4 6 2 2" xfId="28867"/>
    <cellStyle name="Normal 3 3 4 4 6 2 2 2" xfId="28868"/>
    <cellStyle name="Normal 3 3 4 4 6 2 2 3" xfId="28869"/>
    <cellStyle name="Normal 3 3 4 4 6 2 3" xfId="28870"/>
    <cellStyle name="Normal 3 3 4 4 6 2 3 2" xfId="28871"/>
    <cellStyle name="Normal 3 3 4 4 6 2 3 3" xfId="28872"/>
    <cellStyle name="Normal 3 3 4 4 6 2 4" xfId="28873"/>
    <cellStyle name="Normal 3 3 4 4 6 2 5" xfId="28874"/>
    <cellStyle name="Normal 3 3 4 4 6 3" xfId="28875"/>
    <cellStyle name="Normal 3 3 4 4 6 3 2" xfId="28876"/>
    <cellStyle name="Normal 3 3 4 4 6 3 2 2" xfId="28877"/>
    <cellStyle name="Normal 3 3 4 4 6 3 2 3" xfId="28878"/>
    <cellStyle name="Normal 3 3 4 4 6 3 3" xfId="28879"/>
    <cellStyle name="Normal 3 3 4 4 6 3 3 2" xfId="28880"/>
    <cellStyle name="Normal 3 3 4 4 6 3 3 3" xfId="28881"/>
    <cellStyle name="Normal 3 3 4 4 6 3 4" xfId="28882"/>
    <cellStyle name="Normal 3 3 4 4 6 3 5" xfId="28883"/>
    <cellStyle name="Normal 3 3 4 4 6 4" xfId="28884"/>
    <cellStyle name="Normal 3 3 4 4 6 4 2" xfId="28885"/>
    <cellStyle name="Normal 3 3 4 4 6 4 2 2" xfId="28886"/>
    <cellStyle name="Normal 3 3 4 4 6 4 2 3" xfId="28887"/>
    <cellStyle name="Normal 3 3 4 4 6 4 3" xfId="28888"/>
    <cellStyle name="Normal 3 3 4 4 6 4 3 2" xfId="28889"/>
    <cellStyle name="Normal 3 3 4 4 6 4 3 3" xfId="28890"/>
    <cellStyle name="Normal 3 3 4 4 6 4 4" xfId="28891"/>
    <cellStyle name="Normal 3 3 4 4 6 4 5" xfId="28892"/>
    <cellStyle name="Normal 3 3 4 4 6 5" xfId="28893"/>
    <cellStyle name="Normal 3 3 4 4 6 5 2" xfId="28894"/>
    <cellStyle name="Normal 3 3 4 4 6 5 2 2" xfId="28895"/>
    <cellStyle name="Normal 3 3 4 4 6 5 2 3" xfId="28896"/>
    <cellStyle name="Normal 3 3 4 4 6 5 3" xfId="28897"/>
    <cellStyle name="Normal 3 3 4 4 6 5 3 2" xfId="28898"/>
    <cellStyle name="Normal 3 3 4 4 6 5 3 3" xfId="28899"/>
    <cellStyle name="Normal 3 3 4 4 6 5 4" xfId="28900"/>
    <cellStyle name="Normal 3 3 4 4 6 5 5" xfId="28901"/>
    <cellStyle name="Normal 3 3 4 4 6 6" xfId="28902"/>
    <cellStyle name="Normal 3 3 4 4 6 6 2" xfId="28903"/>
    <cellStyle name="Normal 3 3 4 4 6 6 3" xfId="28904"/>
    <cellStyle name="Normal 3 3 4 4 6 7" xfId="28905"/>
    <cellStyle name="Normal 3 3 4 4 6 7 2" xfId="28906"/>
    <cellStyle name="Normal 3 3 4 4 6 7 3" xfId="28907"/>
    <cellStyle name="Normal 3 3 4 4 6 8" xfId="28908"/>
    <cellStyle name="Normal 3 3 4 4 6 9" xfId="28909"/>
    <cellStyle name="Normal 3 3 4 4 7" xfId="28910"/>
    <cellStyle name="Normal 3 3 4 4 7 2" xfId="28911"/>
    <cellStyle name="Normal 3 3 4 4 7 2 2" xfId="28912"/>
    <cellStyle name="Normal 3 3 4 4 7 2 2 2" xfId="28913"/>
    <cellStyle name="Normal 3 3 4 4 7 2 2 3" xfId="28914"/>
    <cellStyle name="Normal 3 3 4 4 7 2 3" xfId="28915"/>
    <cellStyle name="Normal 3 3 4 4 7 2 3 2" xfId="28916"/>
    <cellStyle name="Normal 3 3 4 4 7 2 3 3" xfId="28917"/>
    <cellStyle name="Normal 3 3 4 4 7 2 4" xfId="28918"/>
    <cellStyle name="Normal 3 3 4 4 7 2 5" xfId="28919"/>
    <cellStyle name="Normal 3 3 4 4 7 3" xfId="28920"/>
    <cellStyle name="Normal 3 3 4 4 7 3 2" xfId="28921"/>
    <cellStyle name="Normal 3 3 4 4 7 3 2 2" xfId="28922"/>
    <cellStyle name="Normal 3 3 4 4 7 3 2 3" xfId="28923"/>
    <cellStyle name="Normal 3 3 4 4 7 3 3" xfId="28924"/>
    <cellStyle name="Normal 3 3 4 4 7 3 3 2" xfId="28925"/>
    <cellStyle name="Normal 3 3 4 4 7 3 3 3" xfId="28926"/>
    <cellStyle name="Normal 3 3 4 4 7 3 4" xfId="28927"/>
    <cellStyle name="Normal 3 3 4 4 7 3 5" xfId="28928"/>
    <cellStyle name="Normal 3 3 4 4 7 4" xfId="28929"/>
    <cellStyle name="Normal 3 3 4 4 7 4 2" xfId="28930"/>
    <cellStyle name="Normal 3 3 4 4 7 4 2 2" xfId="28931"/>
    <cellStyle name="Normal 3 3 4 4 7 4 2 3" xfId="28932"/>
    <cellStyle name="Normal 3 3 4 4 7 4 3" xfId="28933"/>
    <cellStyle name="Normal 3 3 4 4 7 4 3 2" xfId="28934"/>
    <cellStyle name="Normal 3 3 4 4 7 4 3 3" xfId="28935"/>
    <cellStyle name="Normal 3 3 4 4 7 4 4" xfId="28936"/>
    <cellStyle name="Normal 3 3 4 4 7 4 5" xfId="28937"/>
    <cellStyle name="Normal 3 3 4 4 7 5" xfId="28938"/>
    <cellStyle name="Normal 3 3 4 4 7 5 2" xfId="28939"/>
    <cellStyle name="Normal 3 3 4 4 7 5 2 2" xfId="28940"/>
    <cellStyle name="Normal 3 3 4 4 7 5 2 3" xfId="28941"/>
    <cellStyle name="Normal 3 3 4 4 7 5 3" xfId="28942"/>
    <cellStyle name="Normal 3 3 4 4 7 5 3 2" xfId="28943"/>
    <cellStyle name="Normal 3 3 4 4 7 5 3 3" xfId="28944"/>
    <cellStyle name="Normal 3 3 4 4 7 5 4" xfId="28945"/>
    <cellStyle name="Normal 3 3 4 4 7 5 5" xfId="28946"/>
    <cellStyle name="Normal 3 3 4 4 7 6" xfId="28947"/>
    <cellStyle name="Normal 3 3 4 4 7 6 2" xfId="28948"/>
    <cellStyle name="Normal 3 3 4 4 7 6 3" xfId="28949"/>
    <cellStyle name="Normal 3 3 4 4 7 7" xfId="28950"/>
    <cellStyle name="Normal 3 3 4 4 7 7 2" xfId="28951"/>
    <cellStyle name="Normal 3 3 4 4 7 7 3" xfId="28952"/>
    <cellStyle name="Normal 3 3 4 4 7 8" xfId="28953"/>
    <cellStyle name="Normal 3 3 4 4 7 9" xfId="28954"/>
    <cellStyle name="Normal 3 3 4 4 8" xfId="28955"/>
    <cellStyle name="Normal 3 3 4 4 8 2" xfId="28956"/>
    <cellStyle name="Normal 3 3 4 4 8 2 2" xfId="28957"/>
    <cellStyle name="Normal 3 3 4 4 8 2 3" xfId="28958"/>
    <cellStyle name="Normal 3 3 4 4 8 3" xfId="28959"/>
    <cellStyle name="Normal 3 3 4 4 8 3 2" xfId="28960"/>
    <cellStyle name="Normal 3 3 4 4 8 3 3" xfId="28961"/>
    <cellStyle name="Normal 3 3 4 4 8 4" xfId="28962"/>
    <cellStyle name="Normal 3 3 4 4 8 5" xfId="28963"/>
    <cellStyle name="Normal 3 3 4 4 9" xfId="28964"/>
    <cellStyle name="Normal 3 3 4 4 9 2" xfId="28965"/>
    <cellStyle name="Normal 3 3 4 4 9 2 2" xfId="28966"/>
    <cellStyle name="Normal 3 3 4 4 9 2 3" xfId="28967"/>
    <cellStyle name="Normal 3 3 4 4 9 3" xfId="28968"/>
    <cellStyle name="Normal 3 3 4 4 9 3 2" xfId="28969"/>
    <cellStyle name="Normal 3 3 4 4 9 3 3" xfId="28970"/>
    <cellStyle name="Normal 3 3 4 4 9 4" xfId="28971"/>
    <cellStyle name="Normal 3 3 4 4 9 5" xfId="28972"/>
    <cellStyle name="Normal 3 3 4 5" xfId="28973"/>
    <cellStyle name="Normal 3 3 4 5 2" xfId="28974"/>
    <cellStyle name="Normal 3 3 4 5 2 2" xfId="28975"/>
    <cellStyle name="Normal 3 3 4 5 2 2 2" xfId="28976"/>
    <cellStyle name="Normal 3 3 4 5 2 2 3" xfId="28977"/>
    <cellStyle name="Normal 3 3 4 5 2 3" xfId="28978"/>
    <cellStyle name="Normal 3 3 4 5 2 3 2" xfId="28979"/>
    <cellStyle name="Normal 3 3 4 5 2 3 3" xfId="28980"/>
    <cellStyle name="Normal 3 3 4 5 2 4" xfId="28981"/>
    <cellStyle name="Normal 3 3 4 5 2 5" xfId="28982"/>
    <cellStyle name="Normal 3 3 4 5 3" xfId="28983"/>
    <cellStyle name="Normal 3 3 4 5 3 2" xfId="28984"/>
    <cellStyle name="Normal 3 3 4 5 3 2 2" xfId="28985"/>
    <cellStyle name="Normal 3 3 4 5 3 2 3" xfId="28986"/>
    <cellStyle name="Normal 3 3 4 5 3 3" xfId="28987"/>
    <cellStyle name="Normal 3 3 4 5 3 3 2" xfId="28988"/>
    <cellStyle name="Normal 3 3 4 5 3 3 3" xfId="28989"/>
    <cellStyle name="Normal 3 3 4 5 3 4" xfId="28990"/>
    <cellStyle name="Normal 3 3 4 5 3 5" xfId="28991"/>
    <cellStyle name="Normal 3 3 4 5 4" xfId="28992"/>
    <cellStyle name="Normal 3 3 4 5 4 2" xfId="28993"/>
    <cellStyle name="Normal 3 3 4 5 4 2 2" xfId="28994"/>
    <cellStyle name="Normal 3 3 4 5 4 2 3" xfId="28995"/>
    <cellStyle name="Normal 3 3 4 5 4 3" xfId="28996"/>
    <cellStyle name="Normal 3 3 4 5 4 3 2" xfId="28997"/>
    <cellStyle name="Normal 3 3 4 5 4 3 3" xfId="28998"/>
    <cellStyle name="Normal 3 3 4 5 4 4" xfId="28999"/>
    <cellStyle name="Normal 3 3 4 5 4 5" xfId="29000"/>
    <cellStyle name="Normal 3 3 4 5 5" xfId="29001"/>
    <cellStyle name="Normal 3 3 4 5 5 2" xfId="29002"/>
    <cellStyle name="Normal 3 3 4 5 5 2 2" xfId="29003"/>
    <cellStyle name="Normal 3 3 4 5 5 2 3" xfId="29004"/>
    <cellStyle name="Normal 3 3 4 5 5 3" xfId="29005"/>
    <cellStyle name="Normal 3 3 4 5 5 3 2" xfId="29006"/>
    <cellStyle name="Normal 3 3 4 5 5 3 3" xfId="29007"/>
    <cellStyle name="Normal 3 3 4 5 5 4" xfId="29008"/>
    <cellStyle name="Normal 3 3 4 5 5 5" xfId="29009"/>
    <cellStyle name="Normal 3 3 4 5 6" xfId="29010"/>
    <cellStyle name="Normal 3 3 4 5 6 2" xfId="29011"/>
    <cellStyle name="Normal 3 3 4 5 6 3" xfId="29012"/>
    <cellStyle name="Normal 3 3 4 5 7" xfId="29013"/>
    <cellStyle name="Normal 3 3 4 5 7 2" xfId="29014"/>
    <cellStyle name="Normal 3 3 4 5 7 3" xfId="29015"/>
    <cellStyle name="Normal 3 3 4 5 8" xfId="29016"/>
    <cellStyle name="Normal 3 3 4 5 9" xfId="29017"/>
    <cellStyle name="Normal 3 3 4 6" xfId="29018"/>
    <cellStyle name="Normal 3 3 4 6 2" xfId="29019"/>
    <cellStyle name="Normal 3 3 4 6 2 2" xfId="29020"/>
    <cellStyle name="Normal 3 3 4 6 2 2 2" xfId="29021"/>
    <cellStyle name="Normal 3 3 4 6 2 2 3" xfId="29022"/>
    <cellStyle name="Normal 3 3 4 6 2 3" xfId="29023"/>
    <cellStyle name="Normal 3 3 4 6 2 3 2" xfId="29024"/>
    <cellStyle name="Normal 3 3 4 6 2 3 3" xfId="29025"/>
    <cellStyle name="Normal 3 3 4 6 2 4" xfId="29026"/>
    <cellStyle name="Normal 3 3 4 6 2 5" xfId="29027"/>
    <cellStyle name="Normal 3 3 4 6 3" xfId="29028"/>
    <cellStyle name="Normal 3 3 4 6 3 2" xfId="29029"/>
    <cellStyle name="Normal 3 3 4 6 3 2 2" xfId="29030"/>
    <cellStyle name="Normal 3 3 4 6 3 2 3" xfId="29031"/>
    <cellStyle name="Normal 3 3 4 6 3 3" xfId="29032"/>
    <cellStyle name="Normal 3 3 4 6 3 3 2" xfId="29033"/>
    <cellStyle name="Normal 3 3 4 6 3 3 3" xfId="29034"/>
    <cellStyle name="Normal 3 3 4 6 3 4" xfId="29035"/>
    <cellStyle name="Normal 3 3 4 6 3 5" xfId="29036"/>
    <cellStyle name="Normal 3 3 4 6 4" xfId="29037"/>
    <cellStyle name="Normal 3 3 4 6 4 2" xfId="29038"/>
    <cellStyle name="Normal 3 3 4 6 4 2 2" xfId="29039"/>
    <cellStyle name="Normal 3 3 4 6 4 2 3" xfId="29040"/>
    <cellStyle name="Normal 3 3 4 6 4 3" xfId="29041"/>
    <cellStyle name="Normal 3 3 4 6 4 3 2" xfId="29042"/>
    <cellStyle name="Normal 3 3 4 6 4 3 3" xfId="29043"/>
    <cellStyle name="Normal 3 3 4 6 4 4" xfId="29044"/>
    <cellStyle name="Normal 3 3 4 6 4 5" xfId="29045"/>
    <cellStyle name="Normal 3 3 4 6 5" xfId="29046"/>
    <cellStyle name="Normal 3 3 4 6 5 2" xfId="29047"/>
    <cellStyle name="Normal 3 3 4 6 5 2 2" xfId="29048"/>
    <cellStyle name="Normal 3 3 4 6 5 2 3" xfId="29049"/>
    <cellStyle name="Normal 3 3 4 6 5 3" xfId="29050"/>
    <cellStyle name="Normal 3 3 4 6 5 3 2" xfId="29051"/>
    <cellStyle name="Normal 3 3 4 6 5 3 3" xfId="29052"/>
    <cellStyle name="Normal 3 3 4 6 5 4" xfId="29053"/>
    <cellStyle name="Normal 3 3 4 6 5 5" xfId="29054"/>
    <cellStyle name="Normal 3 3 4 6 6" xfId="29055"/>
    <cellStyle name="Normal 3 3 4 6 6 2" xfId="29056"/>
    <cellStyle name="Normal 3 3 4 6 6 3" xfId="29057"/>
    <cellStyle name="Normal 3 3 4 6 7" xfId="29058"/>
    <cellStyle name="Normal 3 3 4 6 7 2" xfId="29059"/>
    <cellStyle name="Normal 3 3 4 6 7 3" xfId="29060"/>
    <cellStyle name="Normal 3 3 4 6 8" xfId="29061"/>
    <cellStyle name="Normal 3 3 4 6 9" xfId="29062"/>
    <cellStyle name="Normal 3 3 4 7" xfId="29063"/>
    <cellStyle name="Normal 3 3 4 7 2" xfId="29064"/>
    <cellStyle name="Normal 3 3 4 7 2 2" xfId="29065"/>
    <cellStyle name="Normal 3 3 4 7 2 2 2" xfId="29066"/>
    <cellStyle name="Normal 3 3 4 7 2 2 3" xfId="29067"/>
    <cellStyle name="Normal 3 3 4 7 2 3" xfId="29068"/>
    <cellStyle name="Normal 3 3 4 7 2 3 2" xfId="29069"/>
    <cellStyle name="Normal 3 3 4 7 2 3 3" xfId="29070"/>
    <cellStyle name="Normal 3 3 4 7 2 4" xfId="29071"/>
    <cellStyle name="Normal 3 3 4 7 2 5" xfId="29072"/>
    <cellStyle name="Normal 3 3 4 7 3" xfId="29073"/>
    <cellStyle name="Normal 3 3 4 7 3 2" xfId="29074"/>
    <cellStyle name="Normal 3 3 4 7 3 2 2" xfId="29075"/>
    <cellStyle name="Normal 3 3 4 7 3 2 3" xfId="29076"/>
    <cellStyle name="Normal 3 3 4 7 3 3" xfId="29077"/>
    <cellStyle name="Normal 3 3 4 7 3 3 2" xfId="29078"/>
    <cellStyle name="Normal 3 3 4 7 3 3 3" xfId="29079"/>
    <cellStyle name="Normal 3 3 4 7 3 4" xfId="29080"/>
    <cellStyle name="Normal 3 3 4 7 3 5" xfId="29081"/>
    <cellStyle name="Normal 3 3 4 7 4" xfId="29082"/>
    <cellStyle name="Normal 3 3 4 7 4 2" xfId="29083"/>
    <cellStyle name="Normal 3 3 4 7 4 2 2" xfId="29084"/>
    <cellStyle name="Normal 3 3 4 7 4 2 3" xfId="29085"/>
    <cellStyle name="Normal 3 3 4 7 4 3" xfId="29086"/>
    <cellStyle name="Normal 3 3 4 7 4 3 2" xfId="29087"/>
    <cellStyle name="Normal 3 3 4 7 4 3 3" xfId="29088"/>
    <cellStyle name="Normal 3 3 4 7 4 4" xfId="29089"/>
    <cellStyle name="Normal 3 3 4 7 4 5" xfId="29090"/>
    <cellStyle name="Normal 3 3 4 7 5" xfId="29091"/>
    <cellStyle name="Normal 3 3 4 7 5 2" xfId="29092"/>
    <cellStyle name="Normal 3 3 4 7 5 2 2" xfId="29093"/>
    <cellStyle name="Normal 3 3 4 7 5 2 3" xfId="29094"/>
    <cellStyle name="Normal 3 3 4 7 5 3" xfId="29095"/>
    <cellStyle name="Normal 3 3 4 7 5 3 2" xfId="29096"/>
    <cellStyle name="Normal 3 3 4 7 5 3 3" xfId="29097"/>
    <cellStyle name="Normal 3 3 4 7 5 4" xfId="29098"/>
    <cellStyle name="Normal 3 3 4 7 5 5" xfId="29099"/>
    <cellStyle name="Normal 3 3 4 7 6" xfId="29100"/>
    <cellStyle name="Normal 3 3 4 7 6 2" xfId="29101"/>
    <cellStyle name="Normal 3 3 4 7 6 3" xfId="29102"/>
    <cellStyle name="Normal 3 3 4 7 7" xfId="29103"/>
    <cellStyle name="Normal 3 3 4 7 7 2" xfId="29104"/>
    <cellStyle name="Normal 3 3 4 7 7 3" xfId="29105"/>
    <cellStyle name="Normal 3 3 4 7 8" xfId="29106"/>
    <cellStyle name="Normal 3 3 4 7 9" xfId="29107"/>
    <cellStyle name="Normal 3 3 4 8" xfId="29108"/>
    <cellStyle name="Normal 3 3 4 8 2" xfId="29109"/>
    <cellStyle name="Normal 3 3 4 8 2 2" xfId="29110"/>
    <cellStyle name="Normal 3 3 4 8 2 2 2" xfId="29111"/>
    <cellStyle name="Normal 3 3 4 8 2 2 3" xfId="29112"/>
    <cellStyle name="Normal 3 3 4 8 2 3" xfId="29113"/>
    <cellStyle name="Normal 3 3 4 8 2 3 2" xfId="29114"/>
    <cellStyle name="Normal 3 3 4 8 2 3 3" xfId="29115"/>
    <cellStyle name="Normal 3 3 4 8 2 4" xfId="29116"/>
    <cellStyle name="Normal 3 3 4 8 2 5" xfId="29117"/>
    <cellStyle name="Normal 3 3 4 8 3" xfId="29118"/>
    <cellStyle name="Normal 3 3 4 8 3 2" xfId="29119"/>
    <cellStyle name="Normal 3 3 4 8 3 2 2" xfId="29120"/>
    <cellStyle name="Normal 3 3 4 8 3 2 3" xfId="29121"/>
    <cellStyle name="Normal 3 3 4 8 3 3" xfId="29122"/>
    <cellStyle name="Normal 3 3 4 8 3 3 2" xfId="29123"/>
    <cellStyle name="Normal 3 3 4 8 3 3 3" xfId="29124"/>
    <cellStyle name="Normal 3 3 4 8 3 4" xfId="29125"/>
    <cellStyle name="Normal 3 3 4 8 3 5" xfId="29126"/>
    <cellStyle name="Normal 3 3 4 8 4" xfId="29127"/>
    <cellStyle name="Normal 3 3 4 8 4 2" xfId="29128"/>
    <cellStyle name="Normal 3 3 4 8 4 2 2" xfId="29129"/>
    <cellStyle name="Normal 3 3 4 8 4 2 3" xfId="29130"/>
    <cellStyle name="Normal 3 3 4 8 4 3" xfId="29131"/>
    <cellStyle name="Normal 3 3 4 8 4 3 2" xfId="29132"/>
    <cellStyle name="Normal 3 3 4 8 4 3 3" xfId="29133"/>
    <cellStyle name="Normal 3 3 4 8 4 4" xfId="29134"/>
    <cellStyle name="Normal 3 3 4 8 4 5" xfId="29135"/>
    <cellStyle name="Normal 3 3 4 8 5" xfId="29136"/>
    <cellStyle name="Normal 3 3 4 8 5 2" xfId="29137"/>
    <cellStyle name="Normal 3 3 4 8 5 2 2" xfId="29138"/>
    <cellStyle name="Normal 3 3 4 8 5 2 3" xfId="29139"/>
    <cellStyle name="Normal 3 3 4 8 5 3" xfId="29140"/>
    <cellStyle name="Normal 3 3 4 8 5 3 2" xfId="29141"/>
    <cellStyle name="Normal 3 3 4 8 5 3 3" xfId="29142"/>
    <cellStyle name="Normal 3 3 4 8 5 4" xfId="29143"/>
    <cellStyle name="Normal 3 3 4 8 5 5" xfId="29144"/>
    <cellStyle name="Normal 3 3 4 8 6" xfId="29145"/>
    <cellStyle name="Normal 3 3 4 8 6 2" xfId="29146"/>
    <cellStyle name="Normal 3 3 4 8 6 3" xfId="29147"/>
    <cellStyle name="Normal 3 3 4 8 7" xfId="29148"/>
    <cellStyle name="Normal 3 3 4 8 7 2" xfId="29149"/>
    <cellStyle name="Normal 3 3 4 8 7 3" xfId="29150"/>
    <cellStyle name="Normal 3 3 4 8 8" xfId="29151"/>
    <cellStyle name="Normal 3 3 4 8 9" xfId="29152"/>
    <cellStyle name="Normal 3 3 4 9" xfId="29153"/>
    <cellStyle name="Normal 3 3 4 9 2" xfId="29154"/>
    <cellStyle name="Normal 3 3 4 9 2 2" xfId="29155"/>
    <cellStyle name="Normal 3 3 4 9 2 2 2" xfId="29156"/>
    <cellStyle name="Normal 3 3 4 9 2 2 3" xfId="29157"/>
    <cellStyle name="Normal 3 3 4 9 2 3" xfId="29158"/>
    <cellStyle name="Normal 3 3 4 9 2 3 2" xfId="29159"/>
    <cellStyle name="Normal 3 3 4 9 2 3 3" xfId="29160"/>
    <cellStyle name="Normal 3 3 4 9 2 4" xfId="29161"/>
    <cellStyle name="Normal 3 3 4 9 2 5" xfId="29162"/>
    <cellStyle name="Normal 3 3 4 9 3" xfId="29163"/>
    <cellStyle name="Normal 3 3 4 9 3 2" xfId="29164"/>
    <cellStyle name="Normal 3 3 4 9 3 2 2" xfId="29165"/>
    <cellStyle name="Normal 3 3 4 9 3 2 3" xfId="29166"/>
    <cellStyle name="Normal 3 3 4 9 3 3" xfId="29167"/>
    <cellStyle name="Normal 3 3 4 9 3 3 2" xfId="29168"/>
    <cellStyle name="Normal 3 3 4 9 3 3 3" xfId="29169"/>
    <cellStyle name="Normal 3 3 4 9 3 4" xfId="29170"/>
    <cellStyle name="Normal 3 3 4 9 3 5" xfId="29171"/>
    <cellStyle name="Normal 3 3 4 9 4" xfId="29172"/>
    <cellStyle name="Normal 3 3 4 9 4 2" xfId="29173"/>
    <cellStyle name="Normal 3 3 4 9 4 2 2" xfId="29174"/>
    <cellStyle name="Normal 3 3 4 9 4 2 3" xfId="29175"/>
    <cellStyle name="Normal 3 3 4 9 4 3" xfId="29176"/>
    <cellStyle name="Normal 3 3 4 9 4 3 2" xfId="29177"/>
    <cellStyle name="Normal 3 3 4 9 4 3 3" xfId="29178"/>
    <cellStyle name="Normal 3 3 4 9 4 4" xfId="29179"/>
    <cellStyle name="Normal 3 3 4 9 4 5" xfId="29180"/>
    <cellStyle name="Normal 3 3 4 9 5" xfId="29181"/>
    <cellStyle name="Normal 3 3 4 9 5 2" xfId="29182"/>
    <cellStyle name="Normal 3 3 4 9 5 2 2" xfId="29183"/>
    <cellStyle name="Normal 3 3 4 9 5 2 3" xfId="29184"/>
    <cellStyle name="Normal 3 3 4 9 5 3" xfId="29185"/>
    <cellStyle name="Normal 3 3 4 9 5 3 2" xfId="29186"/>
    <cellStyle name="Normal 3 3 4 9 5 3 3" xfId="29187"/>
    <cellStyle name="Normal 3 3 4 9 5 4" xfId="29188"/>
    <cellStyle name="Normal 3 3 4 9 5 5" xfId="29189"/>
    <cellStyle name="Normal 3 3 4 9 6" xfId="29190"/>
    <cellStyle name="Normal 3 3 4 9 6 2" xfId="29191"/>
    <cellStyle name="Normal 3 3 4 9 6 3" xfId="29192"/>
    <cellStyle name="Normal 3 3 4 9 7" xfId="29193"/>
    <cellStyle name="Normal 3 3 4 9 7 2" xfId="29194"/>
    <cellStyle name="Normal 3 3 4 9 7 3" xfId="29195"/>
    <cellStyle name="Normal 3 3 4 9 8" xfId="29196"/>
    <cellStyle name="Normal 3 3 4 9 9" xfId="29197"/>
    <cellStyle name="Normal 3 3 5" xfId="29198"/>
    <cellStyle name="Normal 3 3 5 10" xfId="29199"/>
    <cellStyle name="Normal 3 3 5 10 2" xfId="29200"/>
    <cellStyle name="Normal 3 3 5 10 2 2" xfId="29201"/>
    <cellStyle name="Normal 3 3 5 10 2 2 2" xfId="29202"/>
    <cellStyle name="Normal 3 3 5 10 2 2 3" xfId="29203"/>
    <cellStyle name="Normal 3 3 5 10 2 3" xfId="29204"/>
    <cellStyle name="Normal 3 3 5 10 2 3 2" xfId="29205"/>
    <cellStyle name="Normal 3 3 5 10 2 3 3" xfId="29206"/>
    <cellStyle name="Normal 3 3 5 10 2 4" xfId="29207"/>
    <cellStyle name="Normal 3 3 5 10 2 5" xfId="29208"/>
    <cellStyle name="Normal 3 3 5 10 3" xfId="29209"/>
    <cellStyle name="Normal 3 3 5 10 3 2" xfId="29210"/>
    <cellStyle name="Normal 3 3 5 10 3 2 2" xfId="29211"/>
    <cellStyle name="Normal 3 3 5 10 3 2 3" xfId="29212"/>
    <cellStyle name="Normal 3 3 5 10 3 3" xfId="29213"/>
    <cellStyle name="Normal 3 3 5 10 3 3 2" xfId="29214"/>
    <cellStyle name="Normal 3 3 5 10 3 3 3" xfId="29215"/>
    <cellStyle name="Normal 3 3 5 10 3 4" xfId="29216"/>
    <cellStyle name="Normal 3 3 5 10 3 5" xfId="29217"/>
    <cellStyle name="Normal 3 3 5 10 4" xfId="29218"/>
    <cellStyle name="Normal 3 3 5 10 4 2" xfId="29219"/>
    <cellStyle name="Normal 3 3 5 10 4 2 2" xfId="29220"/>
    <cellStyle name="Normal 3 3 5 10 4 2 3" xfId="29221"/>
    <cellStyle name="Normal 3 3 5 10 4 3" xfId="29222"/>
    <cellStyle name="Normal 3 3 5 10 4 3 2" xfId="29223"/>
    <cellStyle name="Normal 3 3 5 10 4 3 3" xfId="29224"/>
    <cellStyle name="Normal 3 3 5 10 4 4" xfId="29225"/>
    <cellStyle name="Normal 3 3 5 10 4 5" xfId="29226"/>
    <cellStyle name="Normal 3 3 5 10 5" xfId="29227"/>
    <cellStyle name="Normal 3 3 5 10 5 2" xfId="29228"/>
    <cellStyle name="Normal 3 3 5 10 5 2 2" xfId="29229"/>
    <cellStyle name="Normal 3 3 5 10 5 2 3" xfId="29230"/>
    <cellStyle name="Normal 3 3 5 10 5 3" xfId="29231"/>
    <cellStyle name="Normal 3 3 5 10 5 3 2" xfId="29232"/>
    <cellStyle name="Normal 3 3 5 10 5 3 3" xfId="29233"/>
    <cellStyle name="Normal 3 3 5 10 5 4" xfId="29234"/>
    <cellStyle name="Normal 3 3 5 10 5 5" xfId="29235"/>
    <cellStyle name="Normal 3 3 5 10 6" xfId="29236"/>
    <cellStyle name="Normal 3 3 5 10 6 2" xfId="29237"/>
    <cellStyle name="Normal 3 3 5 10 6 3" xfId="29238"/>
    <cellStyle name="Normal 3 3 5 10 7" xfId="29239"/>
    <cellStyle name="Normal 3 3 5 10 7 2" xfId="29240"/>
    <cellStyle name="Normal 3 3 5 10 7 3" xfId="29241"/>
    <cellStyle name="Normal 3 3 5 10 8" xfId="29242"/>
    <cellStyle name="Normal 3 3 5 10 9" xfId="29243"/>
    <cellStyle name="Normal 3 3 5 11" xfId="29244"/>
    <cellStyle name="Normal 3 3 5 11 2" xfId="29245"/>
    <cellStyle name="Normal 3 3 5 11 2 2" xfId="29246"/>
    <cellStyle name="Normal 3 3 5 11 2 3" xfId="29247"/>
    <cellStyle name="Normal 3 3 5 11 3" xfId="29248"/>
    <cellStyle name="Normal 3 3 5 11 3 2" xfId="29249"/>
    <cellStyle name="Normal 3 3 5 11 3 3" xfId="29250"/>
    <cellStyle name="Normal 3 3 5 11 4" xfId="29251"/>
    <cellStyle name="Normal 3 3 5 11 5" xfId="29252"/>
    <cellStyle name="Normal 3 3 5 12" xfId="29253"/>
    <cellStyle name="Normal 3 3 5 12 2" xfId="29254"/>
    <cellStyle name="Normal 3 3 5 12 2 2" xfId="29255"/>
    <cellStyle name="Normal 3 3 5 12 2 3" xfId="29256"/>
    <cellStyle name="Normal 3 3 5 12 3" xfId="29257"/>
    <cellStyle name="Normal 3 3 5 12 3 2" xfId="29258"/>
    <cellStyle name="Normal 3 3 5 12 3 3" xfId="29259"/>
    <cellStyle name="Normal 3 3 5 12 4" xfId="29260"/>
    <cellStyle name="Normal 3 3 5 12 5" xfId="29261"/>
    <cellStyle name="Normal 3 3 5 13" xfId="29262"/>
    <cellStyle name="Normal 3 3 5 13 2" xfId="29263"/>
    <cellStyle name="Normal 3 3 5 13 2 2" xfId="29264"/>
    <cellStyle name="Normal 3 3 5 13 2 3" xfId="29265"/>
    <cellStyle name="Normal 3 3 5 13 3" xfId="29266"/>
    <cellStyle name="Normal 3 3 5 13 3 2" xfId="29267"/>
    <cellStyle name="Normal 3 3 5 13 3 3" xfId="29268"/>
    <cellStyle name="Normal 3 3 5 13 4" xfId="29269"/>
    <cellStyle name="Normal 3 3 5 13 5" xfId="29270"/>
    <cellStyle name="Normal 3 3 5 14" xfId="29271"/>
    <cellStyle name="Normal 3 3 5 14 2" xfId="29272"/>
    <cellStyle name="Normal 3 3 5 14 2 2" xfId="29273"/>
    <cellStyle name="Normal 3 3 5 14 2 3" xfId="29274"/>
    <cellStyle name="Normal 3 3 5 14 3" xfId="29275"/>
    <cellStyle name="Normal 3 3 5 14 3 2" xfId="29276"/>
    <cellStyle name="Normal 3 3 5 14 3 3" xfId="29277"/>
    <cellStyle name="Normal 3 3 5 14 4" xfId="29278"/>
    <cellStyle name="Normal 3 3 5 14 5" xfId="29279"/>
    <cellStyle name="Normal 3 3 5 15" xfId="29280"/>
    <cellStyle name="Normal 3 3 5 15 2" xfId="29281"/>
    <cellStyle name="Normal 3 3 5 15 3" xfId="29282"/>
    <cellStyle name="Normal 3 3 5 16" xfId="29283"/>
    <cellStyle name="Normal 3 3 5 16 2" xfId="29284"/>
    <cellStyle name="Normal 3 3 5 16 3" xfId="29285"/>
    <cellStyle name="Normal 3 3 5 17" xfId="29286"/>
    <cellStyle name="Normal 3 3 5 17 2" xfId="29287"/>
    <cellStyle name="Normal 3 3 5 17 3" xfId="29288"/>
    <cellStyle name="Normal 3 3 5 18" xfId="29289"/>
    <cellStyle name="Normal 3 3 5 19" xfId="29290"/>
    <cellStyle name="Normal 3 3 5 2" xfId="29291"/>
    <cellStyle name="Normal 3 3 5 2 10" xfId="29292"/>
    <cellStyle name="Normal 3 3 5 2 10 2" xfId="29293"/>
    <cellStyle name="Normal 3 3 5 2 10 2 2" xfId="29294"/>
    <cellStyle name="Normal 3 3 5 2 10 2 3" xfId="29295"/>
    <cellStyle name="Normal 3 3 5 2 10 3" xfId="29296"/>
    <cellStyle name="Normal 3 3 5 2 10 3 2" xfId="29297"/>
    <cellStyle name="Normal 3 3 5 2 10 3 3" xfId="29298"/>
    <cellStyle name="Normal 3 3 5 2 10 4" xfId="29299"/>
    <cellStyle name="Normal 3 3 5 2 10 5" xfId="29300"/>
    <cellStyle name="Normal 3 3 5 2 11" xfId="29301"/>
    <cellStyle name="Normal 3 3 5 2 11 2" xfId="29302"/>
    <cellStyle name="Normal 3 3 5 2 11 2 2" xfId="29303"/>
    <cellStyle name="Normal 3 3 5 2 11 2 3" xfId="29304"/>
    <cellStyle name="Normal 3 3 5 2 11 3" xfId="29305"/>
    <cellStyle name="Normal 3 3 5 2 11 3 2" xfId="29306"/>
    <cellStyle name="Normal 3 3 5 2 11 3 3" xfId="29307"/>
    <cellStyle name="Normal 3 3 5 2 11 4" xfId="29308"/>
    <cellStyle name="Normal 3 3 5 2 11 5" xfId="29309"/>
    <cellStyle name="Normal 3 3 5 2 12" xfId="29310"/>
    <cellStyle name="Normal 3 3 5 2 12 2" xfId="29311"/>
    <cellStyle name="Normal 3 3 5 2 12 3" xfId="29312"/>
    <cellStyle name="Normal 3 3 5 2 13" xfId="29313"/>
    <cellStyle name="Normal 3 3 5 2 13 2" xfId="29314"/>
    <cellStyle name="Normal 3 3 5 2 13 3" xfId="29315"/>
    <cellStyle name="Normal 3 3 5 2 14" xfId="29316"/>
    <cellStyle name="Normal 3 3 5 2 14 2" xfId="29317"/>
    <cellStyle name="Normal 3 3 5 2 14 3" xfId="29318"/>
    <cellStyle name="Normal 3 3 5 2 15" xfId="29319"/>
    <cellStyle name="Normal 3 3 5 2 16" xfId="29320"/>
    <cellStyle name="Normal 3 3 5 2 2" xfId="29321"/>
    <cellStyle name="Normal 3 3 5 2 2 2" xfId="29322"/>
    <cellStyle name="Normal 3 3 5 2 2 2 2" xfId="29323"/>
    <cellStyle name="Normal 3 3 5 2 2 2 2 2" xfId="29324"/>
    <cellStyle name="Normal 3 3 5 2 2 2 2 3" xfId="29325"/>
    <cellStyle name="Normal 3 3 5 2 2 2 3" xfId="29326"/>
    <cellStyle name="Normal 3 3 5 2 2 2 3 2" xfId="29327"/>
    <cellStyle name="Normal 3 3 5 2 2 2 3 3" xfId="29328"/>
    <cellStyle name="Normal 3 3 5 2 2 2 4" xfId="29329"/>
    <cellStyle name="Normal 3 3 5 2 2 2 5" xfId="29330"/>
    <cellStyle name="Normal 3 3 5 2 2 3" xfId="29331"/>
    <cellStyle name="Normal 3 3 5 2 2 3 2" xfId="29332"/>
    <cellStyle name="Normal 3 3 5 2 2 3 2 2" xfId="29333"/>
    <cellStyle name="Normal 3 3 5 2 2 3 2 3" xfId="29334"/>
    <cellStyle name="Normal 3 3 5 2 2 3 3" xfId="29335"/>
    <cellStyle name="Normal 3 3 5 2 2 3 3 2" xfId="29336"/>
    <cellStyle name="Normal 3 3 5 2 2 3 3 3" xfId="29337"/>
    <cellStyle name="Normal 3 3 5 2 2 3 4" xfId="29338"/>
    <cellStyle name="Normal 3 3 5 2 2 3 5" xfId="29339"/>
    <cellStyle name="Normal 3 3 5 2 2 4" xfId="29340"/>
    <cellStyle name="Normal 3 3 5 2 2 4 2" xfId="29341"/>
    <cellStyle name="Normal 3 3 5 2 2 4 2 2" xfId="29342"/>
    <cellStyle name="Normal 3 3 5 2 2 4 2 3" xfId="29343"/>
    <cellStyle name="Normal 3 3 5 2 2 4 3" xfId="29344"/>
    <cellStyle name="Normal 3 3 5 2 2 4 3 2" xfId="29345"/>
    <cellStyle name="Normal 3 3 5 2 2 4 3 3" xfId="29346"/>
    <cellStyle name="Normal 3 3 5 2 2 4 4" xfId="29347"/>
    <cellStyle name="Normal 3 3 5 2 2 4 5" xfId="29348"/>
    <cellStyle name="Normal 3 3 5 2 2 5" xfId="29349"/>
    <cellStyle name="Normal 3 3 5 2 2 5 2" xfId="29350"/>
    <cellStyle name="Normal 3 3 5 2 2 5 2 2" xfId="29351"/>
    <cellStyle name="Normal 3 3 5 2 2 5 2 3" xfId="29352"/>
    <cellStyle name="Normal 3 3 5 2 2 5 3" xfId="29353"/>
    <cellStyle name="Normal 3 3 5 2 2 5 3 2" xfId="29354"/>
    <cellStyle name="Normal 3 3 5 2 2 5 3 3" xfId="29355"/>
    <cellStyle name="Normal 3 3 5 2 2 5 4" xfId="29356"/>
    <cellStyle name="Normal 3 3 5 2 2 5 5" xfId="29357"/>
    <cellStyle name="Normal 3 3 5 2 2 6" xfId="29358"/>
    <cellStyle name="Normal 3 3 5 2 2 6 2" xfId="29359"/>
    <cellStyle name="Normal 3 3 5 2 2 6 3" xfId="29360"/>
    <cellStyle name="Normal 3 3 5 2 2 7" xfId="29361"/>
    <cellStyle name="Normal 3 3 5 2 2 7 2" xfId="29362"/>
    <cellStyle name="Normal 3 3 5 2 2 7 3" xfId="29363"/>
    <cellStyle name="Normal 3 3 5 2 2 8" xfId="29364"/>
    <cellStyle name="Normal 3 3 5 2 2 9" xfId="29365"/>
    <cellStyle name="Normal 3 3 5 2 3" xfId="29366"/>
    <cellStyle name="Normal 3 3 5 2 3 2" xfId="29367"/>
    <cellStyle name="Normal 3 3 5 2 3 2 2" xfId="29368"/>
    <cellStyle name="Normal 3 3 5 2 3 2 2 2" xfId="29369"/>
    <cellStyle name="Normal 3 3 5 2 3 2 2 3" xfId="29370"/>
    <cellStyle name="Normal 3 3 5 2 3 2 3" xfId="29371"/>
    <cellStyle name="Normal 3 3 5 2 3 2 3 2" xfId="29372"/>
    <cellStyle name="Normal 3 3 5 2 3 2 3 3" xfId="29373"/>
    <cellStyle name="Normal 3 3 5 2 3 2 4" xfId="29374"/>
    <cellStyle name="Normal 3 3 5 2 3 2 5" xfId="29375"/>
    <cellStyle name="Normal 3 3 5 2 3 3" xfId="29376"/>
    <cellStyle name="Normal 3 3 5 2 3 3 2" xfId="29377"/>
    <cellStyle name="Normal 3 3 5 2 3 3 2 2" xfId="29378"/>
    <cellStyle name="Normal 3 3 5 2 3 3 2 3" xfId="29379"/>
    <cellStyle name="Normal 3 3 5 2 3 3 3" xfId="29380"/>
    <cellStyle name="Normal 3 3 5 2 3 3 3 2" xfId="29381"/>
    <cellStyle name="Normal 3 3 5 2 3 3 3 3" xfId="29382"/>
    <cellStyle name="Normal 3 3 5 2 3 3 4" xfId="29383"/>
    <cellStyle name="Normal 3 3 5 2 3 3 5" xfId="29384"/>
    <cellStyle name="Normal 3 3 5 2 3 4" xfId="29385"/>
    <cellStyle name="Normal 3 3 5 2 3 4 2" xfId="29386"/>
    <cellStyle name="Normal 3 3 5 2 3 4 2 2" xfId="29387"/>
    <cellStyle name="Normal 3 3 5 2 3 4 2 3" xfId="29388"/>
    <cellStyle name="Normal 3 3 5 2 3 4 3" xfId="29389"/>
    <cellStyle name="Normal 3 3 5 2 3 4 3 2" xfId="29390"/>
    <cellStyle name="Normal 3 3 5 2 3 4 3 3" xfId="29391"/>
    <cellStyle name="Normal 3 3 5 2 3 4 4" xfId="29392"/>
    <cellStyle name="Normal 3 3 5 2 3 4 5" xfId="29393"/>
    <cellStyle name="Normal 3 3 5 2 3 5" xfId="29394"/>
    <cellStyle name="Normal 3 3 5 2 3 5 2" xfId="29395"/>
    <cellStyle name="Normal 3 3 5 2 3 5 2 2" xfId="29396"/>
    <cellStyle name="Normal 3 3 5 2 3 5 2 3" xfId="29397"/>
    <cellStyle name="Normal 3 3 5 2 3 5 3" xfId="29398"/>
    <cellStyle name="Normal 3 3 5 2 3 5 3 2" xfId="29399"/>
    <cellStyle name="Normal 3 3 5 2 3 5 3 3" xfId="29400"/>
    <cellStyle name="Normal 3 3 5 2 3 5 4" xfId="29401"/>
    <cellStyle name="Normal 3 3 5 2 3 5 5" xfId="29402"/>
    <cellStyle name="Normal 3 3 5 2 3 6" xfId="29403"/>
    <cellStyle name="Normal 3 3 5 2 3 6 2" xfId="29404"/>
    <cellStyle name="Normal 3 3 5 2 3 6 3" xfId="29405"/>
    <cellStyle name="Normal 3 3 5 2 3 7" xfId="29406"/>
    <cellStyle name="Normal 3 3 5 2 3 7 2" xfId="29407"/>
    <cellStyle name="Normal 3 3 5 2 3 7 3" xfId="29408"/>
    <cellStyle name="Normal 3 3 5 2 3 8" xfId="29409"/>
    <cellStyle name="Normal 3 3 5 2 3 9" xfId="29410"/>
    <cellStyle name="Normal 3 3 5 2 4" xfId="29411"/>
    <cellStyle name="Normal 3 3 5 2 4 2" xfId="29412"/>
    <cellStyle name="Normal 3 3 5 2 4 2 2" xfId="29413"/>
    <cellStyle name="Normal 3 3 5 2 4 2 2 2" xfId="29414"/>
    <cellStyle name="Normal 3 3 5 2 4 2 2 3" xfId="29415"/>
    <cellStyle name="Normal 3 3 5 2 4 2 3" xfId="29416"/>
    <cellStyle name="Normal 3 3 5 2 4 2 3 2" xfId="29417"/>
    <cellStyle name="Normal 3 3 5 2 4 2 3 3" xfId="29418"/>
    <cellStyle name="Normal 3 3 5 2 4 2 4" xfId="29419"/>
    <cellStyle name="Normal 3 3 5 2 4 2 5" xfId="29420"/>
    <cellStyle name="Normal 3 3 5 2 4 3" xfId="29421"/>
    <cellStyle name="Normal 3 3 5 2 4 3 2" xfId="29422"/>
    <cellStyle name="Normal 3 3 5 2 4 3 2 2" xfId="29423"/>
    <cellStyle name="Normal 3 3 5 2 4 3 2 3" xfId="29424"/>
    <cellStyle name="Normal 3 3 5 2 4 3 3" xfId="29425"/>
    <cellStyle name="Normal 3 3 5 2 4 3 3 2" xfId="29426"/>
    <cellStyle name="Normal 3 3 5 2 4 3 3 3" xfId="29427"/>
    <cellStyle name="Normal 3 3 5 2 4 3 4" xfId="29428"/>
    <cellStyle name="Normal 3 3 5 2 4 3 5" xfId="29429"/>
    <cellStyle name="Normal 3 3 5 2 4 4" xfId="29430"/>
    <cellStyle name="Normal 3 3 5 2 4 4 2" xfId="29431"/>
    <cellStyle name="Normal 3 3 5 2 4 4 2 2" xfId="29432"/>
    <cellStyle name="Normal 3 3 5 2 4 4 2 3" xfId="29433"/>
    <cellStyle name="Normal 3 3 5 2 4 4 3" xfId="29434"/>
    <cellStyle name="Normal 3 3 5 2 4 4 3 2" xfId="29435"/>
    <cellStyle name="Normal 3 3 5 2 4 4 3 3" xfId="29436"/>
    <cellStyle name="Normal 3 3 5 2 4 4 4" xfId="29437"/>
    <cellStyle name="Normal 3 3 5 2 4 4 5" xfId="29438"/>
    <cellStyle name="Normal 3 3 5 2 4 5" xfId="29439"/>
    <cellStyle name="Normal 3 3 5 2 4 5 2" xfId="29440"/>
    <cellStyle name="Normal 3 3 5 2 4 5 2 2" xfId="29441"/>
    <cellStyle name="Normal 3 3 5 2 4 5 2 3" xfId="29442"/>
    <cellStyle name="Normal 3 3 5 2 4 5 3" xfId="29443"/>
    <cellStyle name="Normal 3 3 5 2 4 5 3 2" xfId="29444"/>
    <cellStyle name="Normal 3 3 5 2 4 5 3 3" xfId="29445"/>
    <cellStyle name="Normal 3 3 5 2 4 5 4" xfId="29446"/>
    <cellStyle name="Normal 3 3 5 2 4 5 5" xfId="29447"/>
    <cellStyle name="Normal 3 3 5 2 4 6" xfId="29448"/>
    <cellStyle name="Normal 3 3 5 2 4 6 2" xfId="29449"/>
    <cellStyle name="Normal 3 3 5 2 4 6 3" xfId="29450"/>
    <cellStyle name="Normal 3 3 5 2 4 7" xfId="29451"/>
    <cellStyle name="Normal 3 3 5 2 4 7 2" xfId="29452"/>
    <cellStyle name="Normal 3 3 5 2 4 7 3" xfId="29453"/>
    <cellStyle name="Normal 3 3 5 2 4 8" xfId="29454"/>
    <cellStyle name="Normal 3 3 5 2 4 9" xfId="29455"/>
    <cellStyle name="Normal 3 3 5 2 5" xfId="29456"/>
    <cellStyle name="Normal 3 3 5 2 5 2" xfId="29457"/>
    <cellStyle name="Normal 3 3 5 2 5 2 2" xfId="29458"/>
    <cellStyle name="Normal 3 3 5 2 5 2 2 2" xfId="29459"/>
    <cellStyle name="Normal 3 3 5 2 5 2 2 3" xfId="29460"/>
    <cellStyle name="Normal 3 3 5 2 5 2 3" xfId="29461"/>
    <cellStyle name="Normal 3 3 5 2 5 2 3 2" xfId="29462"/>
    <cellStyle name="Normal 3 3 5 2 5 2 3 3" xfId="29463"/>
    <cellStyle name="Normal 3 3 5 2 5 2 4" xfId="29464"/>
    <cellStyle name="Normal 3 3 5 2 5 2 5" xfId="29465"/>
    <cellStyle name="Normal 3 3 5 2 5 3" xfId="29466"/>
    <cellStyle name="Normal 3 3 5 2 5 3 2" xfId="29467"/>
    <cellStyle name="Normal 3 3 5 2 5 3 2 2" xfId="29468"/>
    <cellStyle name="Normal 3 3 5 2 5 3 2 3" xfId="29469"/>
    <cellStyle name="Normal 3 3 5 2 5 3 3" xfId="29470"/>
    <cellStyle name="Normal 3 3 5 2 5 3 3 2" xfId="29471"/>
    <cellStyle name="Normal 3 3 5 2 5 3 3 3" xfId="29472"/>
    <cellStyle name="Normal 3 3 5 2 5 3 4" xfId="29473"/>
    <cellStyle name="Normal 3 3 5 2 5 3 5" xfId="29474"/>
    <cellStyle name="Normal 3 3 5 2 5 4" xfId="29475"/>
    <cellStyle name="Normal 3 3 5 2 5 4 2" xfId="29476"/>
    <cellStyle name="Normal 3 3 5 2 5 4 2 2" xfId="29477"/>
    <cellStyle name="Normal 3 3 5 2 5 4 2 3" xfId="29478"/>
    <cellStyle name="Normal 3 3 5 2 5 4 3" xfId="29479"/>
    <cellStyle name="Normal 3 3 5 2 5 4 3 2" xfId="29480"/>
    <cellStyle name="Normal 3 3 5 2 5 4 3 3" xfId="29481"/>
    <cellStyle name="Normal 3 3 5 2 5 4 4" xfId="29482"/>
    <cellStyle name="Normal 3 3 5 2 5 4 5" xfId="29483"/>
    <cellStyle name="Normal 3 3 5 2 5 5" xfId="29484"/>
    <cellStyle name="Normal 3 3 5 2 5 5 2" xfId="29485"/>
    <cellStyle name="Normal 3 3 5 2 5 5 2 2" xfId="29486"/>
    <cellStyle name="Normal 3 3 5 2 5 5 2 3" xfId="29487"/>
    <cellStyle name="Normal 3 3 5 2 5 5 3" xfId="29488"/>
    <cellStyle name="Normal 3 3 5 2 5 5 3 2" xfId="29489"/>
    <cellStyle name="Normal 3 3 5 2 5 5 3 3" xfId="29490"/>
    <cellStyle name="Normal 3 3 5 2 5 5 4" xfId="29491"/>
    <cellStyle name="Normal 3 3 5 2 5 5 5" xfId="29492"/>
    <cellStyle name="Normal 3 3 5 2 5 6" xfId="29493"/>
    <cellStyle name="Normal 3 3 5 2 5 6 2" xfId="29494"/>
    <cellStyle name="Normal 3 3 5 2 5 6 3" xfId="29495"/>
    <cellStyle name="Normal 3 3 5 2 5 7" xfId="29496"/>
    <cellStyle name="Normal 3 3 5 2 5 7 2" xfId="29497"/>
    <cellStyle name="Normal 3 3 5 2 5 7 3" xfId="29498"/>
    <cellStyle name="Normal 3 3 5 2 5 8" xfId="29499"/>
    <cellStyle name="Normal 3 3 5 2 5 9" xfId="29500"/>
    <cellStyle name="Normal 3 3 5 2 6" xfId="29501"/>
    <cellStyle name="Normal 3 3 5 2 6 2" xfId="29502"/>
    <cellStyle name="Normal 3 3 5 2 6 2 2" xfId="29503"/>
    <cellStyle name="Normal 3 3 5 2 6 2 2 2" xfId="29504"/>
    <cellStyle name="Normal 3 3 5 2 6 2 2 3" xfId="29505"/>
    <cellStyle name="Normal 3 3 5 2 6 2 3" xfId="29506"/>
    <cellStyle name="Normal 3 3 5 2 6 2 3 2" xfId="29507"/>
    <cellStyle name="Normal 3 3 5 2 6 2 3 3" xfId="29508"/>
    <cellStyle name="Normal 3 3 5 2 6 2 4" xfId="29509"/>
    <cellStyle name="Normal 3 3 5 2 6 2 5" xfId="29510"/>
    <cellStyle name="Normal 3 3 5 2 6 3" xfId="29511"/>
    <cellStyle name="Normal 3 3 5 2 6 3 2" xfId="29512"/>
    <cellStyle name="Normal 3 3 5 2 6 3 2 2" xfId="29513"/>
    <cellStyle name="Normal 3 3 5 2 6 3 2 3" xfId="29514"/>
    <cellStyle name="Normal 3 3 5 2 6 3 3" xfId="29515"/>
    <cellStyle name="Normal 3 3 5 2 6 3 3 2" xfId="29516"/>
    <cellStyle name="Normal 3 3 5 2 6 3 3 3" xfId="29517"/>
    <cellStyle name="Normal 3 3 5 2 6 3 4" xfId="29518"/>
    <cellStyle name="Normal 3 3 5 2 6 3 5" xfId="29519"/>
    <cellStyle name="Normal 3 3 5 2 6 4" xfId="29520"/>
    <cellStyle name="Normal 3 3 5 2 6 4 2" xfId="29521"/>
    <cellStyle name="Normal 3 3 5 2 6 4 2 2" xfId="29522"/>
    <cellStyle name="Normal 3 3 5 2 6 4 2 3" xfId="29523"/>
    <cellStyle name="Normal 3 3 5 2 6 4 3" xfId="29524"/>
    <cellStyle name="Normal 3 3 5 2 6 4 3 2" xfId="29525"/>
    <cellStyle name="Normal 3 3 5 2 6 4 3 3" xfId="29526"/>
    <cellStyle name="Normal 3 3 5 2 6 4 4" xfId="29527"/>
    <cellStyle name="Normal 3 3 5 2 6 4 5" xfId="29528"/>
    <cellStyle name="Normal 3 3 5 2 6 5" xfId="29529"/>
    <cellStyle name="Normal 3 3 5 2 6 5 2" xfId="29530"/>
    <cellStyle name="Normal 3 3 5 2 6 5 2 2" xfId="29531"/>
    <cellStyle name="Normal 3 3 5 2 6 5 2 3" xfId="29532"/>
    <cellStyle name="Normal 3 3 5 2 6 5 3" xfId="29533"/>
    <cellStyle name="Normal 3 3 5 2 6 5 3 2" xfId="29534"/>
    <cellStyle name="Normal 3 3 5 2 6 5 3 3" xfId="29535"/>
    <cellStyle name="Normal 3 3 5 2 6 5 4" xfId="29536"/>
    <cellStyle name="Normal 3 3 5 2 6 5 5" xfId="29537"/>
    <cellStyle name="Normal 3 3 5 2 6 6" xfId="29538"/>
    <cellStyle name="Normal 3 3 5 2 6 6 2" xfId="29539"/>
    <cellStyle name="Normal 3 3 5 2 6 6 3" xfId="29540"/>
    <cellStyle name="Normal 3 3 5 2 6 7" xfId="29541"/>
    <cellStyle name="Normal 3 3 5 2 6 7 2" xfId="29542"/>
    <cellStyle name="Normal 3 3 5 2 6 7 3" xfId="29543"/>
    <cellStyle name="Normal 3 3 5 2 6 8" xfId="29544"/>
    <cellStyle name="Normal 3 3 5 2 6 9" xfId="29545"/>
    <cellStyle name="Normal 3 3 5 2 7" xfId="29546"/>
    <cellStyle name="Normal 3 3 5 2 7 2" xfId="29547"/>
    <cellStyle name="Normal 3 3 5 2 7 2 2" xfId="29548"/>
    <cellStyle name="Normal 3 3 5 2 7 2 2 2" xfId="29549"/>
    <cellStyle name="Normal 3 3 5 2 7 2 2 3" xfId="29550"/>
    <cellStyle name="Normal 3 3 5 2 7 2 3" xfId="29551"/>
    <cellStyle name="Normal 3 3 5 2 7 2 3 2" xfId="29552"/>
    <cellStyle name="Normal 3 3 5 2 7 2 3 3" xfId="29553"/>
    <cellStyle name="Normal 3 3 5 2 7 2 4" xfId="29554"/>
    <cellStyle name="Normal 3 3 5 2 7 2 5" xfId="29555"/>
    <cellStyle name="Normal 3 3 5 2 7 3" xfId="29556"/>
    <cellStyle name="Normal 3 3 5 2 7 3 2" xfId="29557"/>
    <cellStyle name="Normal 3 3 5 2 7 3 2 2" xfId="29558"/>
    <cellStyle name="Normal 3 3 5 2 7 3 2 3" xfId="29559"/>
    <cellStyle name="Normal 3 3 5 2 7 3 3" xfId="29560"/>
    <cellStyle name="Normal 3 3 5 2 7 3 3 2" xfId="29561"/>
    <cellStyle name="Normal 3 3 5 2 7 3 3 3" xfId="29562"/>
    <cellStyle name="Normal 3 3 5 2 7 3 4" xfId="29563"/>
    <cellStyle name="Normal 3 3 5 2 7 3 5" xfId="29564"/>
    <cellStyle name="Normal 3 3 5 2 7 4" xfId="29565"/>
    <cellStyle name="Normal 3 3 5 2 7 4 2" xfId="29566"/>
    <cellStyle name="Normal 3 3 5 2 7 4 2 2" xfId="29567"/>
    <cellStyle name="Normal 3 3 5 2 7 4 2 3" xfId="29568"/>
    <cellStyle name="Normal 3 3 5 2 7 4 3" xfId="29569"/>
    <cellStyle name="Normal 3 3 5 2 7 4 3 2" xfId="29570"/>
    <cellStyle name="Normal 3 3 5 2 7 4 3 3" xfId="29571"/>
    <cellStyle name="Normal 3 3 5 2 7 4 4" xfId="29572"/>
    <cellStyle name="Normal 3 3 5 2 7 4 5" xfId="29573"/>
    <cellStyle name="Normal 3 3 5 2 7 5" xfId="29574"/>
    <cellStyle name="Normal 3 3 5 2 7 5 2" xfId="29575"/>
    <cellStyle name="Normal 3 3 5 2 7 5 2 2" xfId="29576"/>
    <cellStyle name="Normal 3 3 5 2 7 5 2 3" xfId="29577"/>
    <cellStyle name="Normal 3 3 5 2 7 5 3" xfId="29578"/>
    <cellStyle name="Normal 3 3 5 2 7 5 3 2" xfId="29579"/>
    <cellStyle name="Normal 3 3 5 2 7 5 3 3" xfId="29580"/>
    <cellStyle name="Normal 3 3 5 2 7 5 4" xfId="29581"/>
    <cellStyle name="Normal 3 3 5 2 7 5 5" xfId="29582"/>
    <cellStyle name="Normal 3 3 5 2 7 6" xfId="29583"/>
    <cellStyle name="Normal 3 3 5 2 7 6 2" xfId="29584"/>
    <cellStyle name="Normal 3 3 5 2 7 6 3" xfId="29585"/>
    <cellStyle name="Normal 3 3 5 2 7 7" xfId="29586"/>
    <cellStyle name="Normal 3 3 5 2 7 7 2" xfId="29587"/>
    <cellStyle name="Normal 3 3 5 2 7 7 3" xfId="29588"/>
    <cellStyle name="Normal 3 3 5 2 7 8" xfId="29589"/>
    <cellStyle name="Normal 3 3 5 2 7 9" xfId="29590"/>
    <cellStyle name="Normal 3 3 5 2 8" xfId="29591"/>
    <cellStyle name="Normal 3 3 5 2 8 2" xfId="29592"/>
    <cellStyle name="Normal 3 3 5 2 8 2 2" xfId="29593"/>
    <cellStyle name="Normal 3 3 5 2 8 2 3" xfId="29594"/>
    <cellStyle name="Normal 3 3 5 2 8 3" xfId="29595"/>
    <cellStyle name="Normal 3 3 5 2 8 3 2" xfId="29596"/>
    <cellStyle name="Normal 3 3 5 2 8 3 3" xfId="29597"/>
    <cellStyle name="Normal 3 3 5 2 8 4" xfId="29598"/>
    <cellStyle name="Normal 3 3 5 2 8 5" xfId="29599"/>
    <cellStyle name="Normal 3 3 5 2 9" xfId="29600"/>
    <cellStyle name="Normal 3 3 5 2 9 2" xfId="29601"/>
    <cellStyle name="Normal 3 3 5 2 9 2 2" xfId="29602"/>
    <cellStyle name="Normal 3 3 5 2 9 2 3" xfId="29603"/>
    <cellStyle name="Normal 3 3 5 2 9 3" xfId="29604"/>
    <cellStyle name="Normal 3 3 5 2 9 3 2" xfId="29605"/>
    <cellStyle name="Normal 3 3 5 2 9 3 3" xfId="29606"/>
    <cellStyle name="Normal 3 3 5 2 9 4" xfId="29607"/>
    <cellStyle name="Normal 3 3 5 2 9 5" xfId="29608"/>
    <cellStyle name="Normal 3 3 5 3" xfId="29609"/>
    <cellStyle name="Normal 3 3 5 3 10" xfId="29610"/>
    <cellStyle name="Normal 3 3 5 3 10 2" xfId="29611"/>
    <cellStyle name="Normal 3 3 5 3 10 2 2" xfId="29612"/>
    <cellStyle name="Normal 3 3 5 3 10 2 3" xfId="29613"/>
    <cellStyle name="Normal 3 3 5 3 10 3" xfId="29614"/>
    <cellStyle name="Normal 3 3 5 3 10 3 2" xfId="29615"/>
    <cellStyle name="Normal 3 3 5 3 10 3 3" xfId="29616"/>
    <cellStyle name="Normal 3 3 5 3 10 4" xfId="29617"/>
    <cellStyle name="Normal 3 3 5 3 10 5" xfId="29618"/>
    <cellStyle name="Normal 3 3 5 3 11" xfId="29619"/>
    <cellStyle name="Normal 3 3 5 3 11 2" xfId="29620"/>
    <cellStyle name="Normal 3 3 5 3 11 2 2" xfId="29621"/>
    <cellStyle name="Normal 3 3 5 3 11 2 3" xfId="29622"/>
    <cellStyle name="Normal 3 3 5 3 11 3" xfId="29623"/>
    <cellStyle name="Normal 3 3 5 3 11 3 2" xfId="29624"/>
    <cellStyle name="Normal 3 3 5 3 11 3 3" xfId="29625"/>
    <cellStyle name="Normal 3 3 5 3 11 4" xfId="29626"/>
    <cellStyle name="Normal 3 3 5 3 11 5" xfId="29627"/>
    <cellStyle name="Normal 3 3 5 3 12" xfId="29628"/>
    <cellStyle name="Normal 3 3 5 3 12 2" xfId="29629"/>
    <cellStyle name="Normal 3 3 5 3 12 3" xfId="29630"/>
    <cellStyle name="Normal 3 3 5 3 13" xfId="29631"/>
    <cellStyle name="Normal 3 3 5 3 13 2" xfId="29632"/>
    <cellStyle name="Normal 3 3 5 3 13 3" xfId="29633"/>
    <cellStyle name="Normal 3 3 5 3 14" xfId="29634"/>
    <cellStyle name="Normal 3 3 5 3 14 2" xfId="29635"/>
    <cellStyle name="Normal 3 3 5 3 14 3" xfId="29636"/>
    <cellStyle name="Normal 3 3 5 3 15" xfId="29637"/>
    <cellStyle name="Normal 3 3 5 3 16" xfId="29638"/>
    <cellStyle name="Normal 3 3 5 3 2" xfId="29639"/>
    <cellStyle name="Normal 3 3 5 3 2 2" xfId="29640"/>
    <cellStyle name="Normal 3 3 5 3 2 2 2" xfId="29641"/>
    <cellStyle name="Normal 3 3 5 3 2 2 2 2" xfId="29642"/>
    <cellStyle name="Normal 3 3 5 3 2 2 2 3" xfId="29643"/>
    <cellStyle name="Normal 3 3 5 3 2 2 3" xfId="29644"/>
    <cellStyle name="Normal 3 3 5 3 2 2 3 2" xfId="29645"/>
    <cellStyle name="Normal 3 3 5 3 2 2 3 3" xfId="29646"/>
    <cellStyle name="Normal 3 3 5 3 2 2 4" xfId="29647"/>
    <cellStyle name="Normal 3 3 5 3 2 2 5" xfId="29648"/>
    <cellStyle name="Normal 3 3 5 3 2 3" xfId="29649"/>
    <cellStyle name="Normal 3 3 5 3 2 3 2" xfId="29650"/>
    <cellStyle name="Normal 3 3 5 3 2 3 2 2" xfId="29651"/>
    <cellStyle name="Normal 3 3 5 3 2 3 2 3" xfId="29652"/>
    <cellStyle name="Normal 3 3 5 3 2 3 3" xfId="29653"/>
    <cellStyle name="Normal 3 3 5 3 2 3 3 2" xfId="29654"/>
    <cellStyle name="Normal 3 3 5 3 2 3 3 3" xfId="29655"/>
    <cellStyle name="Normal 3 3 5 3 2 3 4" xfId="29656"/>
    <cellStyle name="Normal 3 3 5 3 2 3 5" xfId="29657"/>
    <cellStyle name="Normal 3 3 5 3 2 4" xfId="29658"/>
    <cellStyle name="Normal 3 3 5 3 2 4 2" xfId="29659"/>
    <cellStyle name="Normal 3 3 5 3 2 4 2 2" xfId="29660"/>
    <cellStyle name="Normal 3 3 5 3 2 4 2 3" xfId="29661"/>
    <cellStyle name="Normal 3 3 5 3 2 4 3" xfId="29662"/>
    <cellStyle name="Normal 3 3 5 3 2 4 3 2" xfId="29663"/>
    <cellStyle name="Normal 3 3 5 3 2 4 3 3" xfId="29664"/>
    <cellStyle name="Normal 3 3 5 3 2 4 4" xfId="29665"/>
    <cellStyle name="Normal 3 3 5 3 2 4 5" xfId="29666"/>
    <cellStyle name="Normal 3 3 5 3 2 5" xfId="29667"/>
    <cellStyle name="Normal 3 3 5 3 2 5 2" xfId="29668"/>
    <cellStyle name="Normal 3 3 5 3 2 5 2 2" xfId="29669"/>
    <cellStyle name="Normal 3 3 5 3 2 5 2 3" xfId="29670"/>
    <cellStyle name="Normal 3 3 5 3 2 5 3" xfId="29671"/>
    <cellStyle name="Normal 3 3 5 3 2 5 3 2" xfId="29672"/>
    <cellStyle name="Normal 3 3 5 3 2 5 3 3" xfId="29673"/>
    <cellStyle name="Normal 3 3 5 3 2 5 4" xfId="29674"/>
    <cellStyle name="Normal 3 3 5 3 2 5 5" xfId="29675"/>
    <cellStyle name="Normal 3 3 5 3 2 6" xfId="29676"/>
    <cellStyle name="Normal 3 3 5 3 2 6 2" xfId="29677"/>
    <cellStyle name="Normal 3 3 5 3 2 6 3" xfId="29678"/>
    <cellStyle name="Normal 3 3 5 3 2 7" xfId="29679"/>
    <cellStyle name="Normal 3 3 5 3 2 7 2" xfId="29680"/>
    <cellStyle name="Normal 3 3 5 3 2 7 3" xfId="29681"/>
    <cellStyle name="Normal 3 3 5 3 2 8" xfId="29682"/>
    <cellStyle name="Normal 3 3 5 3 2 9" xfId="29683"/>
    <cellStyle name="Normal 3 3 5 3 3" xfId="29684"/>
    <cellStyle name="Normal 3 3 5 3 3 2" xfId="29685"/>
    <cellStyle name="Normal 3 3 5 3 3 2 2" xfId="29686"/>
    <cellStyle name="Normal 3 3 5 3 3 2 2 2" xfId="29687"/>
    <cellStyle name="Normal 3 3 5 3 3 2 2 3" xfId="29688"/>
    <cellStyle name="Normal 3 3 5 3 3 2 3" xfId="29689"/>
    <cellStyle name="Normal 3 3 5 3 3 2 3 2" xfId="29690"/>
    <cellStyle name="Normal 3 3 5 3 3 2 3 3" xfId="29691"/>
    <cellStyle name="Normal 3 3 5 3 3 2 4" xfId="29692"/>
    <cellStyle name="Normal 3 3 5 3 3 2 5" xfId="29693"/>
    <cellStyle name="Normal 3 3 5 3 3 3" xfId="29694"/>
    <cellStyle name="Normal 3 3 5 3 3 3 2" xfId="29695"/>
    <cellStyle name="Normal 3 3 5 3 3 3 2 2" xfId="29696"/>
    <cellStyle name="Normal 3 3 5 3 3 3 2 3" xfId="29697"/>
    <cellStyle name="Normal 3 3 5 3 3 3 3" xfId="29698"/>
    <cellStyle name="Normal 3 3 5 3 3 3 3 2" xfId="29699"/>
    <cellStyle name="Normal 3 3 5 3 3 3 3 3" xfId="29700"/>
    <cellStyle name="Normal 3 3 5 3 3 3 4" xfId="29701"/>
    <cellStyle name="Normal 3 3 5 3 3 3 5" xfId="29702"/>
    <cellStyle name="Normal 3 3 5 3 3 4" xfId="29703"/>
    <cellStyle name="Normal 3 3 5 3 3 4 2" xfId="29704"/>
    <cellStyle name="Normal 3 3 5 3 3 4 2 2" xfId="29705"/>
    <cellStyle name="Normal 3 3 5 3 3 4 2 3" xfId="29706"/>
    <cellStyle name="Normal 3 3 5 3 3 4 3" xfId="29707"/>
    <cellStyle name="Normal 3 3 5 3 3 4 3 2" xfId="29708"/>
    <cellStyle name="Normal 3 3 5 3 3 4 3 3" xfId="29709"/>
    <cellStyle name="Normal 3 3 5 3 3 4 4" xfId="29710"/>
    <cellStyle name="Normal 3 3 5 3 3 4 5" xfId="29711"/>
    <cellStyle name="Normal 3 3 5 3 3 5" xfId="29712"/>
    <cellStyle name="Normal 3 3 5 3 3 5 2" xfId="29713"/>
    <cellStyle name="Normal 3 3 5 3 3 5 2 2" xfId="29714"/>
    <cellStyle name="Normal 3 3 5 3 3 5 2 3" xfId="29715"/>
    <cellStyle name="Normal 3 3 5 3 3 5 3" xfId="29716"/>
    <cellStyle name="Normal 3 3 5 3 3 5 3 2" xfId="29717"/>
    <cellStyle name="Normal 3 3 5 3 3 5 3 3" xfId="29718"/>
    <cellStyle name="Normal 3 3 5 3 3 5 4" xfId="29719"/>
    <cellStyle name="Normal 3 3 5 3 3 5 5" xfId="29720"/>
    <cellStyle name="Normal 3 3 5 3 3 6" xfId="29721"/>
    <cellStyle name="Normal 3 3 5 3 3 6 2" xfId="29722"/>
    <cellStyle name="Normal 3 3 5 3 3 6 3" xfId="29723"/>
    <cellStyle name="Normal 3 3 5 3 3 7" xfId="29724"/>
    <cellStyle name="Normal 3 3 5 3 3 7 2" xfId="29725"/>
    <cellStyle name="Normal 3 3 5 3 3 7 3" xfId="29726"/>
    <cellStyle name="Normal 3 3 5 3 3 8" xfId="29727"/>
    <cellStyle name="Normal 3 3 5 3 3 9" xfId="29728"/>
    <cellStyle name="Normal 3 3 5 3 4" xfId="29729"/>
    <cellStyle name="Normal 3 3 5 3 4 2" xfId="29730"/>
    <cellStyle name="Normal 3 3 5 3 4 2 2" xfId="29731"/>
    <cellStyle name="Normal 3 3 5 3 4 2 2 2" xfId="29732"/>
    <cellStyle name="Normal 3 3 5 3 4 2 2 3" xfId="29733"/>
    <cellStyle name="Normal 3 3 5 3 4 2 3" xfId="29734"/>
    <cellStyle name="Normal 3 3 5 3 4 2 3 2" xfId="29735"/>
    <cellStyle name="Normal 3 3 5 3 4 2 3 3" xfId="29736"/>
    <cellStyle name="Normal 3 3 5 3 4 2 4" xfId="29737"/>
    <cellStyle name="Normal 3 3 5 3 4 2 5" xfId="29738"/>
    <cellStyle name="Normal 3 3 5 3 4 3" xfId="29739"/>
    <cellStyle name="Normal 3 3 5 3 4 3 2" xfId="29740"/>
    <cellStyle name="Normal 3 3 5 3 4 3 2 2" xfId="29741"/>
    <cellStyle name="Normal 3 3 5 3 4 3 2 3" xfId="29742"/>
    <cellStyle name="Normal 3 3 5 3 4 3 3" xfId="29743"/>
    <cellStyle name="Normal 3 3 5 3 4 3 3 2" xfId="29744"/>
    <cellStyle name="Normal 3 3 5 3 4 3 3 3" xfId="29745"/>
    <cellStyle name="Normal 3 3 5 3 4 3 4" xfId="29746"/>
    <cellStyle name="Normal 3 3 5 3 4 3 5" xfId="29747"/>
    <cellStyle name="Normal 3 3 5 3 4 4" xfId="29748"/>
    <cellStyle name="Normal 3 3 5 3 4 4 2" xfId="29749"/>
    <cellStyle name="Normal 3 3 5 3 4 4 2 2" xfId="29750"/>
    <cellStyle name="Normal 3 3 5 3 4 4 2 3" xfId="29751"/>
    <cellStyle name="Normal 3 3 5 3 4 4 3" xfId="29752"/>
    <cellStyle name="Normal 3 3 5 3 4 4 3 2" xfId="29753"/>
    <cellStyle name="Normal 3 3 5 3 4 4 3 3" xfId="29754"/>
    <cellStyle name="Normal 3 3 5 3 4 4 4" xfId="29755"/>
    <cellStyle name="Normal 3 3 5 3 4 4 5" xfId="29756"/>
    <cellStyle name="Normal 3 3 5 3 4 5" xfId="29757"/>
    <cellStyle name="Normal 3 3 5 3 4 5 2" xfId="29758"/>
    <cellStyle name="Normal 3 3 5 3 4 5 2 2" xfId="29759"/>
    <cellStyle name="Normal 3 3 5 3 4 5 2 3" xfId="29760"/>
    <cellStyle name="Normal 3 3 5 3 4 5 3" xfId="29761"/>
    <cellStyle name="Normal 3 3 5 3 4 5 3 2" xfId="29762"/>
    <cellStyle name="Normal 3 3 5 3 4 5 3 3" xfId="29763"/>
    <cellStyle name="Normal 3 3 5 3 4 5 4" xfId="29764"/>
    <cellStyle name="Normal 3 3 5 3 4 5 5" xfId="29765"/>
    <cellStyle name="Normal 3 3 5 3 4 6" xfId="29766"/>
    <cellStyle name="Normal 3 3 5 3 4 6 2" xfId="29767"/>
    <cellStyle name="Normal 3 3 5 3 4 6 3" xfId="29768"/>
    <cellStyle name="Normal 3 3 5 3 4 7" xfId="29769"/>
    <cellStyle name="Normal 3 3 5 3 4 7 2" xfId="29770"/>
    <cellStyle name="Normal 3 3 5 3 4 7 3" xfId="29771"/>
    <cellStyle name="Normal 3 3 5 3 4 8" xfId="29772"/>
    <cellStyle name="Normal 3 3 5 3 4 9" xfId="29773"/>
    <cellStyle name="Normal 3 3 5 3 5" xfId="29774"/>
    <cellStyle name="Normal 3 3 5 3 5 2" xfId="29775"/>
    <cellStyle name="Normal 3 3 5 3 5 2 2" xfId="29776"/>
    <cellStyle name="Normal 3 3 5 3 5 2 2 2" xfId="29777"/>
    <cellStyle name="Normal 3 3 5 3 5 2 2 3" xfId="29778"/>
    <cellStyle name="Normal 3 3 5 3 5 2 3" xfId="29779"/>
    <cellStyle name="Normal 3 3 5 3 5 2 3 2" xfId="29780"/>
    <cellStyle name="Normal 3 3 5 3 5 2 3 3" xfId="29781"/>
    <cellStyle name="Normal 3 3 5 3 5 2 4" xfId="29782"/>
    <cellStyle name="Normal 3 3 5 3 5 2 5" xfId="29783"/>
    <cellStyle name="Normal 3 3 5 3 5 3" xfId="29784"/>
    <cellStyle name="Normal 3 3 5 3 5 3 2" xfId="29785"/>
    <cellStyle name="Normal 3 3 5 3 5 3 2 2" xfId="29786"/>
    <cellStyle name="Normal 3 3 5 3 5 3 2 3" xfId="29787"/>
    <cellStyle name="Normal 3 3 5 3 5 3 3" xfId="29788"/>
    <cellStyle name="Normal 3 3 5 3 5 3 3 2" xfId="29789"/>
    <cellStyle name="Normal 3 3 5 3 5 3 3 3" xfId="29790"/>
    <cellStyle name="Normal 3 3 5 3 5 3 4" xfId="29791"/>
    <cellStyle name="Normal 3 3 5 3 5 3 5" xfId="29792"/>
    <cellStyle name="Normal 3 3 5 3 5 4" xfId="29793"/>
    <cellStyle name="Normal 3 3 5 3 5 4 2" xfId="29794"/>
    <cellStyle name="Normal 3 3 5 3 5 4 2 2" xfId="29795"/>
    <cellStyle name="Normal 3 3 5 3 5 4 2 3" xfId="29796"/>
    <cellStyle name="Normal 3 3 5 3 5 4 3" xfId="29797"/>
    <cellStyle name="Normal 3 3 5 3 5 4 3 2" xfId="29798"/>
    <cellStyle name="Normal 3 3 5 3 5 4 3 3" xfId="29799"/>
    <cellStyle name="Normal 3 3 5 3 5 4 4" xfId="29800"/>
    <cellStyle name="Normal 3 3 5 3 5 4 5" xfId="29801"/>
    <cellStyle name="Normal 3 3 5 3 5 5" xfId="29802"/>
    <cellStyle name="Normal 3 3 5 3 5 5 2" xfId="29803"/>
    <cellStyle name="Normal 3 3 5 3 5 5 2 2" xfId="29804"/>
    <cellStyle name="Normal 3 3 5 3 5 5 2 3" xfId="29805"/>
    <cellStyle name="Normal 3 3 5 3 5 5 3" xfId="29806"/>
    <cellStyle name="Normal 3 3 5 3 5 5 3 2" xfId="29807"/>
    <cellStyle name="Normal 3 3 5 3 5 5 3 3" xfId="29808"/>
    <cellStyle name="Normal 3 3 5 3 5 5 4" xfId="29809"/>
    <cellStyle name="Normal 3 3 5 3 5 5 5" xfId="29810"/>
    <cellStyle name="Normal 3 3 5 3 5 6" xfId="29811"/>
    <cellStyle name="Normal 3 3 5 3 5 6 2" xfId="29812"/>
    <cellStyle name="Normal 3 3 5 3 5 6 3" xfId="29813"/>
    <cellStyle name="Normal 3 3 5 3 5 7" xfId="29814"/>
    <cellStyle name="Normal 3 3 5 3 5 7 2" xfId="29815"/>
    <cellStyle name="Normal 3 3 5 3 5 7 3" xfId="29816"/>
    <cellStyle name="Normal 3 3 5 3 5 8" xfId="29817"/>
    <cellStyle name="Normal 3 3 5 3 5 9" xfId="29818"/>
    <cellStyle name="Normal 3 3 5 3 6" xfId="29819"/>
    <cellStyle name="Normal 3 3 5 3 6 2" xfId="29820"/>
    <cellStyle name="Normal 3 3 5 3 6 2 2" xfId="29821"/>
    <cellStyle name="Normal 3 3 5 3 6 2 2 2" xfId="29822"/>
    <cellStyle name="Normal 3 3 5 3 6 2 2 3" xfId="29823"/>
    <cellStyle name="Normal 3 3 5 3 6 2 3" xfId="29824"/>
    <cellStyle name="Normal 3 3 5 3 6 2 3 2" xfId="29825"/>
    <cellStyle name="Normal 3 3 5 3 6 2 3 3" xfId="29826"/>
    <cellStyle name="Normal 3 3 5 3 6 2 4" xfId="29827"/>
    <cellStyle name="Normal 3 3 5 3 6 2 5" xfId="29828"/>
    <cellStyle name="Normal 3 3 5 3 6 3" xfId="29829"/>
    <cellStyle name="Normal 3 3 5 3 6 3 2" xfId="29830"/>
    <cellStyle name="Normal 3 3 5 3 6 3 2 2" xfId="29831"/>
    <cellStyle name="Normal 3 3 5 3 6 3 2 3" xfId="29832"/>
    <cellStyle name="Normal 3 3 5 3 6 3 3" xfId="29833"/>
    <cellStyle name="Normal 3 3 5 3 6 3 3 2" xfId="29834"/>
    <cellStyle name="Normal 3 3 5 3 6 3 3 3" xfId="29835"/>
    <cellStyle name="Normal 3 3 5 3 6 3 4" xfId="29836"/>
    <cellStyle name="Normal 3 3 5 3 6 3 5" xfId="29837"/>
    <cellStyle name="Normal 3 3 5 3 6 4" xfId="29838"/>
    <cellStyle name="Normal 3 3 5 3 6 4 2" xfId="29839"/>
    <cellStyle name="Normal 3 3 5 3 6 4 2 2" xfId="29840"/>
    <cellStyle name="Normal 3 3 5 3 6 4 2 3" xfId="29841"/>
    <cellStyle name="Normal 3 3 5 3 6 4 3" xfId="29842"/>
    <cellStyle name="Normal 3 3 5 3 6 4 3 2" xfId="29843"/>
    <cellStyle name="Normal 3 3 5 3 6 4 3 3" xfId="29844"/>
    <cellStyle name="Normal 3 3 5 3 6 4 4" xfId="29845"/>
    <cellStyle name="Normal 3 3 5 3 6 4 5" xfId="29846"/>
    <cellStyle name="Normal 3 3 5 3 6 5" xfId="29847"/>
    <cellStyle name="Normal 3 3 5 3 6 5 2" xfId="29848"/>
    <cellStyle name="Normal 3 3 5 3 6 5 2 2" xfId="29849"/>
    <cellStyle name="Normal 3 3 5 3 6 5 2 3" xfId="29850"/>
    <cellStyle name="Normal 3 3 5 3 6 5 3" xfId="29851"/>
    <cellStyle name="Normal 3 3 5 3 6 5 3 2" xfId="29852"/>
    <cellStyle name="Normal 3 3 5 3 6 5 3 3" xfId="29853"/>
    <cellStyle name="Normal 3 3 5 3 6 5 4" xfId="29854"/>
    <cellStyle name="Normal 3 3 5 3 6 5 5" xfId="29855"/>
    <cellStyle name="Normal 3 3 5 3 6 6" xfId="29856"/>
    <cellStyle name="Normal 3 3 5 3 6 6 2" xfId="29857"/>
    <cellStyle name="Normal 3 3 5 3 6 6 3" xfId="29858"/>
    <cellStyle name="Normal 3 3 5 3 6 7" xfId="29859"/>
    <cellStyle name="Normal 3 3 5 3 6 7 2" xfId="29860"/>
    <cellStyle name="Normal 3 3 5 3 6 7 3" xfId="29861"/>
    <cellStyle name="Normal 3 3 5 3 6 8" xfId="29862"/>
    <cellStyle name="Normal 3 3 5 3 6 9" xfId="29863"/>
    <cellStyle name="Normal 3 3 5 3 7" xfId="29864"/>
    <cellStyle name="Normal 3 3 5 3 7 2" xfId="29865"/>
    <cellStyle name="Normal 3 3 5 3 7 2 2" xfId="29866"/>
    <cellStyle name="Normal 3 3 5 3 7 2 2 2" xfId="29867"/>
    <cellStyle name="Normal 3 3 5 3 7 2 2 3" xfId="29868"/>
    <cellStyle name="Normal 3 3 5 3 7 2 3" xfId="29869"/>
    <cellStyle name="Normal 3 3 5 3 7 2 3 2" xfId="29870"/>
    <cellStyle name="Normal 3 3 5 3 7 2 3 3" xfId="29871"/>
    <cellStyle name="Normal 3 3 5 3 7 2 4" xfId="29872"/>
    <cellStyle name="Normal 3 3 5 3 7 2 5" xfId="29873"/>
    <cellStyle name="Normal 3 3 5 3 7 3" xfId="29874"/>
    <cellStyle name="Normal 3 3 5 3 7 3 2" xfId="29875"/>
    <cellStyle name="Normal 3 3 5 3 7 3 2 2" xfId="29876"/>
    <cellStyle name="Normal 3 3 5 3 7 3 2 3" xfId="29877"/>
    <cellStyle name="Normal 3 3 5 3 7 3 3" xfId="29878"/>
    <cellStyle name="Normal 3 3 5 3 7 3 3 2" xfId="29879"/>
    <cellStyle name="Normal 3 3 5 3 7 3 3 3" xfId="29880"/>
    <cellStyle name="Normal 3 3 5 3 7 3 4" xfId="29881"/>
    <cellStyle name="Normal 3 3 5 3 7 3 5" xfId="29882"/>
    <cellStyle name="Normal 3 3 5 3 7 4" xfId="29883"/>
    <cellStyle name="Normal 3 3 5 3 7 4 2" xfId="29884"/>
    <cellStyle name="Normal 3 3 5 3 7 4 2 2" xfId="29885"/>
    <cellStyle name="Normal 3 3 5 3 7 4 2 3" xfId="29886"/>
    <cellStyle name="Normal 3 3 5 3 7 4 3" xfId="29887"/>
    <cellStyle name="Normal 3 3 5 3 7 4 3 2" xfId="29888"/>
    <cellStyle name="Normal 3 3 5 3 7 4 3 3" xfId="29889"/>
    <cellStyle name="Normal 3 3 5 3 7 4 4" xfId="29890"/>
    <cellStyle name="Normal 3 3 5 3 7 4 5" xfId="29891"/>
    <cellStyle name="Normal 3 3 5 3 7 5" xfId="29892"/>
    <cellStyle name="Normal 3 3 5 3 7 5 2" xfId="29893"/>
    <cellStyle name="Normal 3 3 5 3 7 5 2 2" xfId="29894"/>
    <cellStyle name="Normal 3 3 5 3 7 5 2 3" xfId="29895"/>
    <cellStyle name="Normal 3 3 5 3 7 5 3" xfId="29896"/>
    <cellStyle name="Normal 3 3 5 3 7 5 3 2" xfId="29897"/>
    <cellStyle name="Normal 3 3 5 3 7 5 3 3" xfId="29898"/>
    <cellStyle name="Normal 3 3 5 3 7 5 4" xfId="29899"/>
    <cellStyle name="Normal 3 3 5 3 7 5 5" xfId="29900"/>
    <cellStyle name="Normal 3 3 5 3 7 6" xfId="29901"/>
    <cellStyle name="Normal 3 3 5 3 7 6 2" xfId="29902"/>
    <cellStyle name="Normal 3 3 5 3 7 6 3" xfId="29903"/>
    <cellStyle name="Normal 3 3 5 3 7 7" xfId="29904"/>
    <cellStyle name="Normal 3 3 5 3 7 7 2" xfId="29905"/>
    <cellStyle name="Normal 3 3 5 3 7 7 3" xfId="29906"/>
    <cellStyle name="Normal 3 3 5 3 7 8" xfId="29907"/>
    <cellStyle name="Normal 3 3 5 3 7 9" xfId="29908"/>
    <cellStyle name="Normal 3 3 5 3 8" xfId="29909"/>
    <cellStyle name="Normal 3 3 5 3 8 2" xfId="29910"/>
    <cellStyle name="Normal 3 3 5 3 8 2 2" xfId="29911"/>
    <cellStyle name="Normal 3 3 5 3 8 2 3" xfId="29912"/>
    <cellStyle name="Normal 3 3 5 3 8 3" xfId="29913"/>
    <cellStyle name="Normal 3 3 5 3 8 3 2" xfId="29914"/>
    <cellStyle name="Normal 3 3 5 3 8 3 3" xfId="29915"/>
    <cellStyle name="Normal 3 3 5 3 8 4" xfId="29916"/>
    <cellStyle name="Normal 3 3 5 3 8 5" xfId="29917"/>
    <cellStyle name="Normal 3 3 5 3 9" xfId="29918"/>
    <cellStyle name="Normal 3 3 5 3 9 2" xfId="29919"/>
    <cellStyle name="Normal 3 3 5 3 9 2 2" xfId="29920"/>
    <cellStyle name="Normal 3 3 5 3 9 2 3" xfId="29921"/>
    <cellStyle name="Normal 3 3 5 3 9 3" xfId="29922"/>
    <cellStyle name="Normal 3 3 5 3 9 3 2" xfId="29923"/>
    <cellStyle name="Normal 3 3 5 3 9 3 3" xfId="29924"/>
    <cellStyle name="Normal 3 3 5 3 9 4" xfId="29925"/>
    <cellStyle name="Normal 3 3 5 3 9 5" xfId="29926"/>
    <cellStyle name="Normal 3 3 5 4" xfId="29927"/>
    <cellStyle name="Normal 3 3 5 4 10" xfId="29928"/>
    <cellStyle name="Normal 3 3 5 4 10 2" xfId="29929"/>
    <cellStyle name="Normal 3 3 5 4 10 2 2" xfId="29930"/>
    <cellStyle name="Normal 3 3 5 4 10 2 3" xfId="29931"/>
    <cellStyle name="Normal 3 3 5 4 10 3" xfId="29932"/>
    <cellStyle name="Normal 3 3 5 4 10 3 2" xfId="29933"/>
    <cellStyle name="Normal 3 3 5 4 10 3 3" xfId="29934"/>
    <cellStyle name="Normal 3 3 5 4 10 4" xfId="29935"/>
    <cellStyle name="Normal 3 3 5 4 10 5" xfId="29936"/>
    <cellStyle name="Normal 3 3 5 4 11" xfId="29937"/>
    <cellStyle name="Normal 3 3 5 4 11 2" xfId="29938"/>
    <cellStyle name="Normal 3 3 5 4 11 2 2" xfId="29939"/>
    <cellStyle name="Normal 3 3 5 4 11 2 3" xfId="29940"/>
    <cellStyle name="Normal 3 3 5 4 11 3" xfId="29941"/>
    <cellStyle name="Normal 3 3 5 4 11 3 2" xfId="29942"/>
    <cellStyle name="Normal 3 3 5 4 11 3 3" xfId="29943"/>
    <cellStyle name="Normal 3 3 5 4 11 4" xfId="29944"/>
    <cellStyle name="Normal 3 3 5 4 11 5" xfId="29945"/>
    <cellStyle name="Normal 3 3 5 4 12" xfId="29946"/>
    <cellStyle name="Normal 3 3 5 4 12 2" xfId="29947"/>
    <cellStyle name="Normal 3 3 5 4 12 3" xfId="29948"/>
    <cellStyle name="Normal 3 3 5 4 13" xfId="29949"/>
    <cellStyle name="Normal 3 3 5 4 13 2" xfId="29950"/>
    <cellStyle name="Normal 3 3 5 4 13 3" xfId="29951"/>
    <cellStyle name="Normal 3 3 5 4 14" xfId="29952"/>
    <cellStyle name="Normal 3 3 5 4 14 2" xfId="29953"/>
    <cellStyle name="Normal 3 3 5 4 14 3" xfId="29954"/>
    <cellStyle name="Normal 3 3 5 4 15" xfId="29955"/>
    <cellStyle name="Normal 3 3 5 4 16" xfId="29956"/>
    <cellStyle name="Normal 3 3 5 4 2" xfId="29957"/>
    <cellStyle name="Normal 3 3 5 4 2 2" xfId="29958"/>
    <cellStyle name="Normal 3 3 5 4 2 2 2" xfId="29959"/>
    <cellStyle name="Normal 3 3 5 4 2 2 2 2" xfId="29960"/>
    <cellStyle name="Normal 3 3 5 4 2 2 2 3" xfId="29961"/>
    <cellStyle name="Normal 3 3 5 4 2 2 3" xfId="29962"/>
    <cellStyle name="Normal 3 3 5 4 2 2 3 2" xfId="29963"/>
    <cellStyle name="Normal 3 3 5 4 2 2 3 3" xfId="29964"/>
    <cellStyle name="Normal 3 3 5 4 2 2 4" xfId="29965"/>
    <cellStyle name="Normal 3 3 5 4 2 2 5" xfId="29966"/>
    <cellStyle name="Normal 3 3 5 4 2 3" xfId="29967"/>
    <cellStyle name="Normal 3 3 5 4 2 3 2" xfId="29968"/>
    <cellStyle name="Normal 3 3 5 4 2 3 2 2" xfId="29969"/>
    <cellStyle name="Normal 3 3 5 4 2 3 2 3" xfId="29970"/>
    <cellStyle name="Normal 3 3 5 4 2 3 3" xfId="29971"/>
    <cellStyle name="Normal 3 3 5 4 2 3 3 2" xfId="29972"/>
    <cellStyle name="Normal 3 3 5 4 2 3 3 3" xfId="29973"/>
    <cellStyle name="Normal 3 3 5 4 2 3 4" xfId="29974"/>
    <cellStyle name="Normal 3 3 5 4 2 3 5" xfId="29975"/>
    <cellStyle name="Normal 3 3 5 4 2 4" xfId="29976"/>
    <cellStyle name="Normal 3 3 5 4 2 4 2" xfId="29977"/>
    <cellStyle name="Normal 3 3 5 4 2 4 2 2" xfId="29978"/>
    <cellStyle name="Normal 3 3 5 4 2 4 2 3" xfId="29979"/>
    <cellStyle name="Normal 3 3 5 4 2 4 3" xfId="29980"/>
    <cellStyle name="Normal 3 3 5 4 2 4 3 2" xfId="29981"/>
    <cellStyle name="Normal 3 3 5 4 2 4 3 3" xfId="29982"/>
    <cellStyle name="Normal 3 3 5 4 2 4 4" xfId="29983"/>
    <cellStyle name="Normal 3 3 5 4 2 4 5" xfId="29984"/>
    <cellStyle name="Normal 3 3 5 4 2 5" xfId="29985"/>
    <cellStyle name="Normal 3 3 5 4 2 5 2" xfId="29986"/>
    <cellStyle name="Normal 3 3 5 4 2 5 2 2" xfId="29987"/>
    <cellStyle name="Normal 3 3 5 4 2 5 2 3" xfId="29988"/>
    <cellStyle name="Normal 3 3 5 4 2 5 3" xfId="29989"/>
    <cellStyle name="Normal 3 3 5 4 2 5 3 2" xfId="29990"/>
    <cellStyle name="Normal 3 3 5 4 2 5 3 3" xfId="29991"/>
    <cellStyle name="Normal 3 3 5 4 2 5 4" xfId="29992"/>
    <cellStyle name="Normal 3 3 5 4 2 5 5" xfId="29993"/>
    <cellStyle name="Normal 3 3 5 4 2 6" xfId="29994"/>
    <cellStyle name="Normal 3 3 5 4 2 6 2" xfId="29995"/>
    <cellStyle name="Normal 3 3 5 4 2 6 3" xfId="29996"/>
    <cellStyle name="Normal 3 3 5 4 2 7" xfId="29997"/>
    <cellStyle name="Normal 3 3 5 4 2 7 2" xfId="29998"/>
    <cellStyle name="Normal 3 3 5 4 2 7 3" xfId="29999"/>
    <cellStyle name="Normal 3 3 5 4 2 8" xfId="30000"/>
    <cellStyle name="Normal 3 3 5 4 2 9" xfId="30001"/>
    <cellStyle name="Normal 3 3 5 4 3" xfId="30002"/>
    <cellStyle name="Normal 3 3 5 4 3 2" xfId="30003"/>
    <cellStyle name="Normal 3 3 5 4 3 2 2" xfId="30004"/>
    <cellStyle name="Normal 3 3 5 4 3 2 2 2" xfId="30005"/>
    <cellStyle name="Normal 3 3 5 4 3 2 2 3" xfId="30006"/>
    <cellStyle name="Normal 3 3 5 4 3 2 3" xfId="30007"/>
    <cellStyle name="Normal 3 3 5 4 3 2 3 2" xfId="30008"/>
    <cellStyle name="Normal 3 3 5 4 3 2 3 3" xfId="30009"/>
    <cellStyle name="Normal 3 3 5 4 3 2 4" xfId="30010"/>
    <cellStyle name="Normal 3 3 5 4 3 2 5" xfId="30011"/>
    <cellStyle name="Normal 3 3 5 4 3 3" xfId="30012"/>
    <cellStyle name="Normal 3 3 5 4 3 3 2" xfId="30013"/>
    <cellStyle name="Normal 3 3 5 4 3 3 2 2" xfId="30014"/>
    <cellStyle name="Normal 3 3 5 4 3 3 2 3" xfId="30015"/>
    <cellStyle name="Normal 3 3 5 4 3 3 3" xfId="30016"/>
    <cellStyle name="Normal 3 3 5 4 3 3 3 2" xfId="30017"/>
    <cellStyle name="Normal 3 3 5 4 3 3 3 3" xfId="30018"/>
    <cellStyle name="Normal 3 3 5 4 3 3 4" xfId="30019"/>
    <cellStyle name="Normal 3 3 5 4 3 3 5" xfId="30020"/>
    <cellStyle name="Normal 3 3 5 4 3 4" xfId="30021"/>
    <cellStyle name="Normal 3 3 5 4 3 4 2" xfId="30022"/>
    <cellStyle name="Normal 3 3 5 4 3 4 2 2" xfId="30023"/>
    <cellStyle name="Normal 3 3 5 4 3 4 2 3" xfId="30024"/>
    <cellStyle name="Normal 3 3 5 4 3 4 3" xfId="30025"/>
    <cellStyle name="Normal 3 3 5 4 3 4 3 2" xfId="30026"/>
    <cellStyle name="Normal 3 3 5 4 3 4 3 3" xfId="30027"/>
    <cellStyle name="Normal 3 3 5 4 3 4 4" xfId="30028"/>
    <cellStyle name="Normal 3 3 5 4 3 4 5" xfId="30029"/>
    <cellStyle name="Normal 3 3 5 4 3 5" xfId="30030"/>
    <cellStyle name="Normal 3 3 5 4 3 5 2" xfId="30031"/>
    <cellStyle name="Normal 3 3 5 4 3 5 2 2" xfId="30032"/>
    <cellStyle name="Normal 3 3 5 4 3 5 2 3" xfId="30033"/>
    <cellStyle name="Normal 3 3 5 4 3 5 3" xfId="30034"/>
    <cellStyle name="Normal 3 3 5 4 3 5 3 2" xfId="30035"/>
    <cellStyle name="Normal 3 3 5 4 3 5 3 3" xfId="30036"/>
    <cellStyle name="Normal 3 3 5 4 3 5 4" xfId="30037"/>
    <cellStyle name="Normal 3 3 5 4 3 5 5" xfId="30038"/>
    <cellStyle name="Normal 3 3 5 4 3 6" xfId="30039"/>
    <cellStyle name="Normal 3 3 5 4 3 6 2" xfId="30040"/>
    <cellStyle name="Normal 3 3 5 4 3 6 3" xfId="30041"/>
    <cellStyle name="Normal 3 3 5 4 3 7" xfId="30042"/>
    <cellStyle name="Normal 3 3 5 4 3 7 2" xfId="30043"/>
    <cellStyle name="Normal 3 3 5 4 3 7 3" xfId="30044"/>
    <cellStyle name="Normal 3 3 5 4 3 8" xfId="30045"/>
    <cellStyle name="Normal 3 3 5 4 3 9" xfId="30046"/>
    <cellStyle name="Normal 3 3 5 4 4" xfId="30047"/>
    <cellStyle name="Normal 3 3 5 4 4 2" xfId="30048"/>
    <cellStyle name="Normal 3 3 5 4 4 2 2" xfId="30049"/>
    <cellStyle name="Normal 3 3 5 4 4 2 2 2" xfId="30050"/>
    <cellStyle name="Normal 3 3 5 4 4 2 2 3" xfId="30051"/>
    <cellStyle name="Normal 3 3 5 4 4 2 3" xfId="30052"/>
    <cellStyle name="Normal 3 3 5 4 4 2 3 2" xfId="30053"/>
    <cellStyle name="Normal 3 3 5 4 4 2 3 3" xfId="30054"/>
    <cellStyle name="Normal 3 3 5 4 4 2 4" xfId="30055"/>
    <cellStyle name="Normal 3 3 5 4 4 2 5" xfId="30056"/>
    <cellStyle name="Normal 3 3 5 4 4 3" xfId="30057"/>
    <cellStyle name="Normal 3 3 5 4 4 3 2" xfId="30058"/>
    <cellStyle name="Normal 3 3 5 4 4 3 2 2" xfId="30059"/>
    <cellStyle name="Normal 3 3 5 4 4 3 2 3" xfId="30060"/>
    <cellStyle name="Normal 3 3 5 4 4 3 3" xfId="30061"/>
    <cellStyle name="Normal 3 3 5 4 4 3 3 2" xfId="30062"/>
    <cellStyle name="Normal 3 3 5 4 4 3 3 3" xfId="30063"/>
    <cellStyle name="Normal 3 3 5 4 4 3 4" xfId="30064"/>
    <cellStyle name="Normal 3 3 5 4 4 3 5" xfId="30065"/>
    <cellStyle name="Normal 3 3 5 4 4 4" xfId="30066"/>
    <cellStyle name="Normal 3 3 5 4 4 4 2" xfId="30067"/>
    <cellStyle name="Normal 3 3 5 4 4 4 2 2" xfId="30068"/>
    <cellStyle name="Normal 3 3 5 4 4 4 2 3" xfId="30069"/>
    <cellStyle name="Normal 3 3 5 4 4 4 3" xfId="30070"/>
    <cellStyle name="Normal 3 3 5 4 4 4 3 2" xfId="30071"/>
    <cellStyle name="Normal 3 3 5 4 4 4 3 3" xfId="30072"/>
    <cellStyle name="Normal 3 3 5 4 4 4 4" xfId="30073"/>
    <cellStyle name="Normal 3 3 5 4 4 4 5" xfId="30074"/>
    <cellStyle name="Normal 3 3 5 4 4 5" xfId="30075"/>
    <cellStyle name="Normal 3 3 5 4 4 5 2" xfId="30076"/>
    <cellStyle name="Normal 3 3 5 4 4 5 2 2" xfId="30077"/>
    <cellStyle name="Normal 3 3 5 4 4 5 2 3" xfId="30078"/>
    <cellStyle name="Normal 3 3 5 4 4 5 3" xfId="30079"/>
    <cellStyle name="Normal 3 3 5 4 4 5 3 2" xfId="30080"/>
    <cellStyle name="Normal 3 3 5 4 4 5 3 3" xfId="30081"/>
    <cellStyle name="Normal 3 3 5 4 4 5 4" xfId="30082"/>
    <cellStyle name="Normal 3 3 5 4 4 5 5" xfId="30083"/>
    <cellStyle name="Normal 3 3 5 4 4 6" xfId="30084"/>
    <cellStyle name="Normal 3 3 5 4 4 6 2" xfId="30085"/>
    <cellStyle name="Normal 3 3 5 4 4 6 3" xfId="30086"/>
    <cellStyle name="Normal 3 3 5 4 4 7" xfId="30087"/>
    <cellStyle name="Normal 3 3 5 4 4 7 2" xfId="30088"/>
    <cellStyle name="Normal 3 3 5 4 4 7 3" xfId="30089"/>
    <cellStyle name="Normal 3 3 5 4 4 8" xfId="30090"/>
    <cellStyle name="Normal 3 3 5 4 4 9" xfId="30091"/>
    <cellStyle name="Normal 3 3 5 4 5" xfId="30092"/>
    <cellStyle name="Normal 3 3 5 4 5 2" xfId="30093"/>
    <cellStyle name="Normal 3 3 5 4 5 2 2" xfId="30094"/>
    <cellStyle name="Normal 3 3 5 4 5 2 2 2" xfId="30095"/>
    <cellStyle name="Normal 3 3 5 4 5 2 2 3" xfId="30096"/>
    <cellStyle name="Normal 3 3 5 4 5 2 3" xfId="30097"/>
    <cellStyle name="Normal 3 3 5 4 5 2 3 2" xfId="30098"/>
    <cellStyle name="Normal 3 3 5 4 5 2 3 3" xfId="30099"/>
    <cellStyle name="Normal 3 3 5 4 5 2 4" xfId="30100"/>
    <cellStyle name="Normal 3 3 5 4 5 2 5" xfId="30101"/>
    <cellStyle name="Normal 3 3 5 4 5 3" xfId="30102"/>
    <cellStyle name="Normal 3 3 5 4 5 3 2" xfId="30103"/>
    <cellStyle name="Normal 3 3 5 4 5 3 2 2" xfId="30104"/>
    <cellStyle name="Normal 3 3 5 4 5 3 2 3" xfId="30105"/>
    <cellStyle name="Normal 3 3 5 4 5 3 3" xfId="30106"/>
    <cellStyle name="Normal 3 3 5 4 5 3 3 2" xfId="30107"/>
    <cellStyle name="Normal 3 3 5 4 5 3 3 3" xfId="30108"/>
    <cellStyle name="Normal 3 3 5 4 5 3 4" xfId="30109"/>
    <cellStyle name="Normal 3 3 5 4 5 3 5" xfId="30110"/>
    <cellStyle name="Normal 3 3 5 4 5 4" xfId="30111"/>
    <cellStyle name="Normal 3 3 5 4 5 4 2" xfId="30112"/>
    <cellStyle name="Normal 3 3 5 4 5 4 2 2" xfId="30113"/>
    <cellStyle name="Normal 3 3 5 4 5 4 2 3" xfId="30114"/>
    <cellStyle name="Normal 3 3 5 4 5 4 3" xfId="30115"/>
    <cellStyle name="Normal 3 3 5 4 5 4 3 2" xfId="30116"/>
    <cellStyle name="Normal 3 3 5 4 5 4 3 3" xfId="30117"/>
    <cellStyle name="Normal 3 3 5 4 5 4 4" xfId="30118"/>
    <cellStyle name="Normal 3 3 5 4 5 4 5" xfId="30119"/>
    <cellStyle name="Normal 3 3 5 4 5 5" xfId="30120"/>
    <cellStyle name="Normal 3 3 5 4 5 5 2" xfId="30121"/>
    <cellStyle name="Normal 3 3 5 4 5 5 2 2" xfId="30122"/>
    <cellStyle name="Normal 3 3 5 4 5 5 2 3" xfId="30123"/>
    <cellStyle name="Normal 3 3 5 4 5 5 3" xfId="30124"/>
    <cellStyle name="Normal 3 3 5 4 5 5 3 2" xfId="30125"/>
    <cellStyle name="Normal 3 3 5 4 5 5 3 3" xfId="30126"/>
    <cellStyle name="Normal 3 3 5 4 5 5 4" xfId="30127"/>
    <cellStyle name="Normal 3 3 5 4 5 5 5" xfId="30128"/>
    <cellStyle name="Normal 3 3 5 4 5 6" xfId="30129"/>
    <cellStyle name="Normal 3 3 5 4 5 6 2" xfId="30130"/>
    <cellStyle name="Normal 3 3 5 4 5 6 3" xfId="30131"/>
    <cellStyle name="Normal 3 3 5 4 5 7" xfId="30132"/>
    <cellStyle name="Normal 3 3 5 4 5 7 2" xfId="30133"/>
    <cellStyle name="Normal 3 3 5 4 5 7 3" xfId="30134"/>
    <cellStyle name="Normal 3 3 5 4 5 8" xfId="30135"/>
    <cellStyle name="Normal 3 3 5 4 5 9" xfId="30136"/>
    <cellStyle name="Normal 3 3 5 4 6" xfId="30137"/>
    <cellStyle name="Normal 3 3 5 4 6 2" xfId="30138"/>
    <cellStyle name="Normal 3 3 5 4 6 2 2" xfId="30139"/>
    <cellStyle name="Normal 3 3 5 4 6 2 2 2" xfId="30140"/>
    <cellStyle name="Normal 3 3 5 4 6 2 2 3" xfId="30141"/>
    <cellStyle name="Normal 3 3 5 4 6 2 3" xfId="30142"/>
    <cellStyle name="Normal 3 3 5 4 6 2 3 2" xfId="30143"/>
    <cellStyle name="Normal 3 3 5 4 6 2 3 3" xfId="30144"/>
    <cellStyle name="Normal 3 3 5 4 6 2 4" xfId="30145"/>
    <cellStyle name="Normal 3 3 5 4 6 2 5" xfId="30146"/>
    <cellStyle name="Normal 3 3 5 4 6 3" xfId="30147"/>
    <cellStyle name="Normal 3 3 5 4 6 3 2" xfId="30148"/>
    <cellStyle name="Normal 3 3 5 4 6 3 2 2" xfId="30149"/>
    <cellStyle name="Normal 3 3 5 4 6 3 2 3" xfId="30150"/>
    <cellStyle name="Normal 3 3 5 4 6 3 3" xfId="30151"/>
    <cellStyle name="Normal 3 3 5 4 6 3 3 2" xfId="30152"/>
    <cellStyle name="Normal 3 3 5 4 6 3 3 3" xfId="30153"/>
    <cellStyle name="Normal 3 3 5 4 6 3 4" xfId="30154"/>
    <cellStyle name="Normal 3 3 5 4 6 3 5" xfId="30155"/>
    <cellStyle name="Normal 3 3 5 4 6 4" xfId="30156"/>
    <cellStyle name="Normal 3 3 5 4 6 4 2" xfId="30157"/>
    <cellStyle name="Normal 3 3 5 4 6 4 2 2" xfId="30158"/>
    <cellStyle name="Normal 3 3 5 4 6 4 2 3" xfId="30159"/>
    <cellStyle name="Normal 3 3 5 4 6 4 3" xfId="30160"/>
    <cellStyle name="Normal 3 3 5 4 6 4 3 2" xfId="30161"/>
    <cellStyle name="Normal 3 3 5 4 6 4 3 3" xfId="30162"/>
    <cellStyle name="Normal 3 3 5 4 6 4 4" xfId="30163"/>
    <cellStyle name="Normal 3 3 5 4 6 4 5" xfId="30164"/>
    <cellStyle name="Normal 3 3 5 4 6 5" xfId="30165"/>
    <cellStyle name="Normal 3 3 5 4 6 5 2" xfId="30166"/>
    <cellStyle name="Normal 3 3 5 4 6 5 2 2" xfId="30167"/>
    <cellStyle name="Normal 3 3 5 4 6 5 2 3" xfId="30168"/>
    <cellStyle name="Normal 3 3 5 4 6 5 3" xfId="30169"/>
    <cellStyle name="Normal 3 3 5 4 6 5 3 2" xfId="30170"/>
    <cellStyle name="Normal 3 3 5 4 6 5 3 3" xfId="30171"/>
    <cellStyle name="Normal 3 3 5 4 6 5 4" xfId="30172"/>
    <cellStyle name="Normal 3 3 5 4 6 5 5" xfId="30173"/>
    <cellStyle name="Normal 3 3 5 4 6 6" xfId="30174"/>
    <cellStyle name="Normal 3 3 5 4 6 6 2" xfId="30175"/>
    <cellStyle name="Normal 3 3 5 4 6 6 3" xfId="30176"/>
    <cellStyle name="Normal 3 3 5 4 6 7" xfId="30177"/>
    <cellStyle name="Normal 3 3 5 4 6 7 2" xfId="30178"/>
    <cellStyle name="Normal 3 3 5 4 6 7 3" xfId="30179"/>
    <cellStyle name="Normal 3 3 5 4 6 8" xfId="30180"/>
    <cellStyle name="Normal 3 3 5 4 6 9" xfId="30181"/>
    <cellStyle name="Normal 3 3 5 4 7" xfId="30182"/>
    <cellStyle name="Normal 3 3 5 4 7 2" xfId="30183"/>
    <cellStyle name="Normal 3 3 5 4 7 2 2" xfId="30184"/>
    <cellStyle name="Normal 3 3 5 4 7 2 2 2" xfId="30185"/>
    <cellStyle name="Normal 3 3 5 4 7 2 2 3" xfId="30186"/>
    <cellStyle name="Normal 3 3 5 4 7 2 3" xfId="30187"/>
    <cellStyle name="Normal 3 3 5 4 7 2 3 2" xfId="30188"/>
    <cellStyle name="Normal 3 3 5 4 7 2 3 3" xfId="30189"/>
    <cellStyle name="Normal 3 3 5 4 7 2 4" xfId="30190"/>
    <cellStyle name="Normal 3 3 5 4 7 2 5" xfId="30191"/>
    <cellStyle name="Normal 3 3 5 4 7 3" xfId="30192"/>
    <cellStyle name="Normal 3 3 5 4 7 3 2" xfId="30193"/>
    <cellStyle name="Normal 3 3 5 4 7 3 2 2" xfId="30194"/>
    <cellStyle name="Normal 3 3 5 4 7 3 2 3" xfId="30195"/>
    <cellStyle name="Normal 3 3 5 4 7 3 3" xfId="30196"/>
    <cellStyle name="Normal 3 3 5 4 7 3 3 2" xfId="30197"/>
    <cellStyle name="Normal 3 3 5 4 7 3 3 3" xfId="30198"/>
    <cellStyle name="Normal 3 3 5 4 7 3 4" xfId="30199"/>
    <cellStyle name="Normal 3 3 5 4 7 3 5" xfId="30200"/>
    <cellStyle name="Normal 3 3 5 4 7 4" xfId="30201"/>
    <cellStyle name="Normal 3 3 5 4 7 4 2" xfId="30202"/>
    <cellStyle name="Normal 3 3 5 4 7 4 2 2" xfId="30203"/>
    <cellStyle name="Normal 3 3 5 4 7 4 2 3" xfId="30204"/>
    <cellStyle name="Normal 3 3 5 4 7 4 3" xfId="30205"/>
    <cellStyle name="Normal 3 3 5 4 7 4 3 2" xfId="30206"/>
    <cellStyle name="Normal 3 3 5 4 7 4 3 3" xfId="30207"/>
    <cellStyle name="Normal 3 3 5 4 7 4 4" xfId="30208"/>
    <cellStyle name="Normal 3 3 5 4 7 4 5" xfId="30209"/>
    <cellStyle name="Normal 3 3 5 4 7 5" xfId="30210"/>
    <cellStyle name="Normal 3 3 5 4 7 5 2" xfId="30211"/>
    <cellStyle name="Normal 3 3 5 4 7 5 2 2" xfId="30212"/>
    <cellStyle name="Normal 3 3 5 4 7 5 2 3" xfId="30213"/>
    <cellStyle name="Normal 3 3 5 4 7 5 3" xfId="30214"/>
    <cellStyle name="Normal 3 3 5 4 7 5 3 2" xfId="30215"/>
    <cellStyle name="Normal 3 3 5 4 7 5 3 3" xfId="30216"/>
    <cellStyle name="Normal 3 3 5 4 7 5 4" xfId="30217"/>
    <cellStyle name="Normal 3 3 5 4 7 5 5" xfId="30218"/>
    <cellStyle name="Normal 3 3 5 4 7 6" xfId="30219"/>
    <cellStyle name="Normal 3 3 5 4 7 6 2" xfId="30220"/>
    <cellStyle name="Normal 3 3 5 4 7 6 3" xfId="30221"/>
    <cellStyle name="Normal 3 3 5 4 7 7" xfId="30222"/>
    <cellStyle name="Normal 3 3 5 4 7 7 2" xfId="30223"/>
    <cellStyle name="Normal 3 3 5 4 7 7 3" xfId="30224"/>
    <cellStyle name="Normal 3 3 5 4 7 8" xfId="30225"/>
    <cellStyle name="Normal 3 3 5 4 7 9" xfId="30226"/>
    <cellStyle name="Normal 3 3 5 4 8" xfId="30227"/>
    <cellStyle name="Normal 3 3 5 4 8 2" xfId="30228"/>
    <cellStyle name="Normal 3 3 5 4 8 2 2" xfId="30229"/>
    <cellStyle name="Normal 3 3 5 4 8 2 3" xfId="30230"/>
    <cellStyle name="Normal 3 3 5 4 8 3" xfId="30231"/>
    <cellStyle name="Normal 3 3 5 4 8 3 2" xfId="30232"/>
    <cellStyle name="Normal 3 3 5 4 8 3 3" xfId="30233"/>
    <cellStyle name="Normal 3 3 5 4 8 4" xfId="30234"/>
    <cellStyle name="Normal 3 3 5 4 8 5" xfId="30235"/>
    <cellStyle name="Normal 3 3 5 4 9" xfId="30236"/>
    <cellStyle name="Normal 3 3 5 4 9 2" xfId="30237"/>
    <cellStyle name="Normal 3 3 5 4 9 2 2" xfId="30238"/>
    <cellStyle name="Normal 3 3 5 4 9 2 3" xfId="30239"/>
    <cellStyle name="Normal 3 3 5 4 9 3" xfId="30240"/>
    <cellStyle name="Normal 3 3 5 4 9 3 2" xfId="30241"/>
    <cellStyle name="Normal 3 3 5 4 9 3 3" xfId="30242"/>
    <cellStyle name="Normal 3 3 5 4 9 4" xfId="30243"/>
    <cellStyle name="Normal 3 3 5 4 9 5" xfId="30244"/>
    <cellStyle name="Normal 3 3 5 5" xfId="30245"/>
    <cellStyle name="Normal 3 3 5 5 2" xfId="30246"/>
    <cellStyle name="Normal 3 3 5 5 2 2" xfId="30247"/>
    <cellStyle name="Normal 3 3 5 5 2 2 2" xfId="30248"/>
    <cellStyle name="Normal 3 3 5 5 2 2 3" xfId="30249"/>
    <cellStyle name="Normal 3 3 5 5 2 3" xfId="30250"/>
    <cellStyle name="Normal 3 3 5 5 2 3 2" xfId="30251"/>
    <cellStyle name="Normal 3 3 5 5 2 3 3" xfId="30252"/>
    <cellStyle name="Normal 3 3 5 5 2 4" xfId="30253"/>
    <cellStyle name="Normal 3 3 5 5 2 5" xfId="30254"/>
    <cellStyle name="Normal 3 3 5 5 3" xfId="30255"/>
    <cellStyle name="Normal 3 3 5 5 3 2" xfId="30256"/>
    <cellStyle name="Normal 3 3 5 5 3 2 2" xfId="30257"/>
    <cellStyle name="Normal 3 3 5 5 3 2 3" xfId="30258"/>
    <cellStyle name="Normal 3 3 5 5 3 3" xfId="30259"/>
    <cellStyle name="Normal 3 3 5 5 3 3 2" xfId="30260"/>
    <cellStyle name="Normal 3 3 5 5 3 3 3" xfId="30261"/>
    <cellStyle name="Normal 3 3 5 5 3 4" xfId="30262"/>
    <cellStyle name="Normal 3 3 5 5 3 5" xfId="30263"/>
    <cellStyle name="Normal 3 3 5 5 4" xfId="30264"/>
    <cellStyle name="Normal 3 3 5 5 4 2" xfId="30265"/>
    <cellStyle name="Normal 3 3 5 5 4 2 2" xfId="30266"/>
    <cellStyle name="Normal 3 3 5 5 4 2 3" xfId="30267"/>
    <cellStyle name="Normal 3 3 5 5 4 3" xfId="30268"/>
    <cellStyle name="Normal 3 3 5 5 4 3 2" xfId="30269"/>
    <cellStyle name="Normal 3 3 5 5 4 3 3" xfId="30270"/>
    <cellStyle name="Normal 3 3 5 5 4 4" xfId="30271"/>
    <cellStyle name="Normal 3 3 5 5 4 5" xfId="30272"/>
    <cellStyle name="Normal 3 3 5 5 5" xfId="30273"/>
    <cellStyle name="Normal 3 3 5 5 5 2" xfId="30274"/>
    <cellStyle name="Normal 3 3 5 5 5 2 2" xfId="30275"/>
    <cellStyle name="Normal 3 3 5 5 5 2 3" xfId="30276"/>
    <cellStyle name="Normal 3 3 5 5 5 3" xfId="30277"/>
    <cellStyle name="Normal 3 3 5 5 5 3 2" xfId="30278"/>
    <cellStyle name="Normal 3 3 5 5 5 3 3" xfId="30279"/>
    <cellStyle name="Normal 3 3 5 5 5 4" xfId="30280"/>
    <cellStyle name="Normal 3 3 5 5 5 5" xfId="30281"/>
    <cellStyle name="Normal 3 3 5 5 6" xfId="30282"/>
    <cellStyle name="Normal 3 3 5 5 6 2" xfId="30283"/>
    <cellStyle name="Normal 3 3 5 5 6 3" xfId="30284"/>
    <cellStyle name="Normal 3 3 5 5 7" xfId="30285"/>
    <cellStyle name="Normal 3 3 5 5 7 2" xfId="30286"/>
    <cellStyle name="Normal 3 3 5 5 7 3" xfId="30287"/>
    <cellStyle name="Normal 3 3 5 5 8" xfId="30288"/>
    <cellStyle name="Normal 3 3 5 5 9" xfId="30289"/>
    <cellStyle name="Normal 3 3 5 6" xfId="30290"/>
    <cellStyle name="Normal 3 3 5 6 2" xfId="30291"/>
    <cellStyle name="Normal 3 3 5 6 2 2" xfId="30292"/>
    <cellStyle name="Normal 3 3 5 6 2 2 2" xfId="30293"/>
    <cellStyle name="Normal 3 3 5 6 2 2 3" xfId="30294"/>
    <cellStyle name="Normal 3 3 5 6 2 3" xfId="30295"/>
    <cellStyle name="Normal 3 3 5 6 2 3 2" xfId="30296"/>
    <cellStyle name="Normal 3 3 5 6 2 3 3" xfId="30297"/>
    <cellStyle name="Normal 3 3 5 6 2 4" xfId="30298"/>
    <cellStyle name="Normal 3 3 5 6 2 5" xfId="30299"/>
    <cellStyle name="Normal 3 3 5 6 3" xfId="30300"/>
    <cellStyle name="Normal 3 3 5 6 3 2" xfId="30301"/>
    <cellStyle name="Normal 3 3 5 6 3 2 2" xfId="30302"/>
    <cellStyle name="Normal 3 3 5 6 3 2 3" xfId="30303"/>
    <cellStyle name="Normal 3 3 5 6 3 3" xfId="30304"/>
    <cellStyle name="Normal 3 3 5 6 3 3 2" xfId="30305"/>
    <cellStyle name="Normal 3 3 5 6 3 3 3" xfId="30306"/>
    <cellStyle name="Normal 3 3 5 6 3 4" xfId="30307"/>
    <cellStyle name="Normal 3 3 5 6 3 5" xfId="30308"/>
    <cellStyle name="Normal 3 3 5 6 4" xfId="30309"/>
    <cellStyle name="Normal 3 3 5 6 4 2" xfId="30310"/>
    <cellStyle name="Normal 3 3 5 6 4 2 2" xfId="30311"/>
    <cellStyle name="Normal 3 3 5 6 4 2 3" xfId="30312"/>
    <cellStyle name="Normal 3 3 5 6 4 3" xfId="30313"/>
    <cellStyle name="Normal 3 3 5 6 4 3 2" xfId="30314"/>
    <cellStyle name="Normal 3 3 5 6 4 3 3" xfId="30315"/>
    <cellStyle name="Normal 3 3 5 6 4 4" xfId="30316"/>
    <cellStyle name="Normal 3 3 5 6 4 5" xfId="30317"/>
    <cellStyle name="Normal 3 3 5 6 5" xfId="30318"/>
    <cellStyle name="Normal 3 3 5 6 5 2" xfId="30319"/>
    <cellStyle name="Normal 3 3 5 6 5 2 2" xfId="30320"/>
    <cellStyle name="Normal 3 3 5 6 5 2 3" xfId="30321"/>
    <cellStyle name="Normal 3 3 5 6 5 3" xfId="30322"/>
    <cellStyle name="Normal 3 3 5 6 5 3 2" xfId="30323"/>
    <cellStyle name="Normal 3 3 5 6 5 3 3" xfId="30324"/>
    <cellStyle name="Normal 3 3 5 6 5 4" xfId="30325"/>
    <cellStyle name="Normal 3 3 5 6 5 5" xfId="30326"/>
    <cellStyle name="Normal 3 3 5 6 6" xfId="30327"/>
    <cellStyle name="Normal 3 3 5 6 6 2" xfId="30328"/>
    <cellStyle name="Normal 3 3 5 6 6 3" xfId="30329"/>
    <cellStyle name="Normal 3 3 5 6 7" xfId="30330"/>
    <cellStyle name="Normal 3 3 5 6 7 2" xfId="30331"/>
    <cellStyle name="Normal 3 3 5 6 7 3" xfId="30332"/>
    <cellStyle name="Normal 3 3 5 6 8" xfId="30333"/>
    <cellStyle name="Normal 3 3 5 6 9" xfId="30334"/>
    <cellStyle name="Normal 3 3 5 7" xfId="30335"/>
    <cellStyle name="Normal 3 3 5 7 2" xfId="30336"/>
    <cellStyle name="Normal 3 3 5 7 2 2" xfId="30337"/>
    <cellStyle name="Normal 3 3 5 7 2 2 2" xfId="30338"/>
    <cellStyle name="Normal 3 3 5 7 2 2 3" xfId="30339"/>
    <cellStyle name="Normal 3 3 5 7 2 3" xfId="30340"/>
    <cellStyle name="Normal 3 3 5 7 2 3 2" xfId="30341"/>
    <cellStyle name="Normal 3 3 5 7 2 3 3" xfId="30342"/>
    <cellStyle name="Normal 3 3 5 7 2 4" xfId="30343"/>
    <cellStyle name="Normal 3 3 5 7 2 5" xfId="30344"/>
    <cellStyle name="Normal 3 3 5 7 3" xfId="30345"/>
    <cellStyle name="Normal 3 3 5 7 3 2" xfId="30346"/>
    <cellStyle name="Normal 3 3 5 7 3 2 2" xfId="30347"/>
    <cellStyle name="Normal 3 3 5 7 3 2 3" xfId="30348"/>
    <cellStyle name="Normal 3 3 5 7 3 3" xfId="30349"/>
    <cellStyle name="Normal 3 3 5 7 3 3 2" xfId="30350"/>
    <cellStyle name="Normal 3 3 5 7 3 3 3" xfId="30351"/>
    <cellStyle name="Normal 3 3 5 7 3 4" xfId="30352"/>
    <cellStyle name="Normal 3 3 5 7 3 5" xfId="30353"/>
    <cellStyle name="Normal 3 3 5 7 4" xfId="30354"/>
    <cellStyle name="Normal 3 3 5 7 4 2" xfId="30355"/>
    <cellStyle name="Normal 3 3 5 7 4 2 2" xfId="30356"/>
    <cellStyle name="Normal 3 3 5 7 4 2 3" xfId="30357"/>
    <cellStyle name="Normal 3 3 5 7 4 3" xfId="30358"/>
    <cellStyle name="Normal 3 3 5 7 4 3 2" xfId="30359"/>
    <cellStyle name="Normal 3 3 5 7 4 3 3" xfId="30360"/>
    <cellStyle name="Normal 3 3 5 7 4 4" xfId="30361"/>
    <cellStyle name="Normal 3 3 5 7 4 5" xfId="30362"/>
    <cellStyle name="Normal 3 3 5 7 5" xfId="30363"/>
    <cellStyle name="Normal 3 3 5 7 5 2" xfId="30364"/>
    <cellStyle name="Normal 3 3 5 7 5 2 2" xfId="30365"/>
    <cellStyle name="Normal 3 3 5 7 5 2 3" xfId="30366"/>
    <cellStyle name="Normal 3 3 5 7 5 3" xfId="30367"/>
    <cellStyle name="Normal 3 3 5 7 5 3 2" xfId="30368"/>
    <cellStyle name="Normal 3 3 5 7 5 3 3" xfId="30369"/>
    <cellStyle name="Normal 3 3 5 7 5 4" xfId="30370"/>
    <cellStyle name="Normal 3 3 5 7 5 5" xfId="30371"/>
    <cellStyle name="Normal 3 3 5 7 6" xfId="30372"/>
    <cellStyle name="Normal 3 3 5 7 6 2" xfId="30373"/>
    <cellStyle name="Normal 3 3 5 7 6 3" xfId="30374"/>
    <cellStyle name="Normal 3 3 5 7 7" xfId="30375"/>
    <cellStyle name="Normal 3 3 5 7 7 2" xfId="30376"/>
    <cellStyle name="Normal 3 3 5 7 7 3" xfId="30377"/>
    <cellStyle name="Normal 3 3 5 7 8" xfId="30378"/>
    <cellStyle name="Normal 3 3 5 7 9" xfId="30379"/>
    <cellStyle name="Normal 3 3 5 8" xfId="30380"/>
    <cellStyle name="Normal 3 3 5 8 2" xfId="30381"/>
    <cellStyle name="Normal 3 3 5 8 2 2" xfId="30382"/>
    <cellStyle name="Normal 3 3 5 8 2 2 2" xfId="30383"/>
    <cellStyle name="Normal 3 3 5 8 2 2 3" xfId="30384"/>
    <cellStyle name="Normal 3 3 5 8 2 3" xfId="30385"/>
    <cellStyle name="Normal 3 3 5 8 2 3 2" xfId="30386"/>
    <cellStyle name="Normal 3 3 5 8 2 3 3" xfId="30387"/>
    <cellStyle name="Normal 3 3 5 8 2 4" xfId="30388"/>
    <cellStyle name="Normal 3 3 5 8 2 5" xfId="30389"/>
    <cellStyle name="Normal 3 3 5 8 3" xfId="30390"/>
    <cellStyle name="Normal 3 3 5 8 3 2" xfId="30391"/>
    <cellStyle name="Normal 3 3 5 8 3 2 2" xfId="30392"/>
    <cellStyle name="Normal 3 3 5 8 3 2 3" xfId="30393"/>
    <cellStyle name="Normal 3 3 5 8 3 3" xfId="30394"/>
    <cellStyle name="Normal 3 3 5 8 3 3 2" xfId="30395"/>
    <cellStyle name="Normal 3 3 5 8 3 3 3" xfId="30396"/>
    <cellStyle name="Normal 3 3 5 8 3 4" xfId="30397"/>
    <cellStyle name="Normal 3 3 5 8 3 5" xfId="30398"/>
    <cellStyle name="Normal 3 3 5 8 4" xfId="30399"/>
    <cellStyle name="Normal 3 3 5 8 4 2" xfId="30400"/>
    <cellStyle name="Normal 3 3 5 8 4 2 2" xfId="30401"/>
    <cellStyle name="Normal 3 3 5 8 4 2 3" xfId="30402"/>
    <cellStyle name="Normal 3 3 5 8 4 3" xfId="30403"/>
    <cellStyle name="Normal 3 3 5 8 4 3 2" xfId="30404"/>
    <cellStyle name="Normal 3 3 5 8 4 3 3" xfId="30405"/>
    <cellStyle name="Normal 3 3 5 8 4 4" xfId="30406"/>
    <cellStyle name="Normal 3 3 5 8 4 5" xfId="30407"/>
    <cellStyle name="Normal 3 3 5 8 5" xfId="30408"/>
    <cellStyle name="Normal 3 3 5 8 5 2" xfId="30409"/>
    <cellStyle name="Normal 3 3 5 8 5 2 2" xfId="30410"/>
    <cellStyle name="Normal 3 3 5 8 5 2 3" xfId="30411"/>
    <cellStyle name="Normal 3 3 5 8 5 3" xfId="30412"/>
    <cellStyle name="Normal 3 3 5 8 5 3 2" xfId="30413"/>
    <cellStyle name="Normal 3 3 5 8 5 3 3" xfId="30414"/>
    <cellStyle name="Normal 3 3 5 8 5 4" xfId="30415"/>
    <cellStyle name="Normal 3 3 5 8 5 5" xfId="30416"/>
    <cellStyle name="Normal 3 3 5 8 6" xfId="30417"/>
    <cellStyle name="Normal 3 3 5 8 6 2" xfId="30418"/>
    <cellStyle name="Normal 3 3 5 8 6 3" xfId="30419"/>
    <cellStyle name="Normal 3 3 5 8 7" xfId="30420"/>
    <cellStyle name="Normal 3 3 5 8 7 2" xfId="30421"/>
    <cellStyle name="Normal 3 3 5 8 7 3" xfId="30422"/>
    <cellStyle name="Normal 3 3 5 8 8" xfId="30423"/>
    <cellStyle name="Normal 3 3 5 8 9" xfId="30424"/>
    <cellStyle name="Normal 3 3 5 9" xfId="30425"/>
    <cellStyle name="Normal 3 3 5 9 2" xfId="30426"/>
    <cellStyle name="Normal 3 3 5 9 2 2" xfId="30427"/>
    <cellStyle name="Normal 3 3 5 9 2 2 2" xfId="30428"/>
    <cellStyle name="Normal 3 3 5 9 2 2 3" xfId="30429"/>
    <cellStyle name="Normal 3 3 5 9 2 3" xfId="30430"/>
    <cellStyle name="Normal 3 3 5 9 2 3 2" xfId="30431"/>
    <cellStyle name="Normal 3 3 5 9 2 3 3" xfId="30432"/>
    <cellStyle name="Normal 3 3 5 9 2 4" xfId="30433"/>
    <cellStyle name="Normal 3 3 5 9 2 5" xfId="30434"/>
    <cellStyle name="Normal 3 3 5 9 3" xfId="30435"/>
    <cellStyle name="Normal 3 3 5 9 3 2" xfId="30436"/>
    <cellStyle name="Normal 3 3 5 9 3 2 2" xfId="30437"/>
    <cellStyle name="Normal 3 3 5 9 3 2 3" xfId="30438"/>
    <cellStyle name="Normal 3 3 5 9 3 3" xfId="30439"/>
    <cellStyle name="Normal 3 3 5 9 3 3 2" xfId="30440"/>
    <cellStyle name="Normal 3 3 5 9 3 3 3" xfId="30441"/>
    <cellStyle name="Normal 3 3 5 9 3 4" xfId="30442"/>
    <cellStyle name="Normal 3 3 5 9 3 5" xfId="30443"/>
    <cellStyle name="Normal 3 3 5 9 4" xfId="30444"/>
    <cellStyle name="Normal 3 3 5 9 4 2" xfId="30445"/>
    <cellStyle name="Normal 3 3 5 9 4 2 2" xfId="30446"/>
    <cellStyle name="Normal 3 3 5 9 4 2 3" xfId="30447"/>
    <cellStyle name="Normal 3 3 5 9 4 3" xfId="30448"/>
    <cellStyle name="Normal 3 3 5 9 4 3 2" xfId="30449"/>
    <cellStyle name="Normal 3 3 5 9 4 3 3" xfId="30450"/>
    <cellStyle name="Normal 3 3 5 9 4 4" xfId="30451"/>
    <cellStyle name="Normal 3 3 5 9 4 5" xfId="30452"/>
    <cellStyle name="Normal 3 3 5 9 5" xfId="30453"/>
    <cellStyle name="Normal 3 3 5 9 5 2" xfId="30454"/>
    <cellStyle name="Normal 3 3 5 9 5 2 2" xfId="30455"/>
    <cellStyle name="Normal 3 3 5 9 5 2 3" xfId="30456"/>
    <cellStyle name="Normal 3 3 5 9 5 3" xfId="30457"/>
    <cellStyle name="Normal 3 3 5 9 5 3 2" xfId="30458"/>
    <cellStyle name="Normal 3 3 5 9 5 3 3" xfId="30459"/>
    <cellStyle name="Normal 3 3 5 9 5 4" xfId="30460"/>
    <cellStyle name="Normal 3 3 5 9 5 5" xfId="30461"/>
    <cellStyle name="Normal 3 3 5 9 6" xfId="30462"/>
    <cellStyle name="Normal 3 3 5 9 6 2" xfId="30463"/>
    <cellStyle name="Normal 3 3 5 9 6 3" xfId="30464"/>
    <cellStyle name="Normal 3 3 5 9 7" xfId="30465"/>
    <cellStyle name="Normal 3 3 5 9 7 2" xfId="30466"/>
    <cellStyle name="Normal 3 3 5 9 7 3" xfId="30467"/>
    <cellStyle name="Normal 3 3 5 9 8" xfId="30468"/>
    <cellStyle name="Normal 3 3 5 9 9" xfId="30469"/>
    <cellStyle name="Normal 3 3 6" xfId="30470"/>
    <cellStyle name="Normal 3 3 6 10" xfId="30471"/>
    <cellStyle name="Normal 3 3 6 10 2" xfId="30472"/>
    <cellStyle name="Normal 3 3 6 10 2 2" xfId="30473"/>
    <cellStyle name="Normal 3 3 6 10 2 3" xfId="30474"/>
    <cellStyle name="Normal 3 3 6 10 3" xfId="30475"/>
    <cellStyle name="Normal 3 3 6 10 3 2" xfId="30476"/>
    <cellStyle name="Normal 3 3 6 10 3 3" xfId="30477"/>
    <cellStyle name="Normal 3 3 6 10 4" xfId="30478"/>
    <cellStyle name="Normal 3 3 6 10 5" xfId="30479"/>
    <cellStyle name="Normal 3 3 6 11" xfId="30480"/>
    <cellStyle name="Normal 3 3 6 11 2" xfId="30481"/>
    <cellStyle name="Normal 3 3 6 11 2 2" xfId="30482"/>
    <cellStyle name="Normal 3 3 6 11 2 3" xfId="30483"/>
    <cellStyle name="Normal 3 3 6 11 3" xfId="30484"/>
    <cellStyle name="Normal 3 3 6 11 3 2" xfId="30485"/>
    <cellStyle name="Normal 3 3 6 11 3 3" xfId="30486"/>
    <cellStyle name="Normal 3 3 6 11 4" xfId="30487"/>
    <cellStyle name="Normal 3 3 6 11 5" xfId="30488"/>
    <cellStyle name="Normal 3 3 6 12" xfId="30489"/>
    <cellStyle name="Normal 3 3 6 12 2" xfId="30490"/>
    <cellStyle name="Normal 3 3 6 12 3" xfId="30491"/>
    <cellStyle name="Normal 3 3 6 13" xfId="30492"/>
    <cellStyle name="Normal 3 3 6 13 2" xfId="30493"/>
    <cellStyle name="Normal 3 3 6 13 3" xfId="30494"/>
    <cellStyle name="Normal 3 3 6 14" xfId="30495"/>
    <cellStyle name="Normal 3 3 6 14 2" xfId="30496"/>
    <cellStyle name="Normal 3 3 6 14 3" xfId="30497"/>
    <cellStyle name="Normal 3 3 6 15" xfId="30498"/>
    <cellStyle name="Normal 3 3 6 16" xfId="30499"/>
    <cellStyle name="Normal 3 3 6 2" xfId="30500"/>
    <cellStyle name="Normal 3 3 6 2 2" xfId="30501"/>
    <cellStyle name="Normal 3 3 6 2 2 2" xfId="30502"/>
    <cellStyle name="Normal 3 3 6 2 2 2 2" xfId="30503"/>
    <cellStyle name="Normal 3 3 6 2 2 2 3" xfId="30504"/>
    <cellStyle name="Normal 3 3 6 2 2 3" xfId="30505"/>
    <cellStyle name="Normal 3 3 6 2 2 3 2" xfId="30506"/>
    <cellStyle name="Normal 3 3 6 2 2 3 3" xfId="30507"/>
    <cellStyle name="Normal 3 3 6 2 2 4" xfId="30508"/>
    <cellStyle name="Normal 3 3 6 2 2 5" xfId="30509"/>
    <cellStyle name="Normal 3 3 6 2 3" xfId="30510"/>
    <cellStyle name="Normal 3 3 6 2 3 2" xfId="30511"/>
    <cellStyle name="Normal 3 3 6 2 3 2 2" xfId="30512"/>
    <cellStyle name="Normal 3 3 6 2 3 2 3" xfId="30513"/>
    <cellStyle name="Normal 3 3 6 2 3 3" xfId="30514"/>
    <cellStyle name="Normal 3 3 6 2 3 3 2" xfId="30515"/>
    <cellStyle name="Normal 3 3 6 2 3 3 3" xfId="30516"/>
    <cellStyle name="Normal 3 3 6 2 3 4" xfId="30517"/>
    <cellStyle name="Normal 3 3 6 2 3 5" xfId="30518"/>
    <cellStyle name="Normal 3 3 6 2 4" xfId="30519"/>
    <cellStyle name="Normal 3 3 6 2 4 2" xfId="30520"/>
    <cellStyle name="Normal 3 3 6 2 4 2 2" xfId="30521"/>
    <cellStyle name="Normal 3 3 6 2 4 2 3" xfId="30522"/>
    <cellStyle name="Normal 3 3 6 2 4 3" xfId="30523"/>
    <cellStyle name="Normal 3 3 6 2 4 3 2" xfId="30524"/>
    <cellStyle name="Normal 3 3 6 2 4 3 3" xfId="30525"/>
    <cellStyle name="Normal 3 3 6 2 4 4" xfId="30526"/>
    <cellStyle name="Normal 3 3 6 2 4 5" xfId="30527"/>
    <cellStyle name="Normal 3 3 6 2 5" xfId="30528"/>
    <cellStyle name="Normal 3 3 6 2 5 2" xfId="30529"/>
    <cellStyle name="Normal 3 3 6 2 5 2 2" xfId="30530"/>
    <cellStyle name="Normal 3 3 6 2 5 2 3" xfId="30531"/>
    <cellStyle name="Normal 3 3 6 2 5 3" xfId="30532"/>
    <cellStyle name="Normal 3 3 6 2 5 3 2" xfId="30533"/>
    <cellStyle name="Normal 3 3 6 2 5 3 3" xfId="30534"/>
    <cellStyle name="Normal 3 3 6 2 5 4" xfId="30535"/>
    <cellStyle name="Normal 3 3 6 2 5 5" xfId="30536"/>
    <cellStyle name="Normal 3 3 6 2 6" xfId="30537"/>
    <cellStyle name="Normal 3 3 6 2 6 2" xfId="30538"/>
    <cellStyle name="Normal 3 3 6 2 6 3" xfId="30539"/>
    <cellStyle name="Normal 3 3 6 2 7" xfId="30540"/>
    <cellStyle name="Normal 3 3 6 2 7 2" xfId="30541"/>
    <cellStyle name="Normal 3 3 6 2 7 3" xfId="30542"/>
    <cellStyle name="Normal 3 3 6 2 8" xfId="30543"/>
    <cellStyle name="Normal 3 3 6 2 9" xfId="30544"/>
    <cellStyle name="Normal 3 3 6 3" xfId="30545"/>
    <cellStyle name="Normal 3 3 6 3 2" xfId="30546"/>
    <cellStyle name="Normal 3 3 6 3 2 2" xfId="30547"/>
    <cellStyle name="Normal 3 3 6 3 2 2 2" xfId="30548"/>
    <cellStyle name="Normal 3 3 6 3 2 2 3" xfId="30549"/>
    <cellStyle name="Normal 3 3 6 3 2 3" xfId="30550"/>
    <cellStyle name="Normal 3 3 6 3 2 3 2" xfId="30551"/>
    <cellStyle name="Normal 3 3 6 3 2 3 3" xfId="30552"/>
    <cellStyle name="Normal 3 3 6 3 2 4" xfId="30553"/>
    <cellStyle name="Normal 3 3 6 3 2 5" xfId="30554"/>
    <cellStyle name="Normal 3 3 6 3 3" xfId="30555"/>
    <cellStyle name="Normal 3 3 6 3 3 2" xfId="30556"/>
    <cellStyle name="Normal 3 3 6 3 3 2 2" xfId="30557"/>
    <cellStyle name="Normal 3 3 6 3 3 2 3" xfId="30558"/>
    <cellStyle name="Normal 3 3 6 3 3 3" xfId="30559"/>
    <cellStyle name="Normal 3 3 6 3 3 3 2" xfId="30560"/>
    <cellStyle name="Normal 3 3 6 3 3 3 3" xfId="30561"/>
    <cellStyle name="Normal 3 3 6 3 3 4" xfId="30562"/>
    <cellStyle name="Normal 3 3 6 3 3 5" xfId="30563"/>
    <cellStyle name="Normal 3 3 6 3 4" xfId="30564"/>
    <cellStyle name="Normal 3 3 6 3 4 2" xfId="30565"/>
    <cellStyle name="Normal 3 3 6 3 4 2 2" xfId="30566"/>
    <cellStyle name="Normal 3 3 6 3 4 2 3" xfId="30567"/>
    <cellStyle name="Normal 3 3 6 3 4 3" xfId="30568"/>
    <cellStyle name="Normal 3 3 6 3 4 3 2" xfId="30569"/>
    <cellStyle name="Normal 3 3 6 3 4 3 3" xfId="30570"/>
    <cellStyle name="Normal 3 3 6 3 4 4" xfId="30571"/>
    <cellStyle name="Normal 3 3 6 3 4 5" xfId="30572"/>
    <cellStyle name="Normal 3 3 6 3 5" xfId="30573"/>
    <cellStyle name="Normal 3 3 6 3 5 2" xfId="30574"/>
    <cellStyle name="Normal 3 3 6 3 5 2 2" xfId="30575"/>
    <cellStyle name="Normal 3 3 6 3 5 2 3" xfId="30576"/>
    <cellStyle name="Normal 3 3 6 3 5 3" xfId="30577"/>
    <cellStyle name="Normal 3 3 6 3 5 3 2" xfId="30578"/>
    <cellStyle name="Normal 3 3 6 3 5 3 3" xfId="30579"/>
    <cellStyle name="Normal 3 3 6 3 5 4" xfId="30580"/>
    <cellStyle name="Normal 3 3 6 3 5 5" xfId="30581"/>
    <cellStyle name="Normal 3 3 6 3 6" xfId="30582"/>
    <cellStyle name="Normal 3 3 6 3 6 2" xfId="30583"/>
    <cellStyle name="Normal 3 3 6 3 6 3" xfId="30584"/>
    <cellStyle name="Normal 3 3 6 3 7" xfId="30585"/>
    <cellStyle name="Normal 3 3 6 3 7 2" xfId="30586"/>
    <cellStyle name="Normal 3 3 6 3 7 3" xfId="30587"/>
    <cellStyle name="Normal 3 3 6 3 8" xfId="30588"/>
    <cellStyle name="Normal 3 3 6 3 9" xfId="30589"/>
    <cellStyle name="Normal 3 3 6 4" xfId="30590"/>
    <cellStyle name="Normal 3 3 6 4 2" xfId="30591"/>
    <cellStyle name="Normal 3 3 6 4 2 2" xfId="30592"/>
    <cellStyle name="Normal 3 3 6 4 2 2 2" xfId="30593"/>
    <cellStyle name="Normal 3 3 6 4 2 2 3" xfId="30594"/>
    <cellStyle name="Normal 3 3 6 4 2 3" xfId="30595"/>
    <cellStyle name="Normal 3 3 6 4 2 3 2" xfId="30596"/>
    <cellStyle name="Normal 3 3 6 4 2 3 3" xfId="30597"/>
    <cellStyle name="Normal 3 3 6 4 2 4" xfId="30598"/>
    <cellStyle name="Normal 3 3 6 4 2 5" xfId="30599"/>
    <cellStyle name="Normal 3 3 6 4 3" xfId="30600"/>
    <cellStyle name="Normal 3 3 6 4 3 2" xfId="30601"/>
    <cellStyle name="Normal 3 3 6 4 3 2 2" xfId="30602"/>
    <cellStyle name="Normal 3 3 6 4 3 2 3" xfId="30603"/>
    <cellStyle name="Normal 3 3 6 4 3 3" xfId="30604"/>
    <cellStyle name="Normal 3 3 6 4 3 3 2" xfId="30605"/>
    <cellStyle name="Normal 3 3 6 4 3 3 3" xfId="30606"/>
    <cellStyle name="Normal 3 3 6 4 3 4" xfId="30607"/>
    <cellStyle name="Normal 3 3 6 4 3 5" xfId="30608"/>
    <cellStyle name="Normal 3 3 6 4 4" xfId="30609"/>
    <cellStyle name="Normal 3 3 6 4 4 2" xfId="30610"/>
    <cellStyle name="Normal 3 3 6 4 4 2 2" xfId="30611"/>
    <cellStyle name="Normal 3 3 6 4 4 2 3" xfId="30612"/>
    <cellStyle name="Normal 3 3 6 4 4 3" xfId="30613"/>
    <cellStyle name="Normal 3 3 6 4 4 3 2" xfId="30614"/>
    <cellStyle name="Normal 3 3 6 4 4 3 3" xfId="30615"/>
    <cellStyle name="Normal 3 3 6 4 4 4" xfId="30616"/>
    <cellStyle name="Normal 3 3 6 4 4 5" xfId="30617"/>
    <cellStyle name="Normal 3 3 6 4 5" xfId="30618"/>
    <cellStyle name="Normal 3 3 6 4 5 2" xfId="30619"/>
    <cellStyle name="Normal 3 3 6 4 5 2 2" xfId="30620"/>
    <cellStyle name="Normal 3 3 6 4 5 2 3" xfId="30621"/>
    <cellStyle name="Normal 3 3 6 4 5 3" xfId="30622"/>
    <cellStyle name="Normal 3 3 6 4 5 3 2" xfId="30623"/>
    <cellStyle name="Normal 3 3 6 4 5 3 3" xfId="30624"/>
    <cellStyle name="Normal 3 3 6 4 5 4" xfId="30625"/>
    <cellStyle name="Normal 3 3 6 4 5 5" xfId="30626"/>
    <cellStyle name="Normal 3 3 6 4 6" xfId="30627"/>
    <cellStyle name="Normal 3 3 6 4 6 2" xfId="30628"/>
    <cellStyle name="Normal 3 3 6 4 6 3" xfId="30629"/>
    <cellStyle name="Normal 3 3 6 4 7" xfId="30630"/>
    <cellStyle name="Normal 3 3 6 4 7 2" xfId="30631"/>
    <cellStyle name="Normal 3 3 6 4 7 3" xfId="30632"/>
    <cellStyle name="Normal 3 3 6 4 8" xfId="30633"/>
    <cellStyle name="Normal 3 3 6 4 9" xfId="30634"/>
    <cellStyle name="Normal 3 3 6 5" xfId="30635"/>
    <cellStyle name="Normal 3 3 6 5 2" xfId="30636"/>
    <cellStyle name="Normal 3 3 6 5 2 2" xfId="30637"/>
    <cellStyle name="Normal 3 3 6 5 2 2 2" xfId="30638"/>
    <cellStyle name="Normal 3 3 6 5 2 2 3" xfId="30639"/>
    <cellStyle name="Normal 3 3 6 5 2 3" xfId="30640"/>
    <cellStyle name="Normal 3 3 6 5 2 3 2" xfId="30641"/>
    <cellStyle name="Normal 3 3 6 5 2 3 3" xfId="30642"/>
    <cellStyle name="Normal 3 3 6 5 2 4" xfId="30643"/>
    <cellStyle name="Normal 3 3 6 5 2 5" xfId="30644"/>
    <cellStyle name="Normal 3 3 6 5 3" xfId="30645"/>
    <cellStyle name="Normal 3 3 6 5 3 2" xfId="30646"/>
    <cellStyle name="Normal 3 3 6 5 3 2 2" xfId="30647"/>
    <cellStyle name="Normal 3 3 6 5 3 2 3" xfId="30648"/>
    <cellStyle name="Normal 3 3 6 5 3 3" xfId="30649"/>
    <cellStyle name="Normal 3 3 6 5 3 3 2" xfId="30650"/>
    <cellStyle name="Normal 3 3 6 5 3 3 3" xfId="30651"/>
    <cellStyle name="Normal 3 3 6 5 3 4" xfId="30652"/>
    <cellStyle name="Normal 3 3 6 5 3 5" xfId="30653"/>
    <cellStyle name="Normal 3 3 6 5 4" xfId="30654"/>
    <cellStyle name="Normal 3 3 6 5 4 2" xfId="30655"/>
    <cellStyle name="Normal 3 3 6 5 4 2 2" xfId="30656"/>
    <cellStyle name="Normal 3 3 6 5 4 2 3" xfId="30657"/>
    <cellStyle name="Normal 3 3 6 5 4 3" xfId="30658"/>
    <cellStyle name="Normal 3 3 6 5 4 3 2" xfId="30659"/>
    <cellStyle name="Normal 3 3 6 5 4 3 3" xfId="30660"/>
    <cellStyle name="Normal 3 3 6 5 4 4" xfId="30661"/>
    <cellStyle name="Normal 3 3 6 5 4 5" xfId="30662"/>
    <cellStyle name="Normal 3 3 6 5 5" xfId="30663"/>
    <cellStyle name="Normal 3 3 6 5 5 2" xfId="30664"/>
    <cellStyle name="Normal 3 3 6 5 5 2 2" xfId="30665"/>
    <cellStyle name="Normal 3 3 6 5 5 2 3" xfId="30666"/>
    <cellStyle name="Normal 3 3 6 5 5 3" xfId="30667"/>
    <cellStyle name="Normal 3 3 6 5 5 3 2" xfId="30668"/>
    <cellStyle name="Normal 3 3 6 5 5 3 3" xfId="30669"/>
    <cellStyle name="Normal 3 3 6 5 5 4" xfId="30670"/>
    <cellStyle name="Normal 3 3 6 5 5 5" xfId="30671"/>
    <cellStyle name="Normal 3 3 6 5 6" xfId="30672"/>
    <cellStyle name="Normal 3 3 6 5 6 2" xfId="30673"/>
    <cellStyle name="Normal 3 3 6 5 6 3" xfId="30674"/>
    <cellStyle name="Normal 3 3 6 5 7" xfId="30675"/>
    <cellStyle name="Normal 3 3 6 5 7 2" xfId="30676"/>
    <cellStyle name="Normal 3 3 6 5 7 3" xfId="30677"/>
    <cellStyle name="Normal 3 3 6 5 8" xfId="30678"/>
    <cellStyle name="Normal 3 3 6 5 9" xfId="30679"/>
    <cellStyle name="Normal 3 3 6 6" xfId="30680"/>
    <cellStyle name="Normal 3 3 6 6 2" xfId="30681"/>
    <cellStyle name="Normal 3 3 6 6 2 2" xfId="30682"/>
    <cellStyle name="Normal 3 3 6 6 2 2 2" xfId="30683"/>
    <cellStyle name="Normal 3 3 6 6 2 2 3" xfId="30684"/>
    <cellStyle name="Normal 3 3 6 6 2 3" xfId="30685"/>
    <cellStyle name="Normal 3 3 6 6 2 3 2" xfId="30686"/>
    <cellStyle name="Normal 3 3 6 6 2 3 3" xfId="30687"/>
    <cellStyle name="Normal 3 3 6 6 2 4" xfId="30688"/>
    <cellStyle name="Normal 3 3 6 6 2 5" xfId="30689"/>
    <cellStyle name="Normal 3 3 6 6 3" xfId="30690"/>
    <cellStyle name="Normal 3 3 6 6 3 2" xfId="30691"/>
    <cellStyle name="Normal 3 3 6 6 3 2 2" xfId="30692"/>
    <cellStyle name="Normal 3 3 6 6 3 2 3" xfId="30693"/>
    <cellStyle name="Normal 3 3 6 6 3 3" xfId="30694"/>
    <cellStyle name="Normal 3 3 6 6 3 3 2" xfId="30695"/>
    <cellStyle name="Normal 3 3 6 6 3 3 3" xfId="30696"/>
    <cellStyle name="Normal 3 3 6 6 3 4" xfId="30697"/>
    <cellStyle name="Normal 3 3 6 6 3 5" xfId="30698"/>
    <cellStyle name="Normal 3 3 6 6 4" xfId="30699"/>
    <cellStyle name="Normal 3 3 6 6 4 2" xfId="30700"/>
    <cellStyle name="Normal 3 3 6 6 4 2 2" xfId="30701"/>
    <cellStyle name="Normal 3 3 6 6 4 2 3" xfId="30702"/>
    <cellStyle name="Normal 3 3 6 6 4 3" xfId="30703"/>
    <cellStyle name="Normal 3 3 6 6 4 3 2" xfId="30704"/>
    <cellStyle name="Normal 3 3 6 6 4 3 3" xfId="30705"/>
    <cellStyle name="Normal 3 3 6 6 4 4" xfId="30706"/>
    <cellStyle name="Normal 3 3 6 6 4 5" xfId="30707"/>
    <cellStyle name="Normal 3 3 6 6 5" xfId="30708"/>
    <cellStyle name="Normal 3 3 6 6 5 2" xfId="30709"/>
    <cellStyle name="Normal 3 3 6 6 5 2 2" xfId="30710"/>
    <cellStyle name="Normal 3 3 6 6 5 2 3" xfId="30711"/>
    <cellStyle name="Normal 3 3 6 6 5 3" xfId="30712"/>
    <cellStyle name="Normal 3 3 6 6 5 3 2" xfId="30713"/>
    <cellStyle name="Normal 3 3 6 6 5 3 3" xfId="30714"/>
    <cellStyle name="Normal 3 3 6 6 5 4" xfId="30715"/>
    <cellStyle name="Normal 3 3 6 6 5 5" xfId="30716"/>
    <cellStyle name="Normal 3 3 6 6 6" xfId="30717"/>
    <cellStyle name="Normal 3 3 6 6 6 2" xfId="30718"/>
    <cellStyle name="Normal 3 3 6 6 6 3" xfId="30719"/>
    <cellStyle name="Normal 3 3 6 6 7" xfId="30720"/>
    <cellStyle name="Normal 3 3 6 6 7 2" xfId="30721"/>
    <cellStyle name="Normal 3 3 6 6 7 3" xfId="30722"/>
    <cellStyle name="Normal 3 3 6 6 8" xfId="30723"/>
    <cellStyle name="Normal 3 3 6 6 9" xfId="30724"/>
    <cellStyle name="Normal 3 3 6 7" xfId="30725"/>
    <cellStyle name="Normal 3 3 6 7 2" xfId="30726"/>
    <cellStyle name="Normal 3 3 6 7 2 2" xfId="30727"/>
    <cellStyle name="Normal 3 3 6 7 2 2 2" xfId="30728"/>
    <cellStyle name="Normal 3 3 6 7 2 2 3" xfId="30729"/>
    <cellStyle name="Normal 3 3 6 7 2 3" xfId="30730"/>
    <cellStyle name="Normal 3 3 6 7 2 3 2" xfId="30731"/>
    <cellStyle name="Normal 3 3 6 7 2 3 3" xfId="30732"/>
    <cellStyle name="Normal 3 3 6 7 2 4" xfId="30733"/>
    <cellStyle name="Normal 3 3 6 7 2 5" xfId="30734"/>
    <cellStyle name="Normal 3 3 6 7 3" xfId="30735"/>
    <cellStyle name="Normal 3 3 6 7 3 2" xfId="30736"/>
    <cellStyle name="Normal 3 3 6 7 3 2 2" xfId="30737"/>
    <cellStyle name="Normal 3 3 6 7 3 2 3" xfId="30738"/>
    <cellStyle name="Normal 3 3 6 7 3 3" xfId="30739"/>
    <cellStyle name="Normal 3 3 6 7 3 3 2" xfId="30740"/>
    <cellStyle name="Normal 3 3 6 7 3 3 3" xfId="30741"/>
    <cellStyle name="Normal 3 3 6 7 3 4" xfId="30742"/>
    <cellStyle name="Normal 3 3 6 7 3 5" xfId="30743"/>
    <cellStyle name="Normal 3 3 6 7 4" xfId="30744"/>
    <cellStyle name="Normal 3 3 6 7 4 2" xfId="30745"/>
    <cellStyle name="Normal 3 3 6 7 4 2 2" xfId="30746"/>
    <cellStyle name="Normal 3 3 6 7 4 2 3" xfId="30747"/>
    <cellStyle name="Normal 3 3 6 7 4 3" xfId="30748"/>
    <cellStyle name="Normal 3 3 6 7 4 3 2" xfId="30749"/>
    <cellStyle name="Normal 3 3 6 7 4 3 3" xfId="30750"/>
    <cellStyle name="Normal 3 3 6 7 4 4" xfId="30751"/>
    <cellStyle name="Normal 3 3 6 7 4 5" xfId="30752"/>
    <cellStyle name="Normal 3 3 6 7 5" xfId="30753"/>
    <cellStyle name="Normal 3 3 6 7 5 2" xfId="30754"/>
    <cellStyle name="Normal 3 3 6 7 5 2 2" xfId="30755"/>
    <cellStyle name="Normal 3 3 6 7 5 2 3" xfId="30756"/>
    <cellStyle name="Normal 3 3 6 7 5 3" xfId="30757"/>
    <cellStyle name="Normal 3 3 6 7 5 3 2" xfId="30758"/>
    <cellStyle name="Normal 3 3 6 7 5 3 3" xfId="30759"/>
    <cellStyle name="Normal 3 3 6 7 5 4" xfId="30760"/>
    <cellStyle name="Normal 3 3 6 7 5 5" xfId="30761"/>
    <cellStyle name="Normal 3 3 6 7 6" xfId="30762"/>
    <cellStyle name="Normal 3 3 6 7 6 2" xfId="30763"/>
    <cellStyle name="Normal 3 3 6 7 6 3" xfId="30764"/>
    <cellStyle name="Normal 3 3 6 7 7" xfId="30765"/>
    <cellStyle name="Normal 3 3 6 7 7 2" xfId="30766"/>
    <cellStyle name="Normal 3 3 6 7 7 3" xfId="30767"/>
    <cellStyle name="Normal 3 3 6 7 8" xfId="30768"/>
    <cellStyle name="Normal 3 3 6 7 9" xfId="30769"/>
    <cellStyle name="Normal 3 3 6 8" xfId="30770"/>
    <cellStyle name="Normal 3 3 6 8 2" xfId="30771"/>
    <cellStyle name="Normal 3 3 6 8 2 2" xfId="30772"/>
    <cellStyle name="Normal 3 3 6 8 2 3" xfId="30773"/>
    <cellStyle name="Normal 3 3 6 8 3" xfId="30774"/>
    <cellStyle name="Normal 3 3 6 8 3 2" xfId="30775"/>
    <cellStyle name="Normal 3 3 6 8 3 3" xfId="30776"/>
    <cellStyle name="Normal 3 3 6 8 4" xfId="30777"/>
    <cellStyle name="Normal 3 3 6 8 5" xfId="30778"/>
    <cellStyle name="Normal 3 3 6 9" xfId="30779"/>
    <cellStyle name="Normal 3 3 6 9 2" xfId="30780"/>
    <cellStyle name="Normal 3 3 6 9 2 2" xfId="30781"/>
    <cellStyle name="Normal 3 3 6 9 2 3" xfId="30782"/>
    <cellStyle name="Normal 3 3 6 9 3" xfId="30783"/>
    <cellStyle name="Normal 3 3 6 9 3 2" xfId="30784"/>
    <cellStyle name="Normal 3 3 6 9 3 3" xfId="30785"/>
    <cellStyle name="Normal 3 3 6 9 4" xfId="30786"/>
    <cellStyle name="Normal 3 3 6 9 5" xfId="30787"/>
    <cellStyle name="Normal 3 3 7" xfId="30788"/>
    <cellStyle name="Normal 3 3 7 10" xfId="30789"/>
    <cellStyle name="Normal 3 3 7 10 2" xfId="30790"/>
    <cellStyle name="Normal 3 3 7 10 2 2" xfId="30791"/>
    <cellStyle name="Normal 3 3 7 10 2 3" xfId="30792"/>
    <cellStyle name="Normal 3 3 7 10 3" xfId="30793"/>
    <cellStyle name="Normal 3 3 7 10 3 2" xfId="30794"/>
    <cellStyle name="Normal 3 3 7 10 3 3" xfId="30795"/>
    <cellStyle name="Normal 3 3 7 10 4" xfId="30796"/>
    <cellStyle name="Normal 3 3 7 10 5" xfId="30797"/>
    <cellStyle name="Normal 3 3 7 11" xfId="30798"/>
    <cellStyle name="Normal 3 3 7 11 2" xfId="30799"/>
    <cellStyle name="Normal 3 3 7 11 2 2" xfId="30800"/>
    <cellStyle name="Normal 3 3 7 11 2 3" xfId="30801"/>
    <cellStyle name="Normal 3 3 7 11 3" xfId="30802"/>
    <cellStyle name="Normal 3 3 7 11 3 2" xfId="30803"/>
    <cellStyle name="Normal 3 3 7 11 3 3" xfId="30804"/>
    <cellStyle name="Normal 3 3 7 11 4" xfId="30805"/>
    <cellStyle name="Normal 3 3 7 11 5" xfId="30806"/>
    <cellStyle name="Normal 3 3 7 12" xfId="30807"/>
    <cellStyle name="Normal 3 3 7 12 2" xfId="30808"/>
    <cellStyle name="Normal 3 3 7 12 3" xfId="30809"/>
    <cellStyle name="Normal 3 3 7 13" xfId="30810"/>
    <cellStyle name="Normal 3 3 7 13 2" xfId="30811"/>
    <cellStyle name="Normal 3 3 7 13 3" xfId="30812"/>
    <cellStyle name="Normal 3 3 7 14" xfId="30813"/>
    <cellStyle name="Normal 3 3 7 14 2" xfId="30814"/>
    <cellStyle name="Normal 3 3 7 14 3" xfId="30815"/>
    <cellStyle name="Normal 3 3 7 15" xfId="30816"/>
    <cellStyle name="Normal 3 3 7 16" xfId="30817"/>
    <cellStyle name="Normal 3 3 7 2" xfId="30818"/>
    <cellStyle name="Normal 3 3 7 2 2" xfId="30819"/>
    <cellStyle name="Normal 3 3 7 2 2 2" xfId="30820"/>
    <cellStyle name="Normal 3 3 7 2 2 2 2" xfId="30821"/>
    <cellStyle name="Normal 3 3 7 2 2 2 3" xfId="30822"/>
    <cellStyle name="Normal 3 3 7 2 2 3" xfId="30823"/>
    <cellStyle name="Normal 3 3 7 2 2 3 2" xfId="30824"/>
    <cellStyle name="Normal 3 3 7 2 2 3 3" xfId="30825"/>
    <cellStyle name="Normal 3 3 7 2 2 4" xfId="30826"/>
    <cellStyle name="Normal 3 3 7 2 2 5" xfId="30827"/>
    <cellStyle name="Normal 3 3 7 2 3" xfId="30828"/>
    <cellStyle name="Normal 3 3 7 2 3 2" xfId="30829"/>
    <cellStyle name="Normal 3 3 7 2 3 2 2" xfId="30830"/>
    <cellStyle name="Normal 3 3 7 2 3 2 3" xfId="30831"/>
    <cellStyle name="Normal 3 3 7 2 3 3" xfId="30832"/>
    <cellStyle name="Normal 3 3 7 2 3 3 2" xfId="30833"/>
    <cellStyle name="Normal 3 3 7 2 3 3 3" xfId="30834"/>
    <cellStyle name="Normal 3 3 7 2 3 4" xfId="30835"/>
    <cellStyle name="Normal 3 3 7 2 3 5" xfId="30836"/>
    <cellStyle name="Normal 3 3 7 2 4" xfId="30837"/>
    <cellStyle name="Normal 3 3 7 2 4 2" xfId="30838"/>
    <cellStyle name="Normal 3 3 7 2 4 2 2" xfId="30839"/>
    <cellStyle name="Normal 3 3 7 2 4 2 3" xfId="30840"/>
    <cellStyle name="Normal 3 3 7 2 4 3" xfId="30841"/>
    <cellStyle name="Normal 3 3 7 2 4 3 2" xfId="30842"/>
    <cellStyle name="Normal 3 3 7 2 4 3 3" xfId="30843"/>
    <cellStyle name="Normal 3 3 7 2 4 4" xfId="30844"/>
    <cellStyle name="Normal 3 3 7 2 4 5" xfId="30845"/>
    <cellStyle name="Normal 3 3 7 2 5" xfId="30846"/>
    <cellStyle name="Normal 3 3 7 2 5 2" xfId="30847"/>
    <cellStyle name="Normal 3 3 7 2 5 2 2" xfId="30848"/>
    <cellStyle name="Normal 3 3 7 2 5 2 3" xfId="30849"/>
    <cellStyle name="Normal 3 3 7 2 5 3" xfId="30850"/>
    <cellStyle name="Normal 3 3 7 2 5 3 2" xfId="30851"/>
    <cellStyle name="Normal 3 3 7 2 5 3 3" xfId="30852"/>
    <cellStyle name="Normal 3 3 7 2 5 4" xfId="30853"/>
    <cellStyle name="Normal 3 3 7 2 5 5" xfId="30854"/>
    <cellStyle name="Normal 3 3 7 2 6" xfId="30855"/>
    <cellStyle name="Normal 3 3 7 2 6 2" xfId="30856"/>
    <cellStyle name="Normal 3 3 7 2 6 3" xfId="30857"/>
    <cellStyle name="Normal 3 3 7 2 7" xfId="30858"/>
    <cellStyle name="Normal 3 3 7 2 7 2" xfId="30859"/>
    <cellStyle name="Normal 3 3 7 2 7 3" xfId="30860"/>
    <cellStyle name="Normal 3 3 7 2 8" xfId="30861"/>
    <cellStyle name="Normal 3 3 7 2 9" xfId="30862"/>
    <cellStyle name="Normal 3 3 7 3" xfId="30863"/>
    <cellStyle name="Normal 3 3 7 3 2" xfId="30864"/>
    <cellStyle name="Normal 3 3 7 3 2 2" xfId="30865"/>
    <cellStyle name="Normal 3 3 7 3 2 2 2" xfId="30866"/>
    <cellStyle name="Normal 3 3 7 3 2 2 3" xfId="30867"/>
    <cellStyle name="Normal 3 3 7 3 2 3" xfId="30868"/>
    <cellStyle name="Normal 3 3 7 3 2 3 2" xfId="30869"/>
    <cellStyle name="Normal 3 3 7 3 2 3 3" xfId="30870"/>
    <cellStyle name="Normal 3 3 7 3 2 4" xfId="30871"/>
    <cellStyle name="Normal 3 3 7 3 2 5" xfId="30872"/>
    <cellStyle name="Normal 3 3 7 3 3" xfId="30873"/>
    <cellStyle name="Normal 3 3 7 3 3 2" xfId="30874"/>
    <cellStyle name="Normal 3 3 7 3 3 2 2" xfId="30875"/>
    <cellStyle name="Normal 3 3 7 3 3 2 3" xfId="30876"/>
    <cellStyle name="Normal 3 3 7 3 3 3" xfId="30877"/>
    <cellStyle name="Normal 3 3 7 3 3 3 2" xfId="30878"/>
    <cellStyle name="Normal 3 3 7 3 3 3 3" xfId="30879"/>
    <cellStyle name="Normal 3 3 7 3 3 4" xfId="30880"/>
    <cellStyle name="Normal 3 3 7 3 3 5" xfId="30881"/>
    <cellStyle name="Normal 3 3 7 3 4" xfId="30882"/>
    <cellStyle name="Normal 3 3 7 3 4 2" xfId="30883"/>
    <cellStyle name="Normal 3 3 7 3 4 2 2" xfId="30884"/>
    <cellStyle name="Normal 3 3 7 3 4 2 3" xfId="30885"/>
    <cellStyle name="Normal 3 3 7 3 4 3" xfId="30886"/>
    <cellStyle name="Normal 3 3 7 3 4 3 2" xfId="30887"/>
    <cellStyle name="Normal 3 3 7 3 4 3 3" xfId="30888"/>
    <cellStyle name="Normal 3 3 7 3 4 4" xfId="30889"/>
    <cellStyle name="Normal 3 3 7 3 4 5" xfId="30890"/>
    <cellStyle name="Normal 3 3 7 3 5" xfId="30891"/>
    <cellStyle name="Normal 3 3 7 3 5 2" xfId="30892"/>
    <cellStyle name="Normal 3 3 7 3 5 2 2" xfId="30893"/>
    <cellStyle name="Normal 3 3 7 3 5 2 3" xfId="30894"/>
    <cellStyle name="Normal 3 3 7 3 5 3" xfId="30895"/>
    <cellStyle name="Normal 3 3 7 3 5 3 2" xfId="30896"/>
    <cellStyle name="Normal 3 3 7 3 5 3 3" xfId="30897"/>
    <cellStyle name="Normal 3 3 7 3 5 4" xfId="30898"/>
    <cellStyle name="Normal 3 3 7 3 5 5" xfId="30899"/>
    <cellStyle name="Normal 3 3 7 3 6" xfId="30900"/>
    <cellStyle name="Normal 3 3 7 3 6 2" xfId="30901"/>
    <cellStyle name="Normal 3 3 7 3 6 3" xfId="30902"/>
    <cellStyle name="Normal 3 3 7 3 7" xfId="30903"/>
    <cellStyle name="Normal 3 3 7 3 7 2" xfId="30904"/>
    <cellStyle name="Normal 3 3 7 3 7 3" xfId="30905"/>
    <cellStyle name="Normal 3 3 7 3 8" xfId="30906"/>
    <cellStyle name="Normal 3 3 7 3 9" xfId="30907"/>
    <cellStyle name="Normal 3 3 7 4" xfId="30908"/>
    <cellStyle name="Normal 3 3 7 4 2" xfId="30909"/>
    <cellStyle name="Normal 3 3 7 4 2 2" xfId="30910"/>
    <cellStyle name="Normal 3 3 7 4 2 2 2" xfId="30911"/>
    <cellStyle name="Normal 3 3 7 4 2 2 3" xfId="30912"/>
    <cellStyle name="Normal 3 3 7 4 2 3" xfId="30913"/>
    <cellStyle name="Normal 3 3 7 4 2 3 2" xfId="30914"/>
    <cellStyle name="Normal 3 3 7 4 2 3 3" xfId="30915"/>
    <cellStyle name="Normal 3 3 7 4 2 4" xfId="30916"/>
    <cellStyle name="Normal 3 3 7 4 2 5" xfId="30917"/>
    <cellStyle name="Normal 3 3 7 4 3" xfId="30918"/>
    <cellStyle name="Normal 3 3 7 4 3 2" xfId="30919"/>
    <cellStyle name="Normal 3 3 7 4 3 2 2" xfId="30920"/>
    <cellStyle name="Normal 3 3 7 4 3 2 3" xfId="30921"/>
    <cellStyle name="Normal 3 3 7 4 3 3" xfId="30922"/>
    <cellStyle name="Normal 3 3 7 4 3 3 2" xfId="30923"/>
    <cellStyle name="Normal 3 3 7 4 3 3 3" xfId="30924"/>
    <cellStyle name="Normal 3 3 7 4 3 4" xfId="30925"/>
    <cellStyle name="Normal 3 3 7 4 3 5" xfId="30926"/>
    <cellStyle name="Normal 3 3 7 4 4" xfId="30927"/>
    <cellStyle name="Normal 3 3 7 4 4 2" xfId="30928"/>
    <cellStyle name="Normal 3 3 7 4 4 2 2" xfId="30929"/>
    <cellStyle name="Normal 3 3 7 4 4 2 3" xfId="30930"/>
    <cellStyle name="Normal 3 3 7 4 4 3" xfId="30931"/>
    <cellStyle name="Normal 3 3 7 4 4 3 2" xfId="30932"/>
    <cellStyle name="Normal 3 3 7 4 4 3 3" xfId="30933"/>
    <cellStyle name="Normal 3 3 7 4 4 4" xfId="30934"/>
    <cellStyle name="Normal 3 3 7 4 4 5" xfId="30935"/>
    <cellStyle name="Normal 3 3 7 4 5" xfId="30936"/>
    <cellStyle name="Normal 3 3 7 4 5 2" xfId="30937"/>
    <cellStyle name="Normal 3 3 7 4 5 2 2" xfId="30938"/>
    <cellStyle name="Normal 3 3 7 4 5 2 3" xfId="30939"/>
    <cellStyle name="Normal 3 3 7 4 5 3" xfId="30940"/>
    <cellStyle name="Normal 3 3 7 4 5 3 2" xfId="30941"/>
    <cellStyle name="Normal 3 3 7 4 5 3 3" xfId="30942"/>
    <cellStyle name="Normal 3 3 7 4 5 4" xfId="30943"/>
    <cellStyle name="Normal 3 3 7 4 5 5" xfId="30944"/>
    <cellStyle name="Normal 3 3 7 4 6" xfId="30945"/>
    <cellStyle name="Normal 3 3 7 4 6 2" xfId="30946"/>
    <cellStyle name="Normal 3 3 7 4 6 3" xfId="30947"/>
    <cellStyle name="Normal 3 3 7 4 7" xfId="30948"/>
    <cellStyle name="Normal 3 3 7 4 7 2" xfId="30949"/>
    <cellStyle name="Normal 3 3 7 4 7 3" xfId="30950"/>
    <cellStyle name="Normal 3 3 7 4 8" xfId="30951"/>
    <cellStyle name="Normal 3 3 7 4 9" xfId="30952"/>
    <cellStyle name="Normal 3 3 7 5" xfId="30953"/>
    <cellStyle name="Normal 3 3 7 5 2" xfId="30954"/>
    <cellStyle name="Normal 3 3 7 5 2 2" xfId="30955"/>
    <cellStyle name="Normal 3 3 7 5 2 2 2" xfId="30956"/>
    <cellStyle name="Normal 3 3 7 5 2 2 3" xfId="30957"/>
    <cellStyle name="Normal 3 3 7 5 2 3" xfId="30958"/>
    <cellStyle name="Normal 3 3 7 5 2 3 2" xfId="30959"/>
    <cellStyle name="Normal 3 3 7 5 2 3 3" xfId="30960"/>
    <cellStyle name="Normal 3 3 7 5 2 4" xfId="30961"/>
    <cellStyle name="Normal 3 3 7 5 2 5" xfId="30962"/>
    <cellStyle name="Normal 3 3 7 5 3" xfId="30963"/>
    <cellStyle name="Normal 3 3 7 5 3 2" xfId="30964"/>
    <cellStyle name="Normal 3 3 7 5 3 2 2" xfId="30965"/>
    <cellStyle name="Normal 3 3 7 5 3 2 3" xfId="30966"/>
    <cellStyle name="Normal 3 3 7 5 3 3" xfId="30967"/>
    <cellStyle name="Normal 3 3 7 5 3 3 2" xfId="30968"/>
    <cellStyle name="Normal 3 3 7 5 3 3 3" xfId="30969"/>
    <cellStyle name="Normal 3 3 7 5 3 4" xfId="30970"/>
    <cellStyle name="Normal 3 3 7 5 3 5" xfId="30971"/>
    <cellStyle name="Normal 3 3 7 5 4" xfId="30972"/>
    <cellStyle name="Normal 3 3 7 5 4 2" xfId="30973"/>
    <cellStyle name="Normal 3 3 7 5 4 2 2" xfId="30974"/>
    <cellStyle name="Normal 3 3 7 5 4 2 3" xfId="30975"/>
    <cellStyle name="Normal 3 3 7 5 4 3" xfId="30976"/>
    <cellStyle name="Normal 3 3 7 5 4 3 2" xfId="30977"/>
    <cellStyle name="Normal 3 3 7 5 4 3 3" xfId="30978"/>
    <cellStyle name="Normal 3 3 7 5 4 4" xfId="30979"/>
    <cellStyle name="Normal 3 3 7 5 4 5" xfId="30980"/>
    <cellStyle name="Normal 3 3 7 5 5" xfId="30981"/>
    <cellStyle name="Normal 3 3 7 5 5 2" xfId="30982"/>
    <cellStyle name="Normal 3 3 7 5 5 2 2" xfId="30983"/>
    <cellStyle name="Normal 3 3 7 5 5 2 3" xfId="30984"/>
    <cellStyle name="Normal 3 3 7 5 5 3" xfId="30985"/>
    <cellStyle name="Normal 3 3 7 5 5 3 2" xfId="30986"/>
    <cellStyle name="Normal 3 3 7 5 5 3 3" xfId="30987"/>
    <cellStyle name="Normal 3 3 7 5 5 4" xfId="30988"/>
    <cellStyle name="Normal 3 3 7 5 5 5" xfId="30989"/>
    <cellStyle name="Normal 3 3 7 5 6" xfId="30990"/>
    <cellStyle name="Normal 3 3 7 5 6 2" xfId="30991"/>
    <cellStyle name="Normal 3 3 7 5 6 3" xfId="30992"/>
    <cellStyle name="Normal 3 3 7 5 7" xfId="30993"/>
    <cellStyle name="Normal 3 3 7 5 7 2" xfId="30994"/>
    <cellStyle name="Normal 3 3 7 5 7 3" xfId="30995"/>
    <cellStyle name="Normal 3 3 7 5 8" xfId="30996"/>
    <cellStyle name="Normal 3 3 7 5 9" xfId="30997"/>
    <cellStyle name="Normal 3 3 7 6" xfId="30998"/>
    <cellStyle name="Normal 3 3 7 6 2" xfId="30999"/>
    <cellStyle name="Normal 3 3 7 6 2 2" xfId="31000"/>
    <cellStyle name="Normal 3 3 7 6 2 2 2" xfId="31001"/>
    <cellStyle name="Normal 3 3 7 6 2 2 3" xfId="31002"/>
    <cellStyle name="Normal 3 3 7 6 2 3" xfId="31003"/>
    <cellStyle name="Normal 3 3 7 6 2 3 2" xfId="31004"/>
    <cellStyle name="Normal 3 3 7 6 2 3 3" xfId="31005"/>
    <cellStyle name="Normal 3 3 7 6 2 4" xfId="31006"/>
    <cellStyle name="Normal 3 3 7 6 2 5" xfId="31007"/>
    <cellStyle name="Normal 3 3 7 6 3" xfId="31008"/>
    <cellStyle name="Normal 3 3 7 6 3 2" xfId="31009"/>
    <cellStyle name="Normal 3 3 7 6 3 2 2" xfId="31010"/>
    <cellStyle name="Normal 3 3 7 6 3 2 3" xfId="31011"/>
    <cellStyle name="Normal 3 3 7 6 3 3" xfId="31012"/>
    <cellStyle name="Normal 3 3 7 6 3 3 2" xfId="31013"/>
    <cellStyle name="Normal 3 3 7 6 3 3 3" xfId="31014"/>
    <cellStyle name="Normal 3 3 7 6 3 4" xfId="31015"/>
    <cellStyle name="Normal 3 3 7 6 3 5" xfId="31016"/>
    <cellStyle name="Normal 3 3 7 6 4" xfId="31017"/>
    <cellStyle name="Normal 3 3 7 6 4 2" xfId="31018"/>
    <cellStyle name="Normal 3 3 7 6 4 2 2" xfId="31019"/>
    <cellStyle name="Normal 3 3 7 6 4 2 3" xfId="31020"/>
    <cellStyle name="Normal 3 3 7 6 4 3" xfId="31021"/>
    <cellStyle name="Normal 3 3 7 6 4 3 2" xfId="31022"/>
    <cellStyle name="Normal 3 3 7 6 4 3 3" xfId="31023"/>
    <cellStyle name="Normal 3 3 7 6 4 4" xfId="31024"/>
    <cellStyle name="Normal 3 3 7 6 4 5" xfId="31025"/>
    <cellStyle name="Normal 3 3 7 6 5" xfId="31026"/>
    <cellStyle name="Normal 3 3 7 6 5 2" xfId="31027"/>
    <cellStyle name="Normal 3 3 7 6 5 2 2" xfId="31028"/>
    <cellStyle name="Normal 3 3 7 6 5 2 3" xfId="31029"/>
    <cellStyle name="Normal 3 3 7 6 5 3" xfId="31030"/>
    <cellStyle name="Normal 3 3 7 6 5 3 2" xfId="31031"/>
    <cellStyle name="Normal 3 3 7 6 5 3 3" xfId="31032"/>
    <cellStyle name="Normal 3 3 7 6 5 4" xfId="31033"/>
    <cellStyle name="Normal 3 3 7 6 5 5" xfId="31034"/>
    <cellStyle name="Normal 3 3 7 6 6" xfId="31035"/>
    <cellStyle name="Normal 3 3 7 6 6 2" xfId="31036"/>
    <cellStyle name="Normal 3 3 7 6 6 3" xfId="31037"/>
    <cellStyle name="Normal 3 3 7 6 7" xfId="31038"/>
    <cellStyle name="Normal 3 3 7 6 7 2" xfId="31039"/>
    <cellStyle name="Normal 3 3 7 6 7 3" xfId="31040"/>
    <cellStyle name="Normal 3 3 7 6 8" xfId="31041"/>
    <cellStyle name="Normal 3 3 7 6 9" xfId="31042"/>
    <cellStyle name="Normal 3 3 7 7" xfId="31043"/>
    <cellStyle name="Normal 3 3 7 7 2" xfId="31044"/>
    <cellStyle name="Normal 3 3 7 7 2 2" xfId="31045"/>
    <cellStyle name="Normal 3 3 7 7 2 2 2" xfId="31046"/>
    <cellStyle name="Normal 3 3 7 7 2 2 3" xfId="31047"/>
    <cellStyle name="Normal 3 3 7 7 2 3" xfId="31048"/>
    <cellStyle name="Normal 3 3 7 7 2 3 2" xfId="31049"/>
    <cellStyle name="Normal 3 3 7 7 2 3 3" xfId="31050"/>
    <cellStyle name="Normal 3 3 7 7 2 4" xfId="31051"/>
    <cellStyle name="Normal 3 3 7 7 2 5" xfId="31052"/>
    <cellStyle name="Normal 3 3 7 7 3" xfId="31053"/>
    <cellStyle name="Normal 3 3 7 7 3 2" xfId="31054"/>
    <cellStyle name="Normal 3 3 7 7 3 2 2" xfId="31055"/>
    <cellStyle name="Normal 3 3 7 7 3 2 3" xfId="31056"/>
    <cellStyle name="Normal 3 3 7 7 3 3" xfId="31057"/>
    <cellStyle name="Normal 3 3 7 7 3 3 2" xfId="31058"/>
    <cellStyle name="Normal 3 3 7 7 3 3 3" xfId="31059"/>
    <cellStyle name="Normal 3 3 7 7 3 4" xfId="31060"/>
    <cellStyle name="Normal 3 3 7 7 3 5" xfId="31061"/>
    <cellStyle name="Normal 3 3 7 7 4" xfId="31062"/>
    <cellStyle name="Normal 3 3 7 7 4 2" xfId="31063"/>
    <cellStyle name="Normal 3 3 7 7 4 2 2" xfId="31064"/>
    <cellStyle name="Normal 3 3 7 7 4 2 3" xfId="31065"/>
    <cellStyle name="Normal 3 3 7 7 4 3" xfId="31066"/>
    <cellStyle name="Normal 3 3 7 7 4 3 2" xfId="31067"/>
    <cellStyle name="Normal 3 3 7 7 4 3 3" xfId="31068"/>
    <cellStyle name="Normal 3 3 7 7 4 4" xfId="31069"/>
    <cellStyle name="Normal 3 3 7 7 4 5" xfId="31070"/>
    <cellStyle name="Normal 3 3 7 7 5" xfId="31071"/>
    <cellStyle name="Normal 3 3 7 7 5 2" xfId="31072"/>
    <cellStyle name="Normal 3 3 7 7 5 2 2" xfId="31073"/>
    <cellStyle name="Normal 3 3 7 7 5 2 3" xfId="31074"/>
    <cellStyle name="Normal 3 3 7 7 5 3" xfId="31075"/>
    <cellStyle name="Normal 3 3 7 7 5 3 2" xfId="31076"/>
    <cellStyle name="Normal 3 3 7 7 5 3 3" xfId="31077"/>
    <cellStyle name="Normal 3 3 7 7 5 4" xfId="31078"/>
    <cellStyle name="Normal 3 3 7 7 5 5" xfId="31079"/>
    <cellStyle name="Normal 3 3 7 7 6" xfId="31080"/>
    <cellStyle name="Normal 3 3 7 7 6 2" xfId="31081"/>
    <cellStyle name="Normal 3 3 7 7 6 3" xfId="31082"/>
    <cellStyle name="Normal 3 3 7 7 7" xfId="31083"/>
    <cellStyle name="Normal 3 3 7 7 7 2" xfId="31084"/>
    <cellStyle name="Normal 3 3 7 7 7 3" xfId="31085"/>
    <cellStyle name="Normal 3 3 7 7 8" xfId="31086"/>
    <cellStyle name="Normal 3 3 7 7 9" xfId="31087"/>
    <cellStyle name="Normal 3 3 7 8" xfId="31088"/>
    <cellStyle name="Normal 3 3 7 8 2" xfId="31089"/>
    <cellStyle name="Normal 3 3 7 8 2 2" xfId="31090"/>
    <cellStyle name="Normal 3 3 7 8 2 3" xfId="31091"/>
    <cellStyle name="Normal 3 3 7 8 3" xfId="31092"/>
    <cellStyle name="Normal 3 3 7 8 3 2" xfId="31093"/>
    <cellStyle name="Normal 3 3 7 8 3 3" xfId="31094"/>
    <cellStyle name="Normal 3 3 7 8 4" xfId="31095"/>
    <cellStyle name="Normal 3 3 7 8 5" xfId="31096"/>
    <cellStyle name="Normal 3 3 7 9" xfId="31097"/>
    <cellStyle name="Normal 3 3 7 9 2" xfId="31098"/>
    <cellStyle name="Normal 3 3 7 9 2 2" xfId="31099"/>
    <cellStyle name="Normal 3 3 7 9 2 3" xfId="31100"/>
    <cellStyle name="Normal 3 3 7 9 3" xfId="31101"/>
    <cellStyle name="Normal 3 3 7 9 3 2" xfId="31102"/>
    <cellStyle name="Normal 3 3 7 9 3 3" xfId="31103"/>
    <cellStyle name="Normal 3 3 7 9 4" xfId="31104"/>
    <cellStyle name="Normal 3 3 7 9 5" xfId="31105"/>
    <cellStyle name="Normal 3 3 8" xfId="31106"/>
    <cellStyle name="Normal 3 3 8 10" xfId="31107"/>
    <cellStyle name="Normal 3 3 8 10 2" xfId="31108"/>
    <cellStyle name="Normal 3 3 8 10 2 2" xfId="31109"/>
    <cellStyle name="Normal 3 3 8 10 2 3" xfId="31110"/>
    <cellStyle name="Normal 3 3 8 10 3" xfId="31111"/>
    <cellStyle name="Normal 3 3 8 10 3 2" xfId="31112"/>
    <cellStyle name="Normal 3 3 8 10 3 3" xfId="31113"/>
    <cellStyle name="Normal 3 3 8 10 4" xfId="31114"/>
    <cellStyle name="Normal 3 3 8 10 5" xfId="31115"/>
    <cellStyle name="Normal 3 3 8 11" xfId="31116"/>
    <cellStyle name="Normal 3 3 8 11 2" xfId="31117"/>
    <cellStyle name="Normal 3 3 8 11 2 2" xfId="31118"/>
    <cellStyle name="Normal 3 3 8 11 2 3" xfId="31119"/>
    <cellStyle name="Normal 3 3 8 11 3" xfId="31120"/>
    <cellStyle name="Normal 3 3 8 11 3 2" xfId="31121"/>
    <cellStyle name="Normal 3 3 8 11 3 3" xfId="31122"/>
    <cellStyle name="Normal 3 3 8 11 4" xfId="31123"/>
    <cellStyle name="Normal 3 3 8 11 5" xfId="31124"/>
    <cellStyle name="Normal 3 3 8 12" xfId="31125"/>
    <cellStyle name="Normal 3 3 8 12 2" xfId="31126"/>
    <cellStyle name="Normal 3 3 8 12 3" xfId="31127"/>
    <cellStyle name="Normal 3 3 8 13" xfId="31128"/>
    <cellStyle name="Normal 3 3 8 13 2" xfId="31129"/>
    <cellStyle name="Normal 3 3 8 13 3" xfId="31130"/>
    <cellStyle name="Normal 3 3 8 14" xfId="31131"/>
    <cellStyle name="Normal 3 3 8 14 2" xfId="31132"/>
    <cellStyle name="Normal 3 3 8 14 3" xfId="31133"/>
    <cellStyle name="Normal 3 3 8 15" xfId="31134"/>
    <cellStyle name="Normal 3 3 8 16" xfId="31135"/>
    <cellStyle name="Normal 3 3 8 2" xfId="31136"/>
    <cellStyle name="Normal 3 3 8 2 2" xfId="31137"/>
    <cellStyle name="Normal 3 3 8 2 2 2" xfId="31138"/>
    <cellStyle name="Normal 3 3 8 2 2 2 2" xfId="31139"/>
    <cellStyle name="Normal 3 3 8 2 2 2 3" xfId="31140"/>
    <cellStyle name="Normal 3 3 8 2 2 3" xfId="31141"/>
    <cellStyle name="Normal 3 3 8 2 2 3 2" xfId="31142"/>
    <cellStyle name="Normal 3 3 8 2 2 3 3" xfId="31143"/>
    <cellStyle name="Normal 3 3 8 2 2 4" xfId="31144"/>
    <cellStyle name="Normal 3 3 8 2 2 5" xfId="31145"/>
    <cellStyle name="Normal 3 3 8 2 3" xfId="31146"/>
    <cellStyle name="Normal 3 3 8 2 3 2" xfId="31147"/>
    <cellStyle name="Normal 3 3 8 2 3 2 2" xfId="31148"/>
    <cellStyle name="Normal 3 3 8 2 3 2 3" xfId="31149"/>
    <cellStyle name="Normal 3 3 8 2 3 3" xfId="31150"/>
    <cellStyle name="Normal 3 3 8 2 3 3 2" xfId="31151"/>
    <cellStyle name="Normal 3 3 8 2 3 3 3" xfId="31152"/>
    <cellStyle name="Normal 3 3 8 2 3 4" xfId="31153"/>
    <cellStyle name="Normal 3 3 8 2 3 5" xfId="31154"/>
    <cellStyle name="Normal 3 3 8 2 4" xfId="31155"/>
    <cellStyle name="Normal 3 3 8 2 4 2" xfId="31156"/>
    <cellStyle name="Normal 3 3 8 2 4 2 2" xfId="31157"/>
    <cellStyle name="Normal 3 3 8 2 4 2 3" xfId="31158"/>
    <cellStyle name="Normal 3 3 8 2 4 3" xfId="31159"/>
    <cellStyle name="Normal 3 3 8 2 4 3 2" xfId="31160"/>
    <cellStyle name="Normal 3 3 8 2 4 3 3" xfId="31161"/>
    <cellStyle name="Normal 3 3 8 2 4 4" xfId="31162"/>
    <cellStyle name="Normal 3 3 8 2 4 5" xfId="31163"/>
    <cellStyle name="Normal 3 3 8 2 5" xfId="31164"/>
    <cellStyle name="Normal 3 3 8 2 5 2" xfId="31165"/>
    <cellStyle name="Normal 3 3 8 2 5 2 2" xfId="31166"/>
    <cellStyle name="Normal 3 3 8 2 5 2 3" xfId="31167"/>
    <cellStyle name="Normal 3 3 8 2 5 3" xfId="31168"/>
    <cellStyle name="Normal 3 3 8 2 5 3 2" xfId="31169"/>
    <cellStyle name="Normal 3 3 8 2 5 3 3" xfId="31170"/>
    <cellStyle name="Normal 3 3 8 2 5 4" xfId="31171"/>
    <cellStyle name="Normal 3 3 8 2 5 5" xfId="31172"/>
    <cellStyle name="Normal 3 3 8 2 6" xfId="31173"/>
    <cellStyle name="Normal 3 3 8 2 6 2" xfId="31174"/>
    <cellStyle name="Normal 3 3 8 2 6 3" xfId="31175"/>
    <cellStyle name="Normal 3 3 8 2 7" xfId="31176"/>
    <cellStyle name="Normal 3 3 8 2 7 2" xfId="31177"/>
    <cellStyle name="Normal 3 3 8 2 7 3" xfId="31178"/>
    <cellStyle name="Normal 3 3 8 2 8" xfId="31179"/>
    <cellStyle name="Normal 3 3 8 2 9" xfId="31180"/>
    <cellStyle name="Normal 3 3 8 3" xfId="31181"/>
    <cellStyle name="Normal 3 3 8 3 2" xfId="31182"/>
    <cellStyle name="Normal 3 3 8 3 2 2" xfId="31183"/>
    <cellStyle name="Normal 3 3 8 3 2 2 2" xfId="31184"/>
    <cellStyle name="Normal 3 3 8 3 2 2 3" xfId="31185"/>
    <cellStyle name="Normal 3 3 8 3 2 3" xfId="31186"/>
    <cellStyle name="Normal 3 3 8 3 2 3 2" xfId="31187"/>
    <cellStyle name="Normal 3 3 8 3 2 3 3" xfId="31188"/>
    <cellStyle name="Normal 3 3 8 3 2 4" xfId="31189"/>
    <cellStyle name="Normal 3 3 8 3 2 5" xfId="31190"/>
    <cellStyle name="Normal 3 3 8 3 3" xfId="31191"/>
    <cellStyle name="Normal 3 3 8 3 3 2" xfId="31192"/>
    <cellStyle name="Normal 3 3 8 3 3 2 2" xfId="31193"/>
    <cellStyle name="Normal 3 3 8 3 3 2 3" xfId="31194"/>
    <cellStyle name="Normal 3 3 8 3 3 3" xfId="31195"/>
    <cellStyle name="Normal 3 3 8 3 3 3 2" xfId="31196"/>
    <cellStyle name="Normal 3 3 8 3 3 3 3" xfId="31197"/>
    <cellStyle name="Normal 3 3 8 3 3 4" xfId="31198"/>
    <cellStyle name="Normal 3 3 8 3 3 5" xfId="31199"/>
    <cellStyle name="Normal 3 3 8 3 4" xfId="31200"/>
    <cellStyle name="Normal 3 3 8 3 4 2" xfId="31201"/>
    <cellStyle name="Normal 3 3 8 3 4 2 2" xfId="31202"/>
    <cellStyle name="Normal 3 3 8 3 4 2 3" xfId="31203"/>
    <cellStyle name="Normal 3 3 8 3 4 3" xfId="31204"/>
    <cellStyle name="Normal 3 3 8 3 4 3 2" xfId="31205"/>
    <cellStyle name="Normal 3 3 8 3 4 3 3" xfId="31206"/>
    <cellStyle name="Normal 3 3 8 3 4 4" xfId="31207"/>
    <cellStyle name="Normal 3 3 8 3 4 5" xfId="31208"/>
    <cellStyle name="Normal 3 3 8 3 5" xfId="31209"/>
    <cellStyle name="Normal 3 3 8 3 5 2" xfId="31210"/>
    <cellStyle name="Normal 3 3 8 3 5 2 2" xfId="31211"/>
    <cellStyle name="Normal 3 3 8 3 5 2 3" xfId="31212"/>
    <cellStyle name="Normal 3 3 8 3 5 3" xfId="31213"/>
    <cellStyle name="Normal 3 3 8 3 5 3 2" xfId="31214"/>
    <cellStyle name="Normal 3 3 8 3 5 3 3" xfId="31215"/>
    <cellStyle name="Normal 3 3 8 3 5 4" xfId="31216"/>
    <cellStyle name="Normal 3 3 8 3 5 5" xfId="31217"/>
    <cellStyle name="Normal 3 3 8 3 6" xfId="31218"/>
    <cellStyle name="Normal 3 3 8 3 6 2" xfId="31219"/>
    <cellStyle name="Normal 3 3 8 3 6 3" xfId="31220"/>
    <cellStyle name="Normal 3 3 8 3 7" xfId="31221"/>
    <cellStyle name="Normal 3 3 8 3 7 2" xfId="31222"/>
    <cellStyle name="Normal 3 3 8 3 7 3" xfId="31223"/>
    <cellStyle name="Normal 3 3 8 3 8" xfId="31224"/>
    <cellStyle name="Normal 3 3 8 3 9" xfId="31225"/>
    <cellStyle name="Normal 3 3 8 4" xfId="31226"/>
    <cellStyle name="Normal 3 3 8 4 2" xfId="31227"/>
    <cellStyle name="Normal 3 3 8 4 2 2" xfId="31228"/>
    <cellStyle name="Normal 3 3 8 4 2 2 2" xfId="31229"/>
    <cellStyle name="Normal 3 3 8 4 2 2 3" xfId="31230"/>
    <cellStyle name="Normal 3 3 8 4 2 3" xfId="31231"/>
    <cellStyle name="Normal 3 3 8 4 2 3 2" xfId="31232"/>
    <cellStyle name="Normal 3 3 8 4 2 3 3" xfId="31233"/>
    <cellStyle name="Normal 3 3 8 4 2 4" xfId="31234"/>
    <cellStyle name="Normal 3 3 8 4 2 5" xfId="31235"/>
    <cellStyle name="Normal 3 3 8 4 3" xfId="31236"/>
    <cellStyle name="Normal 3 3 8 4 3 2" xfId="31237"/>
    <cellStyle name="Normal 3 3 8 4 3 2 2" xfId="31238"/>
    <cellStyle name="Normal 3 3 8 4 3 2 3" xfId="31239"/>
    <cellStyle name="Normal 3 3 8 4 3 3" xfId="31240"/>
    <cellStyle name="Normal 3 3 8 4 3 3 2" xfId="31241"/>
    <cellStyle name="Normal 3 3 8 4 3 3 3" xfId="31242"/>
    <cellStyle name="Normal 3 3 8 4 3 4" xfId="31243"/>
    <cellStyle name="Normal 3 3 8 4 3 5" xfId="31244"/>
    <cellStyle name="Normal 3 3 8 4 4" xfId="31245"/>
    <cellStyle name="Normal 3 3 8 4 4 2" xfId="31246"/>
    <cellStyle name="Normal 3 3 8 4 4 2 2" xfId="31247"/>
    <cellStyle name="Normal 3 3 8 4 4 2 3" xfId="31248"/>
    <cellStyle name="Normal 3 3 8 4 4 3" xfId="31249"/>
    <cellStyle name="Normal 3 3 8 4 4 3 2" xfId="31250"/>
    <cellStyle name="Normal 3 3 8 4 4 3 3" xfId="31251"/>
    <cellStyle name="Normal 3 3 8 4 4 4" xfId="31252"/>
    <cellStyle name="Normal 3 3 8 4 4 5" xfId="31253"/>
    <cellStyle name="Normal 3 3 8 4 5" xfId="31254"/>
    <cellStyle name="Normal 3 3 8 4 5 2" xfId="31255"/>
    <cellStyle name="Normal 3 3 8 4 5 2 2" xfId="31256"/>
    <cellStyle name="Normal 3 3 8 4 5 2 3" xfId="31257"/>
    <cellStyle name="Normal 3 3 8 4 5 3" xfId="31258"/>
    <cellStyle name="Normal 3 3 8 4 5 3 2" xfId="31259"/>
    <cellStyle name="Normal 3 3 8 4 5 3 3" xfId="31260"/>
    <cellStyle name="Normal 3 3 8 4 5 4" xfId="31261"/>
    <cellStyle name="Normal 3 3 8 4 5 5" xfId="31262"/>
    <cellStyle name="Normal 3 3 8 4 6" xfId="31263"/>
    <cellStyle name="Normal 3 3 8 4 6 2" xfId="31264"/>
    <cellStyle name="Normal 3 3 8 4 6 3" xfId="31265"/>
    <cellStyle name="Normal 3 3 8 4 7" xfId="31266"/>
    <cellStyle name="Normal 3 3 8 4 7 2" xfId="31267"/>
    <cellStyle name="Normal 3 3 8 4 7 3" xfId="31268"/>
    <cellStyle name="Normal 3 3 8 4 8" xfId="31269"/>
    <cellStyle name="Normal 3 3 8 4 9" xfId="31270"/>
    <cellStyle name="Normal 3 3 8 5" xfId="31271"/>
    <cellStyle name="Normal 3 3 8 5 2" xfId="31272"/>
    <cellStyle name="Normal 3 3 8 5 2 2" xfId="31273"/>
    <cellStyle name="Normal 3 3 8 5 2 2 2" xfId="31274"/>
    <cellStyle name="Normal 3 3 8 5 2 2 3" xfId="31275"/>
    <cellStyle name="Normal 3 3 8 5 2 3" xfId="31276"/>
    <cellStyle name="Normal 3 3 8 5 2 3 2" xfId="31277"/>
    <cellStyle name="Normal 3 3 8 5 2 3 3" xfId="31278"/>
    <cellStyle name="Normal 3 3 8 5 2 4" xfId="31279"/>
    <cellStyle name="Normal 3 3 8 5 2 5" xfId="31280"/>
    <cellStyle name="Normal 3 3 8 5 3" xfId="31281"/>
    <cellStyle name="Normal 3 3 8 5 3 2" xfId="31282"/>
    <cellStyle name="Normal 3 3 8 5 3 2 2" xfId="31283"/>
    <cellStyle name="Normal 3 3 8 5 3 2 3" xfId="31284"/>
    <cellStyle name="Normal 3 3 8 5 3 3" xfId="31285"/>
    <cellStyle name="Normal 3 3 8 5 3 3 2" xfId="31286"/>
    <cellStyle name="Normal 3 3 8 5 3 3 3" xfId="31287"/>
    <cellStyle name="Normal 3 3 8 5 3 4" xfId="31288"/>
    <cellStyle name="Normal 3 3 8 5 3 5" xfId="31289"/>
    <cellStyle name="Normal 3 3 8 5 4" xfId="31290"/>
    <cellStyle name="Normal 3 3 8 5 4 2" xfId="31291"/>
    <cellStyle name="Normal 3 3 8 5 4 2 2" xfId="31292"/>
    <cellStyle name="Normal 3 3 8 5 4 2 3" xfId="31293"/>
    <cellStyle name="Normal 3 3 8 5 4 3" xfId="31294"/>
    <cellStyle name="Normal 3 3 8 5 4 3 2" xfId="31295"/>
    <cellStyle name="Normal 3 3 8 5 4 3 3" xfId="31296"/>
    <cellStyle name="Normal 3 3 8 5 4 4" xfId="31297"/>
    <cellStyle name="Normal 3 3 8 5 4 5" xfId="31298"/>
    <cellStyle name="Normal 3 3 8 5 5" xfId="31299"/>
    <cellStyle name="Normal 3 3 8 5 5 2" xfId="31300"/>
    <cellStyle name="Normal 3 3 8 5 5 2 2" xfId="31301"/>
    <cellStyle name="Normal 3 3 8 5 5 2 3" xfId="31302"/>
    <cellStyle name="Normal 3 3 8 5 5 3" xfId="31303"/>
    <cellStyle name="Normal 3 3 8 5 5 3 2" xfId="31304"/>
    <cellStyle name="Normal 3 3 8 5 5 3 3" xfId="31305"/>
    <cellStyle name="Normal 3 3 8 5 5 4" xfId="31306"/>
    <cellStyle name="Normal 3 3 8 5 5 5" xfId="31307"/>
    <cellStyle name="Normal 3 3 8 5 6" xfId="31308"/>
    <cellStyle name="Normal 3 3 8 5 6 2" xfId="31309"/>
    <cellStyle name="Normal 3 3 8 5 6 3" xfId="31310"/>
    <cellStyle name="Normal 3 3 8 5 7" xfId="31311"/>
    <cellStyle name="Normal 3 3 8 5 7 2" xfId="31312"/>
    <cellStyle name="Normal 3 3 8 5 7 3" xfId="31313"/>
    <cellStyle name="Normal 3 3 8 5 8" xfId="31314"/>
    <cellStyle name="Normal 3 3 8 5 9" xfId="31315"/>
    <cellStyle name="Normal 3 3 8 6" xfId="31316"/>
    <cellStyle name="Normal 3 3 8 6 2" xfId="31317"/>
    <cellStyle name="Normal 3 3 8 6 2 2" xfId="31318"/>
    <cellStyle name="Normal 3 3 8 6 2 2 2" xfId="31319"/>
    <cellStyle name="Normal 3 3 8 6 2 2 3" xfId="31320"/>
    <cellStyle name="Normal 3 3 8 6 2 3" xfId="31321"/>
    <cellStyle name="Normal 3 3 8 6 2 3 2" xfId="31322"/>
    <cellStyle name="Normal 3 3 8 6 2 3 3" xfId="31323"/>
    <cellStyle name="Normal 3 3 8 6 2 4" xfId="31324"/>
    <cellStyle name="Normal 3 3 8 6 2 5" xfId="31325"/>
    <cellStyle name="Normal 3 3 8 6 3" xfId="31326"/>
    <cellStyle name="Normal 3 3 8 6 3 2" xfId="31327"/>
    <cellStyle name="Normal 3 3 8 6 3 2 2" xfId="31328"/>
    <cellStyle name="Normal 3 3 8 6 3 2 3" xfId="31329"/>
    <cellStyle name="Normal 3 3 8 6 3 3" xfId="31330"/>
    <cellStyle name="Normal 3 3 8 6 3 3 2" xfId="31331"/>
    <cellStyle name="Normal 3 3 8 6 3 3 3" xfId="31332"/>
    <cellStyle name="Normal 3 3 8 6 3 4" xfId="31333"/>
    <cellStyle name="Normal 3 3 8 6 3 5" xfId="31334"/>
    <cellStyle name="Normal 3 3 8 6 4" xfId="31335"/>
    <cellStyle name="Normal 3 3 8 6 4 2" xfId="31336"/>
    <cellStyle name="Normal 3 3 8 6 4 2 2" xfId="31337"/>
    <cellStyle name="Normal 3 3 8 6 4 2 3" xfId="31338"/>
    <cellStyle name="Normal 3 3 8 6 4 3" xfId="31339"/>
    <cellStyle name="Normal 3 3 8 6 4 3 2" xfId="31340"/>
    <cellStyle name="Normal 3 3 8 6 4 3 3" xfId="31341"/>
    <cellStyle name="Normal 3 3 8 6 4 4" xfId="31342"/>
    <cellStyle name="Normal 3 3 8 6 4 5" xfId="31343"/>
    <cellStyle name="Normal 3 3 8 6 5" xfId="31344"/>
    <cellStyle name="Normal 3 3 8 6 5 2" xfId="31345"/>
    <cellStyle name="Normal 3 3 8 6 5 2 2" xfId="31346"/>
    <cellStyle name="Normal 3 3 8 6 5 2 3" xfId="31347"/>
    <cellStyle name="Normal 3 3 8 6 5 3" xfId="31348"/>
    <cellStyle name="Normal 3 3 8 6 5 3 2" xfId="31349"/>
    <cellStyle name="Normal 3 3 8 6 5 3 3" xfId="31350"/>
    <cellStyle name="Normal 3 3 8 6 5 4" xfId="31351"/>
    <cellStyle name="Normal 3 3 8 6 5 5" xfId="31352"/>
    <cellStyle name="Normal 3 3 8 6 6" xfId="31353"/>
    <cellStyle name="Normal 3 3 8 6 6 2" xfId="31354"/>
    <cellStyle name="Normal 3 3 8 6 6 3" xfId="31355"/>
    <cellStyle name="Normal 3 3 8 6 7" xfId="31356"/>
    <cellStyle name="Normal 3 3 8 6 7 2" xfId="31357"/>
    <cellStyle name="Normal 3 3 8 6 7 3" xfId="31358"/>
    <cellStyle name="Normal 3 3 8 6 8" xfId="31359"/>
    <cellStyle name="Normal 3 3 8 6 9" xfId="31360"/>
    <cellStyle name="Normal 3 3 8 7" xfId="31361"/>
    <cellStyle name="Normal 3 3 8 7 2" xfId="31362"/>
    <cellStyle name="Normal 3 3 8 7 2 2" xfId="31363"/>
    <cellStyle name="Normal 3 3 8 7 2 2 2" xfId="31364"/>
    <cellStyle name="Normal 3 3 8 7 2 2 3" xfId="31365"/>
    <cellStyle name="Normal 3 3 8 7 2 3" xfId="31366"/>
    <cellStyle name="Normal 3 3 8 7 2 3 2" xfId="31367"/>
    <cellStyle name="Normal 3 3 8 7 2 3 3" xfId="31368"/>
    <cellStyle name="Normal 3 3 8 7 2 4" xfId="31369"/>
    <cellStyle name="Normal 3 3 8 7 2 5" xfId="31370"/>
    <cellStyle name="Normal 3 3 8 7 3" xfId="31371"/>
    <cellStyle name="Normal 3 3 8 7 3 2" xfId="31372"/>
    <cellStyle name="Normal 3 3 8 7 3 2 2" xfId="31373"/>
    <cellStyle name="Normal 3 3 8 7 3 2 3" xfId="31374"/>
    <cellStyle name="Normal 3 3 8 7 3 3" xfId="31375"/>
    <cellStyle name="Normal 3 3 8 7 3 3 2" xfId="31376"/>
    <cellStyle name="Normal 3 3 8 7 3 3 3" xfId="31377"/>
    <cellStyle name="Normal 3 3 8 7 3 4" xfId="31378"/>
    <cellStyle name="Normal 3 3 8 7 3 5" xfId="31379"/>
    <cellStyle name="Normal 3 3 8 7 4" xfId="31380"/>
    <cellStyle name="Normal 3 3 8 7 4 2" xfId="31381"/>
    <cellStyle name="Normal 3 3 8 7 4 2 2" xfId="31382"/>
    <cellStyle name="Normal 3 3 8 7 4 2 3" xfId="31383"/>
    <cellStyle name="Normal 3 3 8 7 4 3" xfId="31384"/>
    <cellStyle name="Normal 3 3 8 7 4 3 2" xfId="31385"/>
    <cellStyle name="Normal 3 3 8 7 4 3 3" xfId="31386"/>
    <cellStyle name="Normal 3 3 8 7 4 4" xfId="31387"/>
    <cellStyle name="Normal 3 3 8 7 4 5" xfId="31388"/>
    <cellStyle name="Normal 3 3 8 7 5" xfId="31389"/>
    <cellStyle name="Normal 3 3 8 7 5 2" xfId="31390"/>
    <cellStyle name="Normal 3 3 8 7 5 2 2" xfId="31391"/>
    <cellStyle name="Normal 3 3 8 7 5 2 3" xfId="31392"/>
    <cellStyle name="Normal 3 3 8 7 5 3" xfId="31393"/>
    <cellStyle name="Normal 3 3 8 7 5 3 2" xfId="31394"/>
    <cellStyle name="Normal 3 3 8 7 5 3 3" xfId="31395"/>
    <cellStyle name="Normal 3 3 8 7 5 4" xfId="31396"/>
    <cellStyle name="Normal 3 3 8 7 5 5" xfId="31397"/>
    <cellStyle name="Normal 3 3 8 7 6" xfId="31398"/>
    <cellStyle name="Normal 3 3 8 7 6 2" xfId="31399"/>
    <cellStyle name="Normal 3 3 8 7 6 3" xfId="31400"/>
    <cellStyle name="Normal 3 3 8 7 7" xfId="31401"/>
    <cellStyle name="Normal 3 3 8 7 7 2" xfId="31402"/>
    <cellStyle name="Normal 3 3 8 7 7 3" xfId="31403"/>
    <cellStyle name="Normal 3 3 8 7 8" xfId="31404"/>
    <cellStyle name="Normal 3 3 8 7 9" xfId="31405"/>
    <cellStyle name="Normal 3 3 8 8" xfId="31406"/>
    <cellStyle name="Normal 3 3 8 8 2" xfId="31407"/>
    <cellStyle name="Normal 3 3 8 8 2 2" xfId="31408"/>
    <cellStyle name="Normal 3 3 8 8 2 3" xfId="31409"/>
    <cellStyle name="Normal 3 3 8 8 3" xfId="31410"/>
    <cellStyle name="Normal 3 3 8 8 3 2" xfId="31411"/>
    <cellStyle name="Normal 3 3 8 8 3 3" xfId="31412"/>
    <cellStyle name="Normal 3 3 8 8 4" xfId="31413"/>
    <cellStyle name="Normal 3 3 8 8 5" xfId="31414"/>
    <cellStyle name="Normal 3 3 8 9" xfId="31415"/>
    <cellStyle name="Normal 3 3 8 9 2" xfId="31416"/>
    <cellStyle name="Normal 3 3 8 9 2 2" xfId="31417"/>
    <cellStyle name="Normal 3 3 8 9 2 3" xfId="31418"/>
    <cellStyle name="Normal 3 3 8 9 3" xfId="31419"/>
    <cellStyle name="Normal 3 3 8 9 3 2" xfId="31420"/>
    <cellStyle name="Normal 3 3 8 9 3 3" xfId="31421"/>
    <cellStyle name="Normal 3 3 8 9 4" xfId="31422"/>
    <cellStyle name="Normal 3 3 8 9 5" xfId="31423"/>
    <cellStyle name="Normal 3 3 9" xfId="31424"/>
    <cellStyle name="Normal 3 3 9 2" xfId="31425"/>
    <cellStyle name="Normal 3 3 9 2 2" xfId="31426"/>
    <cellStyle name="Normal 3 3 9 2 2 2" xfId="31427"/>
    <cellStyle name="Normal 3 3 9 2 2 3" xfId="31428"/>
    <cellStyle name="Normal 3 3 9 2 3" xfId="31429"/>
    <cellStyle name="Normal 3 3 9 2 3 2" xfId="31430"/>
    <cellStyle name="Normal 3 3 9 2 3 3" xfId="31431"/>
    <cellStyle name="Normal 3 3 9 2 4" xfId="31432"/>
    <cellStyle name="Normal 3 3 9 2 5" xfId="31433"/>
    <cellStyle name="Normal 3 3 9 3" xfId="31434"/>
    <cellStyle name="Normal 3 3 9 3 2" xfId="31435"/>
    <cellStyle name="Normal 3 3 9 3 2 2" xfId="31436"/>
    <cellStyle name="Normal 3 3 9 3 2 3" xfId="31437"/>
    <cellStyle name="Normal 3 3 9 3 3" xfId="31438"/>
    <cellStyle name="Normal 3 3 9 3 3 2" xfId="31439"/>
    <cellStyle name="Normal 3 3 9 3 3 3" xfId="31440"/>
    <cellStyle name="Normal 3 3 9 3 4" xfId="31441"/>
    <cellStyle name="Normal 3 3 9 3 5" xfId="31442"/>
    <cellStyle name="Normal 3 3 9 4" xfId="31443"/>
    <cellStyle name="Normal 3 3 9 4 2" xfId="31444"/>
    <cellStyle name="Normal 3 3 9 4 2 2" xfId="31445"/>
    <cellStyle name="Normal 3 3 9 4 2 3" xfId="31446"/>
    <cellStyle name="Normal 3 3 9 4 3" xfId="31447"/>
    <cellStyle name="Normal 3 3 9 4 3 2" xfId="31448"/>
    <cellStyle name="Normal 3 3 9 4 3 3" xfId="31449"/>
    <cellStyle name="Normal 3 3 9 4 4" xfId="31450"/>
    <cellStyle name="Normal 3 3 9 4 5" xfId="31451"/>
    <cellStyle name="Normal 3 3 9 5" xfId="31452"/>
    <cellStyle name="Normal 3 3 9 5 2" xfId="31453"/>
    <cellStyle name="Normal 3 3 9 5 2 2" xfId="31454"/>
    <cellStyle name="Normal 3 3 9 5 2 3" xfId="31455"/>
    <cellStyle name="Normal 3 3 9 5 3" xfId="31456"/>
    <cellStyle name="Normal 3 3 9 5 3 2" xfId="31457"/>
    <cellStyle name="Normal 3 3 9 5 3 3" xfId="31458"/>
    <cellStyle name="Normal 3 3 9 5 4" xfId="31459"/>
    <cellStyle name="Normal 3 3 9 5 5" xfId="31460"/>
    <cellStyle name="Normal 3 3 9 6" xfId="31461"/>
    <cellStyle name="Normal 3 3 9 6 2" xfId="31462"/>
    <cellStyle name="Normal 3 3 9 6 3" xfId="31463"/>
    <cellStyle name="Normal 3 3 9 7" xfId="31464"/>
    <cellStyle name="Normal 3 3 9 7 2" xfId="31465"/>
    <cellStyle name="Normal 3 3 9 7 3" xfId="31466"/>
    <cellStyle name="Normal 3 3 9 8" xfId="31467"/>
    <cellStyle name="Normal 3 3 9 9" xfId="31468"/>
    <cellStyle name="Normal 3 4" xfId="31469"/>
    <cellStyle name="Normal 3 4 10" xfId="31470"/>
    <cellStyle name="Normal 3 4 10 2" xfId="31471"/>
    <cellStyle name="Normal 3 4 10 2 2" xfId="31472"/>
    <cellStyle name="Normal 3 4 10 2 2 2" xfId="31473"/>
    <cellStyle name="Normal 3 4 10 2 2 3" xfId="31474"/>
    <cellStyle name="Normal 3 4 10 2 3" xfId="31475"/>
    <cellStyle name="Normal 3 4 10 2 3 2" xfId="31476"/>
    <cellStyle name="Normal 3 4 10 2 3 3" xfId="31477"/>
    <cellStyle name="Normal 3 4 10 2 4" xfId="31478"/>
    <cellStyle name="Normal 3 4 10 2 5" xfId="31479"/>
    <cellStyle name="Normal 3 4 10 3" xfId="31480"/>
    <cellStyle name="Normal 3 4 10 3 2" xfId="31481"/>
    <cellStyle name="Normal 3 4 10 3 2 2" xfId="31482"/>
    <cellStyle name="Normal 3 4 10 3 2 3" xfId="31483"/>
    <cellStyle name="Normal 3 4 10 3 3" xfId="31484"/>
    <cellStyle name="Normal 3 4 10 3 3 2" xfId="31485"/>
    <cellStyle name="Normal 3 4 10 3 3 3" xfId="31486"/>
    <cellStyle name="Normal 3 4 10 3 4" xfId="31487"/>
    <cellStyle name="Normal 3 4 10 3 5" xfId="31488"/>
    <cellStyle name="Normal 3 4 10 4" xfId="31489"/>
    <cellStyle name="Normal 3 4 10 4 2" xfId="31490"/>
    <cellStyle name="Normal 3 4 10 4 2 2" xfId="31491"/>
    <cellStyle name="Normal 3 4 10 4 2 3" xfId="31492"/>
    <cellStyle name="Normal 3 4 10 4 3" xfId="31493"/>
    <cellStyle name="Normal 3 4 10 4 3 2" xfId="31494"/>
    <cellStyle name="Normal 3 4 10 4 3 3" xfId="31495"/>
    <cellStyle name="Normal 3 4 10 4 4" xfId="31496"/>
    <cellStyle name="Normal 3 4 10 4 5" xfId="31497"/>
    <cellStyle name="Normal 3 4 10 5" xfId="31498"/>
    <cellStyle name="Normal 3 4 10 5 2" xfId="31499"/>
    <cellStyle name="Normal 3 4 10 5 2 2" xfId="31500"/>
    <cellStyle name="Normal 3 4 10 5 2 3" xfId="31501"/>
    <cellStyle name="Normal 3 4 10 5 3" xfId="31502"/>
    <cellStyle name="Normal 3 4 10 5 3 2" xfId="31503"/>
    <cellStyle name="Normal 3 4 10 5 3 3" xfId="31504"/>
    <cellStyle name="Normal 3 4 10 5 4" xfId="31505"/>
    <cellStyle name="Normal 3 4 10 5 5" xfId="31506"/>
    <cellStyle name="Normal 3 4 10 6" xfId="31507"/>
    <cellStyle name="Normal 3 4 10 6 2" xfId="31508"/>
    <cellStyle name="Normal 3 4 10 6 3" xfId="31509"/>
    <cellStyle name="Normal 3 4 10 7" xfId="31510"/>
    <cellStyle name="Normal 3 4 10 7 2" xfId="31511"/>
    <cellStyle name="Normal 3 4 10 7 3" xfId="31512"/>
    <cellStyle name="Normal 3 4 10 8" xfId="31513"/>
    <cellStyle name="Normal 3 4 10 9" xfId="31514"/>
    <cellStyle name="Normal 3 4 11" xfId="31515"/>
    <cellStyle name="Normal 3 4 11 2" xfId="31516"/>
    <cellStyle name="Normal 3 4 11 2 2" xfId="31517"/>
    <cellStyle name="Normal 3 4 11 2 3" xfId="31518"/>
    <cellStyle name="Normal 3 4 11 3" xfId="31519"/>
    <cellStyle name="Normal 3 4 11 3 2" xfId="31520"/>
    <cellStyle name="Normal 3 4 11 3 3" xfId="31521"/>
    <cellStyle name="Normal 3 4 11 4" xfId="31522"/>
    <cellStyle name="Normal 3 4 11 5" xfId="31523"/>
    <cellStyle name="Normal 3 4 12" xfId="31524"/>
    <cellStyle name="Normal 3 4 12 2" xfId="31525"/>
    <cellStyle name="Normal 3 4 12 2 2" xfId="31526"/>
    <cellStyle name="Normal 3 4 12 2 3" xfId="31527"/>
    <cellStyle name="Normal 3 4 12 3" xfId="31528"/>
    <cellStyle name="Normal 3 4 12 3 2" xfId="31529"/>
    <cellStyle name="Normal 3 4 12 3 3" xfId="31530"/>
    <cellStyle name="Normal 3 4 12 4" xfId="31531"/>
    <cellStyle name="Normal 3 4 12 5" xfId="31532"/>
    <cellStyle name="Normal 3 4 13" xfId="31533"/>
    <cellStyle name="Normal 3 4 13 2" xfId="31534"/>
    <cellStyle name="Normal 3 4 13 2 2" xfId="31535"/>
    <cellStyle name="Normal 3 4 13 2 3" xfId="31536"/>
    <cellStyle name="Normal 3 4 13 3" xfId="31537"/>
    <cellStyle name="Normal 3 4 13 3 2" xfId="31538"/>
    <cellStyle name="Normal 3 4 13 3 3" xfId="31539"/>
    <cellStyle name="Normal 3 4 13 4" xfId="31540"/>
    <cellStyle name="Normal 3 4 13 5" xfId="31541"/>
    <cellStyle name="Normal 3 4 14" xfId="31542"/>
    <cellStyle name="Normal 3 4 14 2" xfId="31543"/>
    <cellStyle name="Normal 3 4 14 2 2" xfId="31544"/>
    <cellStyle name="Normal 3 4 14 2 3" xfId="31545"/>
    <cellStyle name="Normal 3 4 14 3" xfId="31546"/>
    <cellStyle name="Normal 3 4 14 3 2" xfId="31547"/>
    <cellStyle name="Normal 3 4 14 3 3" xfId="31548"/>
    <cellStyle name="Normal 3 4 14 4" xfId="31549"/>
    <cellStyle name="Normal 3 4 14 5" xfId="31550"/>
    <cellStyle name="Normal 3 4 15" xfId="31551"/>
    <cellStyle name="Normal 3 4 15 2" xfId="31552"/>
    <cellStyle name="Normal 3 4 15 3" xfId="31553"/>
    <cellStyle name="Normal 3 4 16" xfId="31554"/>
    <cellStyle name="Normal 3 4 16 2" xfId="31555"/>
    <cellStyle name="Normal 3 4 16 3" xfId="31556"/>
    <cellStyle name="Normal 3 4 17" xfId="31557"/>
    <cellStyle name="Normal 3 4 17 2" xfId="31558"/>
    <cellStyle name="Normal 3 4 17 3" xfId="31559"/>
    <cellStyle name="Normal 3 4 18" xfId="31560"/>
    <cellStyle name="Normal 3 4 19" xfId="31561"/>
    <cellStyle name="Normal 3 4 2" xfId="31562"/>
    <cellStyle name="Normal 3 4 2 10" xfId="31563"/>
    <cellStyle name="Normal 3 4 2 10 2" xfId="31564"/>
    <cellStyle name="Normal 3 4 2 10 2 2" xfId="31565"/>
    <cellStyle name="Normal 3 4 2 10 2 3" xfId="31566"/>
    <cellStyle name="Normal 3 4 2 10 3" xfId="31567"/>
    <cellStyle name="Normal 3 4 2 10 3 2" xfId="31568"/>
    <cellStyle name="Normal 3 4 2 10 3 3" xfId="31569"/>
    <cellStyle name="Normal 3 4 2 10 4" xfId="31570"/>
    <cellStyle name="Normal 3 4 2 10 5" xfId="31571"/>
    <cellStyle name="Normal 3 4 2 11" xfId="31572"/>
    <cellStyle name="Normal 3 4 2 11 2" xfId="31573"/>
    <cellStyle name="Normal 3 4 2 11 2 2" xfId="31574"/>
    <cellStyle name="Normal 3 4 2 11 2 3" xfId="31575"/>
    <cellStyle name="Normal 3 4 2 11 3" xfId="31576"/>
    <cellStyle name="Normal 3 4 2 11 3 2" xfId="31577"/>
    <cellStyle name="Normal 3 4 2 11 3 3" xfId="31578"/>
    <cellStyle name="Normal 3 4 2 11 4" xfId="31579"/>
    <cellStyle name="Normal 3 4 2 11 5" xfId="31580"/>
    <cellStyle name="Normal 3 4 2 12" xfId="31581"/>
    <cellStyle name="Normal 3 4 2 12 2" xfId="31582"/>
    <cellStyle name="Normal 3 4 2 12 3" xfId="31583"/>
    <cellStyle name="Normal 3 4 2 13" xfId="31584"/>
    <cellStyle name="Normal 3 4 2 13 2" xfId="31585"/>
    <cellStyle name="Normal 3 4 2 13 3" xfId="31586"/>
    <cellStyle name="Normal 3 4 2 14" xfId="31587"/>
    <cellStyle name="Normal 3 4 2 14 2" xfId="31588"/>
    <cellStyle name="Normal 3 4 2 14 3" xfId="31589"/>
    <cellStyle name="Normal 3 4 2 15" xfId="31590"/>
    <cellStyle name="Normal 3 4 2 16" xfId="31591"/>
    <cellStyle name="Normal 3 4 2 2" xfId="31592"/>
    <cellStyle name="Normal 3 4 2 2 2" xfId="31593"/>
    <cellStyle name="Normal 3 4 2 2 2 2" xfId="31594"/>
    <cellStyle name="Normal 3 4 2 2 2 2 2" xfId="31595"/>
    <cellStyle name="Normal 3 4 2 2 2 2 3" xfId="31596"/>
    <cellStyle name="Normal 3 4 2 2 2 3" xfId="31597"/>
    <cellStyle name="Normal 3 4 2 2 2 3 2" xfId="31598"/>
    <cellStyle name="Normal 3 4 2 2 2 3 3" xfId="31599"/>
    <cellStyle name="Normal 3 4 2 2 2 4" xfId="31600"/>
    <cellStyle name="Normal 3 4 2 2 2 5" xfId="31601"/>
    <cellStyle name="Normal 3 4 2 2 3" xfId="31602"/>
    <cellStyle name="Normal 3 4 2 2 3 2" xfId="31603"/>
    <cellStyle name="Normal 3 4 2 2 3 2 2" xfId="31604"/>
    <cellStyle name="Normal 3 4 2 2 3 2 3" xfId="31605"/>
    <cellStyle name="Normal 3 4 2 2 3 3" xfId="31606"/>
    <cellStyle name="Normal 3 4 2 2 3 3 2" xfId="31607"/>
    <cellStyle name="Normal 3 4 2 2 3 3 3" xfId="31608"/>
    <cellStyle name="Normal 3 4 2 2 3 4" xfId="31609"/>
    <cellStyle name="Normal 3 4 2 2 3 5" xfId="31610"/>
    <cellStyle name="Normal 3 4 2 2 4" xfId="31611"/>
    <cellStyle name="Normal 3 4 2 2 4 2" xfId="31612"/>
    <cellStyle name="Normal 3 4 2 2 4 2 2" xfId="31613"/>
    <cellStyle name="Normal 3 4 2 2 4 2 3" xfId="31614"/>
    <cellStyle name="Normal 3 4 2 2 4 3" xfId="31615"/>
    <cellStyle name="Normal 3 4 2 2 4 3 2" xfId="31616"/>
    <cellStyle name="Normal 3 4 2 2 4 3 3" xfId="31617"/>
    <cellStyle name="Normal 3 4 2 2 4 4" xfId="31618"/>
    <cellStyle name="Normal 3 4 2 2 4 5" xfId="31619"/>
    <cellStyle name="Normal 3 4 2 2 5" xfId="31620"/>
    <cellStyle name="Normal 3 4 2 2 5 2" xfId="31621"/>
    <cellStyle name="Normal 3 4 2 2 5 2 2" xfId="31622"/>
    <cellStyle name="Normal 3 4 2 2 5 2 3" xfId="31623"/>
    <cellStyle name="Normal 3 4 2 2 5 3" xfId="31624"/>
    <cellStyle name="Normal 3 4 2 2 5 3 2" xfId="31625"/>
    <cellStyle name="Normal 3 4 2 2 5 3 3" xfId="31626"/>
    <cellStyle name="Normal 3 4 2 2 5 4" xfId="31627"/>
    <cellStyle name="Normal 3 4 2 2 5 5" xfId="31628"/>
    <cellStyle name="Normal 3 4 2 2 6" xfId="31629"/>
    <cellStyle name="Normal 3 4 2 2 6 2" xfId="31630"/>
    <cellStyle name="Normal 3 4 2 2 6 3" xfId="31631"/>
    <cellStyle name="Normal 3 4 2 2 7" xfId="31632"/>
    <cellStyle name="Normal 3 4 2 2 7 2" xfId="31633"/>
    <cellStyle name="Normal 3 4 2 2 7 3" xfId="31634"/>
    <cellStyle name="Normal 3 4 2 2 8" xfId="31635"/>
    <cellStyle name="Normal 3 4 2 2 9" xfId="31636"/>
    <cellStyle name="Normal 3 4 2 3" xfId="31637"/>
    <cellStyle name="Normal 3 4 2 3 2" xfId="31638"/>
    <cellStyle name="Normal 3 4 2 3 2 2" xfId="31639"/>
    <cellStyle name="Normal 3 4 2 3 2 2 2" xfId="31640"/>
    <cellStyle name="Normal 3 4 2 3 2 2 3" xfId="31641"/>
    <cellStyle name="Normal 3 4 2 3 2 3" xfId="31642"/>
    <cellStyle name="Normal 3 4 2 3 2 3 2" xfId="31643"/>
    <cellStyle name="Normal 3 4 2 3 2 3 3" xfId="31644"/>
    <cellStyle name="Normal 3 4 2 3 2 4" xfId="31645"/>
    <cellStyle name="Normal 3 4 2 3 2 5" xfId="31646"/>
    <cellStyle name="Normal 3 4 2 3 3" xfId="31647"/>
    <cellStyle name="Normal 3 4 2 3 3 2" xfId="31648"/>
    <cellStyle name="Normal 3 4 2 3 3 2 2" xfId="31649"/>
    <cellStyle name="Normal 3 4 2 3 3 2 3" xfId="31650"/>
    <cellStyle name="Normal 3 4 2 3 3 3" xfId="31651"/>
    <cellStyle name="Normal 3 4 2 3 3 3 2" xfId="31652"/>
    <cellStyle name="Normal 3 4 2 3 3 3 3" xfId="31653"/>
    <cellStyle name="Normal 3 4 2 3 3 4" xfId="31654"/>
    <cellStyle name="Normal 3 4 2 3 3 5" xfId="31655"/>
    <cellStyle name="Normal 3 4 2 3 4" xfId="31656"/>
    <cellStyle name="Normal 3 4 2 3 4 2" xfId="31657"/>
    <cellStyle name="Normal 3 4 2 3 4 2 2" xfId="31658"/>
    <cellStyle name="Normal 3 4 2 3 4 2 3" xfId="31659"/>
    <cellStyle name="Normal 3 4 2 3 4 3" xfId="31660"/>
    <cellStyle name="Normal 3 4 2 3 4 3 2" xfId="31661"/>
    <cellStyle name="Normal 3 4 2 3 4 3 3" xfId="31662"/>
    <cellStyle name="Normal 3 4 2 3 4 4" xfId="31663"/>
    <cellStyle name="Normal 3 4 2 3 4 5" xfId="31664"/>
    <cellStyle name="Normal 3 4 2 3 5" xfId="31665"/>
    <cellStyle name="Normal 3 4 2 3 5 2" xfId="31666"/>
    <cellStyle name="Normal 3 4 2 3 5 2 2" xfId="31667"/>
    <cellStyle name="Normal 3 4 2 3 5 2 3" xfId="31668"/>
    <cellStyle name="Normal 3 4 2 3 5 3" xfId="31669"/>
    <cellStyle name="Normal 3 4 2 3 5 3 2" xfId="31670"/>
    <cellStyle name="Normal 3 4 2 3 5 3 3" xfId="31671"/>
    <cellStyle name="Normal 3 4 2 3 5 4" xfId="31672"/>
    <cellStyle name="Normal 3 4 2 3 5 5" xfId="31673"/>
    <cellStyle name="Normal 3 4 2 3 6" xfId="31674"/>
    <cellStyle name="Normal 3 4 2 3 6 2" xfId="31675"/>
    <cellStyle name="Normal 3 4 2 3 6 3" xfId="31676"/>
    <cellStyle name="Normal 3 4 2 3 7" xfId="31677"/>
    <cellStyle name="Normal 3 4 2 3 7 2" xfId="31678"/>
    <cellStyle name="Normal 3 4 2 3 7 3" xfId="31679"/>
    <cellStyle name="Normal 3 4 2 3 8" xfId="31680"/>
    <cellStyle name="Normal 3 4 2 3 9" xfId="31681"/>
    <cellStyle name="Normal 3 4 2 4" xfId="31682"/>
    <cellStyle name="Normal 3 4 2 4 2" xfId="31683"/>
    <cellStyle name="Normal 3 4 2 4 2 2" xfId="31684"/>
    <cellStyle name="Normal 3 4 2 4 2 2 2" xfId="31685"/>
    <cellStyle name="Normal 3 4 2 4 2 2 3" xfId="31686"/>
    <cellStyle name="Normal 3 4 2 4 2 3" xfId="31687"/>
    <cellStyle name="Normal 3 4 2 4 2 3 2" xfId="31688"/>
    <cellStyle name="Normal 3 4 2 4 2 3 3" xfId="31689"/>
    <cellStyle name="Normal 3 4 2 4 2 4" xfId="31690"/>
    <cellStyle name="Normal 3 4 2 4 2 5" xfId="31691"/>
    <cellStyle name="Normal 3 4 2 4 3" xfId="31692"/>
    <cellStyle name="Normal 3 4 2 4 3 2" xfId="31693"/>
    <cellStyle name="Normal 3 4 2 4 3 2 2" xfId="31694"/>
    <cellStyle name="Normal 3 4 2 4 3 2 3" xfId="31695"/>
    <cellStyle name="Normal 3 4 2 4 3 3" xfId="31696"/>
    <cellStyle name="Normal 3 4 2 4 3 3 2" xfId="31697"/>
    <cellStyle name="Normal 3 4 2 4 3 3 3" xfId="31698"/>
    <cellStyle name="Normal 3 4 2 4 3 4" xfId="31699"/>
    <cellStyle name="Normal 3 4 2 4 3 5" xfId="31700"/>
    <cellStyle name="Normal 3 4 2 4 4" xfId="31701"/>
    <cellStyle name="Normal 3 4 2 4 4 2" xfId="31702"/>
    <cellStyle name="Normal 3 4 2 4 4 2 2" xfId="31703"/>
    <cellStyle name="Normal 3 4 2 4 4 2 3" xfId="31704"/>
    <cellStyle name="Normal 3 4 2 4 4 3" xfId="31705"/>
    <cellStyle name="Normal 3 4 2 4 4 3 2" xfId="31706"/>
    <cellStyle name="Normal 3 4 2 4 4 3 3" xfId="31707"/>
    <cellStyle name="Normal 3 4 2 4 4 4" xfId="31708"/>
    <cellStyle name="Normal 3 4 2 4 4 5" xfId="31709"/>
    <cellStyle name="Normal 3 4 2 4 5" xfId="31710"/>
    <cellStyle name="Normal 3 4 2 4 5 2" xfId="31711"/>
    <cellStyle name="Normal 3 4 2 4 5 2 2" xfId="31712"/>
    <cellStyle name="Normal 3 4 2 4 5 2 3" xfId="31713"/>
    <cellStyle name="Normal 3 4 2 4 5 3" xfId="31714"/>
    <cellStyle name="Normal 3 4 2 4 5 3 2" xfId="31715"/>
    <cellStyle name="Normal 3 4 2 4 5 3 3" xfId="31716"/>
    <cellStyle name="Normal 3 4 2 4 5 4" xfId="31717"/>
    <cellStyle name="Normal 3 4 2 4 5 5" xfId="31718"/>
    <cellStyle name="Normal 3 4 2 4 6" xfId="31719"/>
    <cellStyle name="Normal 3 4 2 4 6 2" xfId="31720"/>
    <cellStyle name="Normal 3 4 2 4 6 3" xfId="31721"/>
    <cellStyle name="Normal 3 4 2 4 7" xfId="31722"/>
    <cellStyle name="Normal 3 4 2 4 7 2" xfId="31723"/>
    <cellStyle name="Normal 3 4 2 4 7 3" xfId="31724"/>
    <cellStyle name="Normal 3 4 2 4 8" xfId="31725"/>
    <cellStyle name="Normal 3 4 2 4 9" xfId="31726"/>
    <cellStyle name="Normal 3 4 2 5" xfId="31727"/>
    <cellStyle name="Normal 3 4 2 5 2" xfId="31728"/>
    <cellStyle name="Normal 3 4 2 5 2 2" xfId="31729"/>
    <cellStyle name="Normal 3 4 2 5 2 2 2" xfId="31730"/>
    <cellStyle name="Normal 3 4 2 5 2 2 3" xfId="31731"/>
    <cellStyle name="Normal 3 4 2 5 2 3" xfId="31732"/>
    <cellStyle name="Normal 3 4 2 5 2 3 2" xfId="31733"/>
    <cellStyle name="Normal 3 4 2 5 2 3 3" xfId="31734"/>
    <cellStyle name="Normal 3 4 2 5 2 4" xfId="31735"/>
    <cellStyle name="Normal 3 4 2 5 2 5" xfId="31736"/>
    <cellStyle name="Normal 3 4 2 5 3" xfId="31737"/>
    <cellStyle name="Normal 3 4 2 5 3 2" xfId="31738"/>
    <cellStyle name="Normal 3 4 2 5 3 2 2" xfId="31739"/>
    <cellStyle name="Normal 3 4 2 5 3 2 3" xfId="31740"/>
    <cellStyle name="Normal 3 4 2 5 3 3" xfId="31741"/>
    <cellStyle name="Normal 3 4 2 5 3 3 2" xfId="31742"/>
    <cellStyle name="Normal 3 4 2 5 3 3 3" xfId="31743"/>
    <cellStyle name="Normal 3 4 2 5 3 4" xfId="31744"/>
    <cellStyle name="Normal 3 4 2 5 3 5" xfId="31745"/>
    <cellStyle name="Normal 3 4 2 5 4" xfId="31746"/>
    <cellStyle name="Normal 3 4 2 5 4 2" xfId="31747"/>
    <cellStyle name="Normal 3 4 2 5 4 2 2" xfId="31748"/>
    <cellStyle name="Normal 3 4 2 5 4 2 3" xfId="31749"/>
    <cellStyle name="Normal 3 4 2 5 4 3" xfId="31750"/>
    <cellStyle name="Normal 3 4 2 5 4 3 2" xfId="31751"/>
    <cellStyle name="Normal 3 4 2 5 4 3 3" xfId="31752"/>
    <cellStyle name="Normal 3 4 2 5 4 4" xfId="31753"/>
    <cellStyle name="Normal 3 4 2 5 4 5" xfId="31754"/>
    <cellStyle name="Normal 3 4 2 5 5" xfId="31755"/>
    <cellStyle name="Normal 3 4 2 5 5 2" xfId="31756"/>
    <cellStyle name="Normal 3 4 2 5 5 2 2" xfId="31757"/>
    <cellStyle name="Normal 3 4 2 5 5 2 3" xfId="31758"/>
    <cellStyle name="Normal 3 4 2 5 5 3" xfId="31759"/>
    <cellStyle name="Normal 3 4 2 5 5 3 2" xfId="31760"/>
    <cellStyle name="Normal 3 4 2 5 5 3 3" xfId="31761"/>
    <cellStyle name="Normal 3 4 2 5 5 4" xfId="31762"/>
    <cellStyle name="Normal 3 4 2 5 5 5" xfId="31763"/>
    <cellStyle name="Normal 3 4 2 5 6" xfId="31764"/>
    <cellStyle name="Normal 3 4 2 5 6 2" xfId="31765"/>
    <cellStyle name="Normal 3 4 2 5 6 3" xfId="31766"/>
    <cellStyle name="Normal 3 4 2 5 7" xfId="31767"/>
    <cellStyle name="Normal 3 4 2 5 7 2" xfId="31768"/>
    <cellStyle name="Normal 3 4 2 5 7 3" xfId="31769"/>
    <cellStyle name="Normal 3 4 2 5 8" xfId="31770"/>
    <cellStyle name="Normal 3 4 2 5 9" xfId="31771"/>
    <cellStyle name="Normal 3 4 2 6" xfId="31772"/>
    <cellStyle name="Normal 3 4 2 6 2" xfId="31773"/>
    <cellStyle name="Normal 3 4 2 6 2 2" xfId="31774"/>
    <cellStyle name="Normal 3 4 2 6 2 2 2" xfId="31775"/>
    <cellStyle name="Normal 3 4 2 6 2 2 3" xfId="31776"/>
    <cellStyle name="Normal 3 4 2 6 2 3" xfId="31777"/>
    <cellStyle name="Normal 3 4 2 6 2 3 2" xfId="31778"/>
    <cellStyle name="Normal 3 4 2 6 2 3 3" xfId="31779"/>
    <cellStyle name="Normal 3 4 2 6 2 4" xfId="31780"/>
    <cellStyle name="Normal 3 4 2 6 2 5" xfId="31781"/>
    <cellStyle name="Normal 3 4 2 6 3" xfId="31782"/>
    <cellStyle name="Normal 3 4 2 6 3 2" xfId="31783"/>
    <cellStyle name="Normal 3 4 2 6 3 2 2" xfId="31784"/>
    <cellStyle name="Normal 3 4 2 6 3 2 3" xfId="31785"/>
    <cellStyle name="Normal 3 4 2 6 3 3" xfId="31786"/>
    <cellStyle name="Normal 3 4 2 6 3 3 2" xfId="31787"/>
    <cellStyle name="Normal 3 4 2 6 3 3 3" xfId="31788"/>
    <cellStyle name="Normal 3 4 2 6 3 4" xfId="31789"/>
    <cellStyle name="Normal 3 4 2 6 3 5" xfId="31790"/>
    <cellStyle name="Normal 3 4 2 6 4" xfId="31791"/>
    <cellStyle name="Normal 3 4 2 6 4 2" xfId="31792"/>
    <cellStyle name="Normal 3 4 2 6 4 2 2" xfId="31793"/>
    <cellStyle name="Normal 3 4 2 6 4 2 3" xfId="31794"/>
    <cellStyle name="Normal 3 4 2 6 4 3" xfId="31795"/>
    <cellStyle name="Normal 3 4 2 6 4 3 2" xfId="31796"/>
    <cellStyle name="Normal 3 4 2 6 4 3 3" xfId="31797"/>
    <cellStyle name="Normal 3 4 2 6 4 4" xfId="31798"/>
    <cellStyle name="Normal 3 4 2 6 4 5" xfId="31799"/>
    <cellStyle name="Normal 3 4 2 6 5" xfId="31800"/>
    <cellStyle name="Normal 3 4 2 6 5 2" xfId="31801"/>
    <cellStyle name="Normal 3 4 2 6 5 2 2" xfId="31802"/>
    <cellStyle name="Normal 3 4 2 6 5 2 3" xfId="31803"/>
    <cellStyle name="Normal 3 4 2 6 5 3" xfId="31804"/>
    <cellStyle name="Normal 3 4 2 6 5 3 2" xfId="31805"/>
    <cellStyle name="Normal 3 4 2 6 5 3 3" xfId="31806"/>
    <cellStyle name="Normal 3 4 2 6 5 4" xfId="31807"/>
    <cellStyle name="Normal 3 4 2 6 5 5" xfId="31808"/>
    <cellStyle name="Normal 3 4 2 6 6" xfId="31809"/>
    <cellStyle name="Normal 3 4 2 6 6 2" xfId="31810"/>
    <cellStyle name="Normal 3 4 2 6 6 3" xfId="31811"/>
    <cellStyle name="Normal 3 4 2 6 7" xfId="31812"/>
    <cellStyle name="Normal 3 4 2 6 7 2" xfId="31813"/>
    <cellStyle name="Normal 3 4 2 6 7 3" xfId="31814"/>
    <cellStyle name="Normal 3 4 2 6 8" xfId="31815"/>
    <cellStyle name="Normal 3 4 2 6 9" xfId="31816"/>
    <cellStyle name="Normal 3 4 2 7" xfId="31817"/>
    <cellStyle name="Normal 3 4 2 7 2" xfId="31818"/>
    <cellStyle name="Normal 3 4 2 7 2 2" xfId="31819"/>
    <cellStyle name="Normal 3 4 2 7 2 2 2" xfId="31820"/>
    <cellStyle name="Normal 3 4 2 7 2 2 3" xfId="31821"/>
    <cellStyle name="Normal 3 4 2 7 2 3" xfId="31822"/>
    <cellStyle name="Normal 3 4 2 7 2 3 2" xfId="31823"/>
    <cellStyle name="Normal 3 4 2 7 2 3 3" xfId="31824"/>
    <cellStyle name="Normal 3 4 2 7 2 4" xfId="31825"/>
    <cellStyle name="Normal 3 4 2 7 2 5" xfId="31826"/>
    <cellStyle name="Normal 3 4 2 7 3" xfId="31827"/>
    <cellStyle name="Normal 3 4 2 7 3 2" xfId="31828"/>
    <cellStyle name="Normal 3 4 2 7 3 2 2" xfId="31829"/>
    <cellStyle name="Normal 3 4 2 7 3 2 3" xfId="31830"/>
    <cellStyle name="Normal 3 4 2 7 3 3" xfId="31831"/>
    <cellStyle name="Normal 3 4 2 7 3 3 2" xfId="31832"/>
    <cellStyle name="Normal 3 4 2 7 3 3 3" xfId="31833"/>
    <cellStyle name="Normal 3 4 2 7 3 4" xfId="31834"/>
    <cellStyle name="Normal 3 4 2 7 3 5" xfId="31835"/>
    <cellStyle name="Normal 3 4 2 7 4" xfId="31836"/>
    <cellStyle name="Normal 3 4 2 7 4 2" xfId="31837"/>
    <cellStyle name="Normal 3 4 2 7 4 2 2" xfId="31838"/>
    <cellStyle name="Normal 3 4 2 7 4 2 3" xfId="31839"/>
    <cellStyle name="Normal 3 4 2 7 4 3" xfId="31840"/>
    <cellStyle name="Normal 3 4 2 7 4 3 2" xfId="31841"/>
    <cellStyle name="Normal 3 4 2 7 4 3 3" xfId="31842"/>
    <cellStyle name="Normal 3 4 2 7 4 4" xfId="31843"/>
    <cellStyle name="Normal 3 4 2 7 4 5" xfId="31844"/>
    <cellStyle name="Normal 3 4 2 7 5" xfId="31845"/>
    <cellStyle name="Normal 3 4 2 7 5 2" xfId="31846"/>
    <cellStyle name="Normal 3 4 2 7 5 2 2" xfId="31847"/>
    <cellStyle name="Normal 3 4 2 7 5 2 3" xfId="31848"/>
    <cellStyle name="Normal 3 4 2 7 5 3" xfId="31849"/>
    <cellStyle name="Normal 3 4 2 7 5 3 2" xfId="31850"/>
    <cellStyle name="Normal 3 4 2 7 5 3 3" xfId="31851"/>
    <cellStyle name="Normal 3 4 2 7 5 4" xfId="31852"/>
    <cellStyle name="Normal 3 4 2 7 5 5" xfId="31853"/>
    <cellStyle name="Normal 3 4 2 7 6" xfId="31854"/>
    <cellStyle name="Normal 3 4 2 7 6 2" xfId="31855"/>
    <cellStyle name="Normal 3 4 2 7 6 3" xfId="31856"/>
    <cellStyle name="Normal 3 4 2 7 7" xfId="31857"/>
    <cellStyle name="Normal 3 4 2 7 7 2" xfId="31858"/>
    <cellStyle name="Normal 3 4 2 7 7 3" xfId="31859"/>
    <cellStyle name="Normal 3 4 2 7 8" xfId="31860"/>
    <cellStyle name="Normal 3 4 2 7 9" xfId="31861"/>
    <cellStyle name="Normal 3 4 2 8" xfId="31862"/>
    <cellStyle name="Normal 3 4 2 8 2" xfId="31863"/>
    <cellStyle name="Normal 3 4 2 8 2 2" xfId="31864"/>
    <cellStyle name="Normal 3 4 2 8 2 3" xfId="31865"/>
    <cellStyle name="Normal 3 4 2 8 3" xfId="31866"/>
    <cellStyle name="Normal 3 4 2 8 3 2" xfId="31867"/>
    <cellStyle name="Normal 3 4 2 8 3 3" xfId="31868"/>
    <cellStyle name="Normal 3 4 2 8 4" xfId="31869"/>
    <cellStyle name="Normal 3 4 2 8 5" xfId="31870"/>
    <cellStyle name="Normal 3 4 2 9" xfId="31871"/>
    <cellStyle name="Normal 3 4 2 9 2" xfId="31872"/>
    <cellStyle name="Normal 3 4 2 9 2 2" xfId="31873"/>
    <cellStyle name="Normal 3 4 2 9 2 3" xfId="31874"/>
    <cellStyle name="Normal 3 4 2 9 3" xfId="31875"/>
    <cellStyle name="Normal 3 4 2 9 3 2" xfId="31876"/>
    <cellStyle name="Normal 3 4 2 9 3 3" xfId="31877"/>
    <cellStyle name="Normal 3 4 2 9 4" xfId="31878"/>
    <cellStyle name="Normal 3 4 2 9 5" xfId="31879"/>
    <cellStyle name="Normal 3 4 3" xfId="31880"/>
    <cellStyle name="Normal 3 4 3 10" xfId="31881"/>
    <cellStyle name="Normal 3 4 3 10 2" xfId="31882"/>
    <cellStyle name="Normal 3 4 3 10 2 2" xfId="31883"/>
    <cellStyle name="Normal 3 4 3 10 2 3" xfId="31884"/>
    <cellStyle name="Normal 3 4 3 10 3" xfId="31885"/>
    <cellStyle name="Normal 3 4 3 10 3 2" xfId="31886"/>
    <cellStyle name="Normal 3 4 3 10 3 3" xfId="31887"/>
    <cellStyle name="Normal 3 4 3 10 4" xfId="31888"/>
    <cellStyle name="Normal 3 4 3 10 5" xfId="31889"/>
    <cellStyle name="Normal 3 4 3 11" xfId="31890"/>
    <cellStyle name="Normal 3 4 3 11 2" xfId="31891"/>
    <cellStyle name="Normal 3 4 3 11 2 2" xfId="31892"/>
    <cellStyle name="Normal 3 4 3 11 2 3" xfId="31893"/>
    <cellStyle name="Normal 3 4 3 11 3" xfId="31894"/>
    <cellStyle name="Normal 3 4 3 11 3 2" xfId="31895"/>
    <cellStyle name="Normal 3 4 3 11 3 3" xfId="31896"/>
    <cellStyle name="Normal 3 4 3 11 4" xfId="31897"/>
    <cellStyle name="Normal 3 4 3 11 5" xfId="31898"/>
    <cellStyle name="Normal 3 4 3 12" xfId="31899"/>
    <cellStyle name="Normal 3 4 3 12 2" xfId="31900"/>
    <cellStyle name="Normal 3 4 3 12 3" xfId="31901"/>
    <cellStyle name="Normal 3 4 3 13" xfId="31902"/>
    <cellStyle name="Normal 3 4 3 13 2" xfId="31903"/>
    <cellStyle name="Normal 3 4 3 13 3" xfId="31904"/>
    <cellStyle name="Normal 3 4 3 14" xfId="31905"/>
    <cellStyle name="Normal 3 4 3 14 2" xfId="31906"/>
    <cellStyle name="Normal 3 4 3 14 3" xfId="31907"/>
    <cellStyle name="Normal 3 4 3 15" xfId="31908"/>
    <cellStyle name="Normal 3 4 3 16" xfId="31909"/>
    <cellStyle name="Normal 3 4 3 2" xfId="31910"/>
    <cellStyle name="Normal 3 4 3 2 2" xfId="31911"/>
    <cellStyle name="Normal 3 4 3 2 2 2" xfId="31912"/>
    <cellStyle name="Normal 3 4 3 2 2 2 2" xfId="31913"/>
    <cellStyle name="Normal 3 4 3 2 2 2 3" xfId="31914"/>
    <cellStyle name="Normal 3 4 3 2 2 3" xfId="31915"/>
    <cellStyle name="Normal 3 4 3 2 2 3 2" xfId="31916"/>
    <cellStyle name="Normal 3 4 3 2 2 3 3" xfId="31917"/>
    <cellStyle name="Normal 3 4 3 2 2 4" xfId="31918"/>
    <cellStyle name="Normal 3 4 3 2 2 5" xfId="31919"/>
    <cellStyle name="Normal 3 4 3 2 3" xfId="31920"/>
    <cellStyle name="Normal 3 4 3 2 3 2" xfId="31921"/>
    <cellStyle name="Normal 3 4 3 2 3 2 2" xfId="31922"/>
    <cellStyle name="Normal 3 4 3 2 3 2 3" xfId="31923"/>
    <cellStyle name="Normal 3 4 3 2 3 3" xfId="31924"/>
    <cellStyle name="Normal 3 4 3 2 3 3 2" xfId="31925"/>
    <cellStyle name="Normal 3 4 3 2 3 3 3" xfId="31926"/>
    <cellStyle name="Normal 3 4 3 2 3 4" xfId="31927"/>
    <cellStyle name="Normal 3 4 3 2 3 5" xfId="31928"/>
    <cellStyle name="Normal 3 4 3 2 4" xfId="31929"/>
    <cellStyle name="Normal 3 4 3 2 4 2" xfId="31930"/>
    <cellStyle name="Normal 3 4 3 2 4 2 2" xfId="31931"/>
    <cellStyle name="Normal 3 4 3 2 4 2 3" xfId="31932"/>
    <cellStyle name="Normal 3 4 3 2 4 3" xfId="31933"/>
    <cellStyle name="Normal 3 4 3 2 4 3 2" xfId="31934"/>
    <cellStyle name="Normal 3 4 3 2 4 3 3" xfId="31935"/>
    <cellStyle name="Normal 3 4 3 2 4 4" xfId="31936"/>
    <cellStyle name="Normal 3 4 3 2 4 5" xfId="31937"/>
    <cellStyle name="Normal 3 4 3 2 5" xfId="31938"/>
    <cellStyle name="Normal 3 4 3 2 5 2" xfId="31939"/>
    <cellStyle name="Normal 3 4 3 2 5 2 2" xfId="31940"/>
    <cellStyle name="Normal 3 4 3 2 5 2 3" xfId="31941"/>
    <cellStyle name="Normal 3 4 3 2 5 3" xfId="31942"/>
    <cellStyle name="Normal 3 4 3 2 5 3 2" xfId="31943"/>
    <cellStyle name="Normal 3 4 3 2 5 3 3" xfId="31944"/>
    <cellStyle name="Normal 3 4 3 2 5 4" xfId="31945"/>
    <cellStyle name="Normal 3 4 3 2 5 5" xfId="31946"/>
    <cellStyle name="Normal 3 4 3 2 6" xfId="31947"/>
    <cellStyle name="Normal 3 4 3 2 6 2" xfId="31948"/>
    <cellStyle name="Normal 3 4 3 2 6 3" xfId="31949"/>
    <cellStyle name="Normal 3 4 3 2 7" xfId="31950"/>
    <cellStyle name="Normal 3 4 3 2 7 2" xfId="31951"/>
    <cellStyle name="Normal 3 4 3 2 7 3" xfId="31952"/>
    <cellStyle name="Normal 3 4 3 2 8" xfId="31953"/>
    <cellStyle name="Normal 3 4 3 2 9" xfId="31954"/>
    <cellStyle name="Normal 3 4 3 3" xfId="31955"/>
    <cellStyle name="Normal 3 4 3 3 2" xfId="31956"/>
    <cellStyle name="Normal 3 4 3 3 2 2" xfId="31957"/>
    <cellStyle name="Normal 3 4 3 3 2 2 2" xfId="31958"/>
    <cellStyle name="Normal 3 4 3 3 2 2 3" xfId="31959"/>
    <cellStyle name="Normal 3 4 3 3 2 3" xfId="31960"/>
    <cellStyle name="Normal 3 4 3 3 2 3 2" xfId="31961"/>
    <cellStyle name="Normal 3 4 3 3 2 3 3" xfId="31962"/>
    <cellStyle name="Normal 3 4 3 3 2 4" xfId="31963"/>
    <cellStyle name="Normal 3 4 3 3 2 5" xfId="31964"/>
    <cellStyle name="Normal 3 4 3 3 3" xfId="31965"/>
    <cellStyle name="Normal 3 4 3 3 3 2" xfId="31966"/>
    <cellStyle name="Normal 3 4 3 3 3 2 2" xfId="31967"/>
    <cellStyle name="Normal 3 4 3 3 3 2 3" xfId="31968"/>
    <cellStyle name="Normal 3 4 3 3 3 3" xfId="31969"/>
    <cellStyle name="Normal 3 4 3 3 3 3 2" xfId="31970"/>
    <cellStyle name="Normal 3 4 3 3 3 3 3" xfId="31971"/>
    <cellStyle name="Normal 3 4 3 3 3 4" xfId="31972"/>
    <cellStyle name="Normal 3 4 3 3 3 5" xfId="31973"/>
    <cellStyle name="Normal 3 4 3 3 4" xfId="31974"/>
    <cellStyle name="Normal 3 4 3 3 4 2" xfId="31975"/>
    <cellStyle name="Normal 3 4 3 3 4 2 2" xfId="31976"/>
    <cellStyle name="Normal 3 4 3 3 4 2 3" xfId="31977"/>
    <cellStyle name="Normal 3 4 3 3 4 3" xfId="31978"/>
    <cellStyle name="Normal 3 4 3 3 4 3 2" xfId="31979"/>
    <cellStyle name="Normal 3 4 3 3 4 3 3" xfId="31980"/>
    <cellStyle name="Normal 3 4 3 3 4 4" xfId="31981"/>
    <cellStyle name="Normal 3 4 3 3 4 5" xfId="31982"/>
    <cellStyle name="Normal 3 4 3 3 5" xfId="31983"/>
    <cellStyle name="Normal 3 4 3 3 5 2" xfId="31984"/>
    <cellStyle name="Normal 3 4 3 3 5 2 2" xfId="31985"/>
    <cellStyle name="Normal 3 4 3 3 5 2 3" xfId="31986"/>
    <cellStyle name="Normal 3 4 3 3 5 3" xfId="31987"/>
    <cellStyle name="Normal 3 4 3 3 5 3 2" xfId="31988"/>
    <cellStyle name="Normal 3 4 3 3 5 3 3" xfId="31989"/>
    <cellStyle name="Normal 3 4 3 3 5 4" xfId="31990"/>
    <cellStyle name="Normal 3 4 3 3 5 5" xfId="31991"/>
    <cellStyle name="Normal 3 4 3 3 6" xfId="31992"/>
    <cellStyle name="Normal 3 4 3 3 6 2" xfId="31993"/>
    <cellStyle name="Normal 3 4 3 3 6 3" xfId="31994"/>
    <cellStyle name="Normal 3 4 3 3 7" xfId="31995"/>
    <cellStyle name="Normal 3 4 3 3 7 2" xfId="31996"/>
    <cellStyle name="Normal 3 4 3 3 7 3" xfId="31997"/>
    <cellStyle name="Normal 3 4 3 3 8" xfId="31998"/>
    <cellStyle name="Normal 3 4 3 3 9" xfId="31999"/>
    <cellStyle name="Normal 3 4 3 4" xfId="32000"/>
    <cellStyle name="Normal 3 4 3 4 2" xfId="32001"/>
    <cellStyle name="Normal 3 4 3 4 2 2" xfId="32002"/>
    <cellStyle name="Normal 3 4 3 4 2 2 2" xfId="32003"/>
    <cellStyle name="Normal 3 4 3 4 2 2 3" xfId="32004"/>
    <cellStyle name="Normal 3 4 3 4 2 3" xfId="32005"/>
    <cellStyle name="Normal 3 4 3 4 2 3 2" xfId="32006"/>
    <cellStyle name="Normal 3 4 3 4 2 3 3" xfId="32007"/>
    <cellStyle name="Normal 3 4 3 4 2 4" xfId="32008"/>
    <cellStyle name="Normal 3 4 3 4 2 5" xfId="32009"/>
    <cellStyle name="Normal 3 4 3 4 3" xfId="32010"/>
    <cellStyle name="Normal 3 4 3 4 3 2" xfId="32011"/>
    <cellStyle name="Normal 3 4 3 4 3 2 2" xfId="32012"/>
    <cellStyle name="Normal 3 4 3 4 3 2 3" xfId="32013"/>
    <cellStyle name="Normal 3 4 3 4 3 3" xfId="32014"/>
    <cellStyle name="Normal 3 4 3 4 3 3 2" xfId="32015"/>
    <cellStyle name="Normal 3 4 3 4 3 3 3" xfId="32016"/>
    <cellStyle name="Normal 3 4 3 4 3 4" xfId="32017"/>
    <cellStyle name="Normal 3 4 3 4 3 5" xfId="32018"/>
    <cellStyle name="Normal 3 4 3 4 4" xfId="32019"/>
    <cellStyle name="Normal 3 4 3 4 4 2" xfId="32020"/>
    <cellStyle name="Normal 3 4 3 4 4 2 2" xfId="32021"/>
    <cellStyle name="Normal 3 4 3 4 4 2 3" xfId="32022"/>
    <cellStyle name="Normal 3 4 3 4 4 3" xfId="32023"/>
    <cellStyle name="Normal 3 4 3 4 4 3 2" xfId="32024"/>
    <cellStyle name="Normal 3 4 3 4 4 3 3" xfId="32025"/>
    <cellStyle name="Normal 3 4 3 4 4 4" xfId="32026"/>
    <cellStyle name="Normal 3 4 3 4 4 5" xfId="32027"/>
    <cellStyle name="Normal 3 4 3 4 5" xfId="32028"/>
    <cellStyle name="Normal 3 4 3 4 5 2" xfId="32029"/>
    <cellStyle name="Normal 3 4 3 4 5 2 2" xfId="32030"/>
    <cellStyle name="Normal 3 4 3 4 5 2 3" xfId="32031"/>
    <cellStyle name="Normal 3 4 3 4 5 3" xfId="32032"/>
    <cellStyle name="Normal 3 4 3 4 5 3 2" xfId="32033"/>
    <cellStyle name="Normal 3 4 3 4 5 3 3" xfId="32034"/>
    <cellStyle name="Normal 3 4 3 4 5 4" xfId="32035"/>
    <cellStyle name="Normal 3 4 3 4 5 5" xfId="32036"/>
    <cellStyle name="Normal 3 4 3 4 6" xfId="32037"/>
    <cellStyle name="Normal 3 4 3 4 6 2" xfId="32038"/>
    <cellStyle name="Normal 3 4 3 4 6 3" xfId="32039"/>
    <cellStyle name="Normal 3 4 3 4 7" xfId="32040"/>
    <cellStyle name="Normal 3 4 3 4 7 2" xfId="32041"/>
    <cellStyle name="Normal 3 4 3 4 7 3" xfId="32042"/>
    <cellStyle name="Normal 3 4 3 4 8" xfId="32043"/>
    <cellStyle name="Normal 3 4 3 4 9" xfId="32044"/>
    <cellStyle name="Normal 3 4 3 5" xfId="32045"/>
    <cellStyle name="Normal 3 4 3 5 2" xfId="32046"/>
    <cellStyle name="Normal 3 4 3 5 2 2" xfId="32047"/>
    <cellStyle name="Normal 3 4 3 5 2 2 2" xfId="32048"/>
    <cellStyle name="Normal 3 4 3 5 2 2 3" xfId="32049"/>
    <cellStyle name="Normal 3 4 3 5 2 3" xfId="32050"/>
    <cellStyle name="Normal 3 4 3 5 2 3 2" xfId="32051"/>
    <cellStyle name="Normal 3 4 3 5 2 3 3" xfId="32052"/>
    <cellStyle name="Normal 3 4 3 5 2 4" xfId="32053"/>
    <cellStyle name="Normal 3 4 3 5 2 5" xfId="32054"/>
    <cellStyle name="Normal 3 4 3 5 3" xfId="32055"/>
    <cellStyle name="Normal 3 4 3 5 3 2" xfId="32056"/>
    <cellStyle name="Normal 3 4 3 5 3 2 2" xfId="32057"/>
    <cellStyle name="Normal 3 4 3 5 3 2 3" xfId="32058"/>
    <cellStyle name="Normal 3 4 3 5 3 3" xfId="32059"/>
    <cellStyle name="Normal 3 4 3 5 3 3 2" xfId="32060"/>
    <cellStyle name="Normal 3 4 3 5 3 3 3" xfId="32061"/>
    <cellStyle name="Normal 3 4 3 5 3 4" xfId="32062"/>
    <cellStyle name="Normal 3 4 3 5 3 5" xfId="32063"/>
    <cellStyle name="Normal 3 4 3 5 4" xfId="32064"/>
    <cellStyle name="Normal 3 4 3 5 4 2" xfId="32065"/>
    <cellStyle name="Normal 3 4 3 5 4 2 2" xfId="32066"/>
    <cellStyle name="Normal 3 4 3 5 4 2 3" xfId="32067"/>
    <cellStyle name="Normal 3 4 3 5 4 3" xfId="32068"/>
    <cellStyle name="Normal 3 4 3 5 4 3 2" xfId="32069"/>
    <cellStyle name="Normal 3 4 3 5 4 3 3" xfId="32070"/>
    <cellStyle name="Normal 3 4 3 5 4 4" xfId="32071"/>
    <cellStyle name="Normal 3 4 3 5 4 5" xfId="32072"/>
    <cellStyle name="Normal 3 4 3 5 5" xfId="32073"/>
    <cellStyle name="Normal 3 4 3 5 5 2" xfId="32074"/>
    <cellStyle name="Normal 3 4 3 5 5 2 2" xfId="32075"/>
    <cellStyle name="Normal 3 4 3 5 5 2 3" xfId="32076"/>
    <cellStyle name="Normal 3 4 3 5 5 3" xfId="32077"/>
    <cellStyle name="Normal 3 4 3 5 5 3 2" xfId="32078"/>
    <cellStyle name="Normal 3 4 3 5 5 3 3" xfId="32079"/>
    <cellStyle name="Normal 3 4 3 5 5 4" xfId="32080"/>
    <cellStyle name="Normal 3 4 3 5 5 5" xfId="32081"/>
    <cellStyle name="Normal 3 4 3 5 6" xfId="32082"/>
    <cellStyle name="Normal 3 4 3 5 6 2" xfId="32083"/>
    <cellStyle name="Normal 3 4 3 5 6 3" xfId="32084"/>
    <cellStyle name="Normal 3 4 3 5 7" xfId="32085"/>
    <cellStyle name="Normal 3 4 3 5 7 2" xfId="32086"/>
    <cellStyle name="Normal 3 4 3 5 7 3" xfId="32087"/>
    <cellStyle name="Normal 3 4 3 5 8" xfId="32088"/>
    <cellStyle name="Normal 3 4 3 5 9" xfId="32089"/>
    <cellStyle name="Normal 3 4 3 6" xfId="32090"/>
    <cellStyle name="Normal 3 4 3 6 2" xfId="32091"/>
    <cellStyle name="Normal 3 4 3 6 2 2" xfId="32092"/>
    <cellStyle name="Normal 3 4 3 6 2 2 2" xfId="32093"/>
    <cellStyle name="Normal 3 4 3 6 2 2 3" xfId="32094"/>
    <cellStyle name="Normal 3 4 3 6 2 3" xfId="32095"/>
    <cellStyle name="Normal 3 4 3 6 2 3 2" xfId="32096"/>
    <cellStyle name="Normal 3 4 3 6 2 3 3" xfId="32097"/>
    <cellStyle name="Normal 3 4 3 6 2 4" xfId="32098"/>
    <cellStyle name="Normal 3 4 3 6 2 5" xfId="32099"/>
    <cellStyle name="Normal 3 4 3 6 3" xfId="32100"/>
    <cellStyle name="Normal 3 4 3 6 3 2" xfId="32101"/>
    <cellStyle name="Normal 3 4 3 6 3 2 2" xfId="32102"/>
    <cellStyle name="Normal 3 4 3 6 3 2 3" xfId="32103"/>
    <cellStyle name="Normal 3 4 3 6 3 3" xfId="32104"/>
    <cellStyle name="Normal 3 4 3 6 3 3 2" xfId="32105"/>
    <cellStyle name="Normal 3 4 3 6 3 3 3" xfId="32106"/>
    <cellStyle name="Normal 3 4 3 6 3 4" xfId="32107"/>
    <cellStyle name="Normal 3 4 3 6 3 5" xfId="32108"/>
    <cellStyle name="Normal 3 4 3 6 4" xfId="32109"/>
    <cellStyle name="Normal 3 4 3 6 4 2" xfId="32110"/>
    <cellStyle name="Normal 3 4 3 6 4 2 2" xfId="32111"/>
    <cellStyle name="Normal 3 4 3 6 4 2 3" xfId="32112"/>
    <cellStyle name="Normal 3 4 3 6 4 3" xfId="32113"/>
    <cellStyle name="Normal 3 4 3 6 4 3 2" xfId="32114"/>
    <cellStyle name="Normal 3 4 3 6 4 3 3" xfId="32115"/>
    <cellStyle name="Normal 3 4 3 6 4 4" xfId="32116"/>
    <cellStyle name="Normal 3 4 3 6 4 5" xfId="32117"/>
    <cellStyle name="Normal 3 4 3 6 5" xfId="32118"/>
    <cellStyle name="Normal 3 4 3 6 5 2" xfId="32119"/>
    <cellStyle name="Normal 3 4 3 6 5 2 2" xfId="32120"/>
    <cellStyle name="Normal 3 4 3 6 5 2 3" xfId="32121"/>
    <cellStyle name="Normal 3 4 3 6 5 3" xfId="32122"/>
    <cellStyle name="Normal 3 4 3 6 5 3 2" xfId="32123"/>
    <cellStyle name="Normal 3 4 3 6 5 3 3" xfId="32124"/>
    <cellStyle name="Normal 3 4 3 6 5 4" xfId="32125"/>
    <cellStyle name="Normal 3 4 3 6 5 5" xfId="32126"/>
    <cellStyle name="Normal 3 4 3 6 6" xfId="32127"/>
    <cellStyle name="Normal 3 4 3 6 6 2" xfId="32128"/>
    <cellStyle name="Normal 3 4 3 6 6 3" xfId="32129"/>
    <cellStyle name="Normal 3 4 3 6 7" xfId="32130"/>
    <cellStyle name="Normal 3 4 3 6 7 2" xfId="32131"/>
    <cellStyle name="Normal 3 4 3 6 7 3" xfId="32132"/>
    <cellStyle name="Normal 3 4 3 6 8" xfId="32133"/>
    <cellStyle name="Normal 3 4 3 6 9" xfId="32134"/>
    <cellStyle name="Normal 3 4 3 7" xfId="32135"/>
    <cellStyle name="Normal 3 4 3 7 2" xfId="32136"/>
    <cellStyle name="Normal 3 4 3 7 2 2" xfId="32137"/>
    <cellStyle name="Normal 3 4 3 7 2 2 2" xfId="32138"/>
    <cellStyle name="Normal 3 4 3 7 2 2 3" xfId="32139"/>
    <cellStyle name="Normal 3 4 3 7 2 3" xfId="32140"/>
    <cellStyle name="Normal 3 4 3 7 2 3 2" xfId="32141"/>
    <cellStyle name="Normal 3 4 3 7 2 3 3" xfId="32142"/>
    <cellStyle name="Normal 3 4 3 7 2 4" xfId="32143"/>
    <cellStyle name="Normal 3 4 3 7 2 5" xfId="32144"/>
    <cellStyle name="Normal 3 4 3 7 3" xfId="32145"/>
    <cellStyle name="Normal 3 4 3 7 3 2" xfId="32146"/>
    <cellStyle name="Normal 3 4 3 7 3 2 2" xfId="32147"/>
    <cellStyle name="Normal 3 4 3 7 3 2 3" xfId="32148"/>
    <cellStyle name="Normal 3 4 3 7 3 3" xfId="32149"/>
    <cellStyle name="Normal 3 4 3 7 3 3 2" xfId="32150"/>
    <cellStyle name="Normal 3 4 3 7 3 3 3" xfId="32151"/>
    <cellStyle name="Normal 3 4 3 7 3 4" xfId="32152"/>
    <cellStyle name="Normal 3 4 3 7 3 5" xfId="32153"/>
    <cellStyle name="Normal 3 4 3 7 4" xfId="32154"/>
    <cellStyle name="Normal 3 4 3 7 4 2" xfId="32155"/>
    <cellStyle name="Normal 3 4 3 7 4 2 2" xfId="32156"/>
    <cellStyle name="Normal 3 4 3 7 4 2 3" xfId="32157"/>
    <cellStyle name="Normal 3 4 3 7 4 3" xfId="32158"/>
    <cellStyle name="Normal 3 4 3 7 4 3 2" xfId="32159"/>
    <cellStyle name="Normal 3 4 3 7 4 3 3" xfId="32160"/>
    <cellStyle name="Normal 3 4 3 7 4 4" xfId="32161"/>
    <cellStyle name="Normal 3 4 3 7 4 5" xfId="32162"/>
    <cellStyle name="Normal 3 4 3 7 5" xfId="32163"/>
    <cellStyle name="Normal 3 4 3 7 5 2" xfId="32164"/>
    <cellStyle name="Normal 3 4 3 7 5 2 2" xfId="32165"/>
    <cellStyle name="Normal 3 4 3 7 5 2 3" xfId="32166"/>
    <cellStyle name="Normal 3 4 3 7 5 3" xfId="32167"/>
    <cellStyle name="Normal 3 4 3 7 5 3 2" xfId="32168"/>
    <cellStyle name="Normal 3 4 3 7 5 3 3" xfId="32169"/>
    <cellStyle name="Normal 3 4 3 7 5 4" xfId="32170"/>
    <cellStyle name="Normal 3 4 3 7 5 5" xfId="32171"/>
    <cellStyle name="Normal 3 4 3 7 6" xfId="32172"/>
    <cellStyle name="Normal 3 4 3 7 6 2" xfId="32173"/>
    <cellStyle name="Normal 3 4 3 7 6 3" xfId="32174"/>
    <cellStyle name="Normal 3 4 3 7 7" xfId="32175"/>
    <cellStyle name="Normal 3 4 3 7 7 2" xfId="32176"/>
    <cellStyle name="Normal 3 4 3 7 7 3" xfId="32177"/>
    <cellStyle name="Normal 3 4 3 7 8" xfId="32178"/>
    <cellStyle name="Normal 3 4 3 7 9" xfId="32179"/>
    <cellStyle name="Normal 3 4 3 8" xfId="32180"/>
    <cellStyle name="Normal 3 4 3 8 2" xfId="32181"/>
    <cellStyle name="Normal 3 4 3 8 2 2" xfId="32182"/>
    <cellStyle name="Normal 3 4 3 8 2 3" xfId="32183"/>
    <cellStyle name="Normal 3 4 3 8 3" xfId="32184"/>
    <cellStyle name="Normal 3 4 3 8 3 2" xfId="32185"/>
    <cellStyle name="Normal 3 4 3 8 3 3" xfId="32186"/>
    <cellStyle name="Normal 3 4 3 8 4" xfId="32187"/>
    <cellStyle name="Normal 3 4 3 8 5" xfId="32188"/>
    <cellStyle name="Normal 3 4 3 9" xfId="32189"/>
    <cellStyle name="Normal 3 4 3 9 2" xfId="32190"/>
    <cellStyle name="Normal 3 4 3 9 2 2" xfId="32191"/>
    <cellStyle name="Normal 3 4 3 9 2 3" xfId="32192"/>
    <cellStyle name="Normal 3 4 3 9 3" xfId="32193"/>
    <cellStyle name="Normal 3 4 3 9 3 2" xfId="32194"/>
    <cellStyle name="Normal 3 4 3 9 3 3" xfId="32195"/>
    <cellStyle name="Normal 3 4 3 9 4" xfId="32196"/>
    <cellStyle name="Normal 3 4 3 9 5" xfId="32197"/>
    <cellStyle name="Normal 3 4 4" xfId="32198"/>
    <cellStyle name="Normal 3 4 4 10" xfId="32199"/>
    <cellStyle name="Normal 3 4 4 10 2" xfId="32200"/>
    <cellStyle name="Normal 3 4 4 10 2 2" xfId="32201"/>
    <cellStyle name="Normal 3 4 4 10 2 3" xfId="32202"/>
    <cellStyle name="Normal 3 4 4 10 3" xfId="32203"/>
    <cellStyle name="Normal 3 4 4 10 3 2" xfId="32204"/>
    <cellStyle name="Normal 3 4 4 10 3 3" xfId="32205"/>
    <cellStyle name="Normal 3 4 4 10 4" xfId="32206"/>
    <cellStyle name="Normal 3 4 4 10 5" xfId="32207"/>
    <cellStyle name="Normal 3 4 4 11" xfId="32208"/>
    <cellStyle name="Normal 3 4 4 11 2" xfId="32209"/>
    <cellStyle name="Normal 3 4 4 11 2 2" xfId="32210"/>
    <cellStyle name="Normal 3 4 4 11 2 3" xfId="32211"/>
    <cellStyle name="Normal 3 4 4 11 3" xfId="32212"/>
    <cellStyle name="Normal 3 4 4 11 3 2" xfId="32213"/>
    <cellStyle name="Normal 3 4 4 11 3 3" xfId="32214"/>
    <cellStyle name="Normal 3 4 4 11 4" xfId="32215"/>
    <cellStyle name="Normal 3 4 4 11 5" xfId="32216"/>
    <cellStyle name="Normal 3 4 4 12" xfId="32217"/>
    <cellStyle name="Normal 3 4 4 12 2" xfId="32218"/>
    <cellStyle name="Normal 3 4 4 12 3" xfId="32219"/>
    <cellStyle name="Normal 3 4 4 13" xfId="32220"/>
    <cellStyle name="Normal 3 4 4 13 2" xfId="32221"/>
    <cellStyle name="Normal 3 4 4 13 3" xfId="32222"/>
    <cellStyle name="Normal 3 4 4 14" xfId="32223"/>
    <cellStyle name="Normal 3 4 4 14 2" xfId="32224"/>
    <cellStyle name="Normal 3 4 4 14 3" xfId="32225"/>
    <cellStyle name="Normal 3 4 4 15" xfId="32226"/>
    <cellStyle name="Normal 3 4 4 16" xfId="32227"/>
    <cellStyle name="Normal 3 4 4 2" xfId="32228"/>
    <cellStyle name="Normal 3 4 4 2 2" xfId="32229"/>
    <cellStyle name="Normal 3 4 4 2 2 2" xfId="32230"/>
    <cellStyle name="Normal 3 4 4 2 2 2 2" xfId="32231"/>
    <cellStyle name="Normal 3 4 4 2 2 2 3" xfId="32232"/>
    <cellStyle name="Normal 3 4 4 2 2 3" xfId="32233"/>
    <cellStyle name="Normal 3 4 4 2 2 3 2" xfId="32234"/>
    <cellStyle name="Normal 3 4 4 2 2 3 3" xfId="32235"/>
    <cellStyle name="Normal 3 4 4 2 2 4" xfId="32236"/>
    <cellStyle name="Normal 3 4 4 2 2 5" xfId="32237"/>
    <cellStyle name="Normal 3 4 4 2 3" xfId="32238"/>
    <cellStyle name="Normal 3 4 4 2 3 2" xfId="32239"/>
    <cellStyle name="Normal 3 4 4 2 3 2 2" xfId="32240"/>
    <cellStyle name="Normal 3 4 4 2 3 2 3" xfId="32241"/>
    <cellStyle name="Normal 3 4 4 2 3 3" xfId="32242"/>
    <cellStyle name="Normal 3 4 4 2 3 3 2" xfId="32243"/>
    <cellStyle name="Normal 3 4 4 2 3 3 3" xfId="32244"/>
    <cellStyle name="Normal 3 4 4 2 3 4" xfId="32245"/>
    <cellStyle name="Normal 3 4 4 2 3 5" xfId="32246"/>
    <cellStyle name="Normal 3 4 4 2 4" xfId="32247"/>
    <cellStyle name="Normal 3 4 4 2 4 2" xfId="32248"/>
    <cellStyle name="Normal 3 4 4 2 4 2 2" xfId="32249"/>
    <cellStyle name="Normal 3 4 4 2 4 2 3" xfId="32250"/>
    <cellStyle name="Normal 3 4 4 2 4 3" xfId="32251"/>
    <cellStyle name="Normal 3 4 4 2 4 3 2" xfId="32252"/>
    <cellStyle name="Normal 3 4 4 2 4 3 3" xfId="32253"/>
    <cellStyle name="Normal 3 4 4 2 4 4" xfId="32254"/>
    <cellStyle name="Normal 3 4 4 2 4 5" xfId="32255"/>
    <cellStyle name="Normal 3 4 4 2 5" xfId="32256"/>
    <cellStyle name="Normal 3 4 4 2 5 2" xfId="32257"/>
    <cellStyle name="Normal 3 4 4 2 5 2 2" xfId="32258"/>
    <cellStyle name="Normal 3 4 4 2 5 2 3" xfId="32259"/>
    <cellStyle name="Normal 3 4 4 2 5 3" xfId="32260"/>
    <cellStyle name="Normal 3 4 4 2 5 3 2" xfId="32261"/>
    <cellStyle name="Normal 3 4 4 2 5 3 3" xfId="32262"/>
    <cellStyle name="Normal 3 4 4 2 5 4" xfId="32263"/>
    <cellStyle name="Normal 3 4 4 2 5 5" xfId="32264"/>
    <cellStyle name="Normal 3 4 4 2 6" xfId="32265"/>
    <cellStyle name="Normal 3 4 4 2 6 2" xfId="32266"/>
    <cellStyle name="Normal 3 4 4 2 6 3" xfId="32267"/>
    <cellStyle name="Normal 3 4 4 2 7" xfId="32268"/>
    <cellStyle name="Normal 3 4 4 2 7 2" xfId="32269"/>
    <cellStyle name="Normal 3 4 4 2 7 3" xfId="32270"/>
    <cellStyle name="Normal 3 4 4 2 8" xfId="32271"/>
    <cellStyle name="Normal 3 4 4 2 9" xfId="32272"/>
    <cellStyle name="Normal 3 4 4 3" xfId="32273"/>
    <cellStyle name="Normal 3 4 4 3 2" xfId="32274"/>
    <cellStyle name="Normal 3 4 4 3 2 2" xfId="32275"/>
    <cellStyle name="Normal 3 4 4 3 2 2 2" xfId="32276"/>
    <cellStyle name="Normal 3 4 4 3 2 2 3" xfId="32277"/>
    <cellStyle name="Normal 3 4 4 3 2 3" xfId="32278"/>
    <cellStyle name="Normal 3 4 4 3 2 3 2" xfId="32279"/>
    <cellStyle name="Normal 3 4 4 3 2 3 3" xfId="32280"/>
    <cellStyle name="Normal 3 4 4 3 2 4" xfId="32281"/>
    <cellStyle name="Normal 3 4 4 3 2 5" xfId="32282"/>
    <cellStyle name="Normal 3 4 4 3 3" xfId="32283"/>
    <cellStyle name="Normal 3 4 4 3 3 2" xfId="32284"/>
    <cellStyle name="Normal 3 4 4 3 3 2 2" xfId="32285"/>
    <cellStyle name="Normal 3 4 4 3 3 2 3" xfId="32286"/>
    <cellStyle name="Normal 3 4 4 3 3 3" xfId="32287"/>
    <cellStyle name="Normal 3 4 4 3 3 3 2" xfId="32288"/>
    <cellStyle name="Normal 3 4 4 3 3 3 3" xfId="32289"/>
    <cellStyle name="Normal 3 4 4 3 3 4" xfId="32290"/>
    <cellStyle name="Normal 3 4 4 3 3 5" xfId="32291"/>
    <cellStyle name="Normal 3 4 4 3 4" xfId="32292"/>
    <cellStyle name="Normal 3 4 4 3 4 2" xfId="32293"/>
    <cellStyle name="Normal 3 4 4 3 4 2 2" xfId="32294"/>
    <cellStyle name="Normal 3 4 4 3 4 2 3" xfId="32295"/>
    <cellStyle name="Normal 3 4 4 3 4 3" xfId="32296"/>
    <cellStyle name="Normal 3 4 4 3 4 3 2" xfId="32297"/>
    <cellStyle name="Normal 3 4 4 3 4 3 3" xfId="32298"/>
    <cellStyle name="Normal 3 4 4 3 4 4" xfId="32299"/>
    <cellStyle name="Normal 3 4 4 3 4 5" xfId="32300"/>
    <cellStyle name="Normal 3 4 4 3 5" xfId="32301"/>
    <cellStyle name="Normal 3 4 4 3 5 2" xfId="32302"/>
    <cellStyle name="Normal 3 4 4 3 5 2 2" xfId="32303"/>
    <cellStyle name="Normal 3 4 4 3 5 2 3" xfId="32304"/>
    <cellStyle name="Normal 3 4 4 3 5 3" xfId="32305"/>
    <cellStyle name="Normal 3 4 4 3 5 3 2" xfId="32306"/>
    <cellStyle name="Normal 3 4 4 3 5 3 3" xfId="32307"/>
    <cellStyle name="Normal 3 4 4 3 5 4" xfId="32308"/>
    <cellStyle name="Normal 3 4 4 3 5 5" xfId="32309"/>
    <cellStyle name="Normal 3 4 4 3 6" xfId="32310"/>
    <cellStyle name="Normal 3 4 4 3 6 2" xfId="32311"/>
    <cellStyle name="Normal 3 4 4 3 6 3" xfId="32312"/>
    <cellStyle name="Normal 3 4 4 3 7" xfId="32313"/>
    <cellStyle name="Normal 3 4 4 3 7 2" xfId="32314"/>
    <cellStyle name="Normal 3 4 4 3 7 3" xfId="32315"/>
    <cellStyle name="Normal 3 4 4 3 8" xfId="32316"/>
    <cellStyle name="Normal 3 4 4 3 9" xfId="32317"/>
    <cellStyle name="Normal 3 4 4 4" xfId="32318"/>
    <cellStyle name="Normal 3 4 4 4 2" xfId="32319"/>
    <cellStyle name="Normal 3 4 4 4 2 2" xfId="32320"/>
    <cellStyle name="Normal 3 4 4 4 2 2 2" xfId="32321"/>
    <cellStyle name="Normal 3 4 4 4 2 2 3" xfId="32322"/>
    <cellStyle name="Normal 3 4 4 4 2 3" xfId="32323"/>
    <cellStyle name="Normal 3 4 4 4 2 3 2" xfId="32324"/>
    <cellStyle name="Normal 3 4 4 4 2 3 3" xfId="32325"/>
    <cellStyle name="Normal 3 4 4 4 2 4" xfId="32326"/>
    <cellStyle name="Normal 3 4 4 4 2 5" xfId="32327"/>
    <cellStyle name="Normal 3 4 4 4 3" xfId="32328"/>
    <cellStyle name="Normal 3 4 4 4 3 2" xfId="32329"/>
    <cellStyle name="Normal 3 4 4 4 3 2 2" xfId="32330"/>
    <cellStyle name="Normal 3 4 4 4 3 2 3" xfId="32331"/>
    <cellStyle name="Normal 3 4 4 4 3 3" xfId="32332"/>
    <cellStyle name="Normal 3 4 4 4 3 3 2" xfId="32333"/>
    <cellStyle name="Normal 3 4 4 4 3 3 3" xfId="32334"/>
    <cellStyle name="Normal 3 4 4 4 3 4" xfId="32335"/>
    <cellStyle name="Normal 3 4 4 4 3 5" xfId="32336"/>
    <cellStyle name="Normal 3 4 4 4 4" xfId="32337"/>
    <cellStyle name="Normal 3 4 4 4 4 2" xfId="32338"/>
    <cellStyle name="Normal 3 4 4 4 4 2 2" xfId="32339"/>
    <cellStyle name="Normal 3 4 4 4 4 2 3" xfId="32340"/>
    <cellStyle name="Normal 3 4 4 4 4 3" xfId="32341"/>
    <cellStyle name="Normal 3 4 4 4 4 3 2" xfId="32342"/>
    <cellStyle name="Normal 3 4 4 4 4 3 3" xfId="32343"/>
    <cellStyle name="Normal 3 4 4 4 4 4" xfId="32344"/>
    <cellStyle name="Normal 3 4 4 4 4 5" xfId="32345"/>
    <cellStyle name="Normal 3 4 4 4 5" xfId="32346"/>
    <cellStyle name="Normal 3 4 4 4 5 2" xfId="32347"/>
    <cellStyle name="Normal 3 4 4 4 5 2 2" xfId="32348"/>
    <cellStyle name="Normal 3 4 4 4 5 2 3" xfId="32349"/>
    <cellStyle name="Normal 3 4 4 4 5 3" xfId="32350"/>
    <cellStyle name="Normal 3 4 4 4 5 3 2" xfId="32351"/>
    <cellStyle name="Normal 3 4 4 4 5 3 3" xfId="32352"/>
    <cellStyle name="Normal 3 4 4 4 5 4" xfId="32353"/>
    <cellStyle name="Normal 3 4 4 4 5 5" xfId="32354"/>
    <cellStyle name="Normal 3 4 4 4 6" xfId="32355"/>
    <cellStyle name="Normal 3 4 4 4 6 2" xfId="32356"/>
    <cellStyle name="Normal 3 4 4 4 6 3" xfId="32357"/>
    <cellStyle name="Normal 3 4 4 4 7" xfId="32358"/>
    <cellStyle name="Normal 3 4 4 4 7 2" xfId="32359"/>
    <cellStyle name="Normal 3 4 4 4 7 3" xfId="32360"/>
    <cellStyle name="Normal 3 4 4 4 8" xfId="32361"/>
    <cellStyle name="Normal 3 4 4 4 9" xfId="32362"/>
    <cellStyle name="Normal 3 4 4 5" xfId="32363"/>
    <cellStyle name="Normal 3 4 4 5 2" xfId="32364"/>
    <cellStyle name="Normal 3 4 4 5 2 2" xfId="32365"/>
    <cellStyle name="Normal 3 4 4 5 2 2 2" xfId="32366"/>
    <cellStyle name="Normal 3 4 4 5 2 2 3" xfId="32367"/>
    <cellStyle name="Normal 3 4 4 5 2 3" xfId="32368"/>
    <cellStyle name="Normal 3 4 4 5 2 3 2" xfId="32369"/>
    <cellStyle name="Normal 3 4 4 5 2 3 3" xfId="32370"/>
    <cellStyle name="Normal 3 4 4 5 2 4" xfId="32371"/>
    <cellStyle name="Normal 3 4 4 5 2 5" xfId="32372"/>
    <cellStyle name="Normal 3 4 4 5 3" xfId="32373"/>
    <cellStyle name="Normal 3 4 4 5 3 2" xfId="32374"/>
    <cellStyle name="Normal 3 4 4 5 3 2 2" xfId="32375"/>
    <cellStyle name="Normal 3 4 4 5 3 2 3" xfId="32376"/>
    <cellStyle name="Normal 3 4 4 5 3 3" xfId="32377"/>
    <cellStyle name="Normal 3 4 4 5 3 3 2" xfId="32378"/>
    <cellStyle name="Normal 3 4 4 5 3 3 3" xfId="32379"/>
    <cellStyle name="Normal 3 4 4 5 3 4" xfId="32380"/>
    <cellStyle name="Normal 3 4 4 5 3 5" xfId="32381"/>
    <cellStyle name="Normal 3 4 4 5 4" xfId="32382"/>
    <cellStyle name="Normal 3 4 4 5 4 2" xfId="32383"/>
    <cellStyle name="Normal 3 4 4 5 4 2 2" xfId="32384"/>
    <cellStyle name="Normal 3 4 4 5 4 2 3" xfId="32385"/>
    <cellStyle name="Normal 3 4 4 5 4 3" xfId="32386"/>
    <cellStyle name="Normal 3 4 4 5 4 3 2" xfId="32387"/>
    <cellStyle name="Normal 3 4 4 5 4 3 3" xfId="32388"/>
    <cellStyle name="Normal 3 4 4 5 4 4" xfId="32389"/>
    <cellStyle name="Normal 3 4 4 5 4 5" xfId="32390"/>
    <cellStyle name="Normal 3 4 4 5 5" xfId="32391"/>
    <cellStyle name="Normal 3 4 4 5 5 2" xfId="32392"/>
    <cellStyle name="Normal 3 4 4 5 5 2 2" xfId="32393"/>
    <cellStyle name="Normal 3 4 4 5 5 2 3" xfId="32394"/>
    <cellStyle name="Normal 3 4 4 5 5 3" xfId="32395"/>
    <cellStyle name="Normal 3 4 4 5 5 3 2" xfId="32396"/>
    <cellStyle name="Normal 3 4 4 5 5 3 3" xfId="32397"/>
    <cellStyle name="Normal 3 4 4 5 5 4" xfId="32398"/>
    <cellStyle name="Normal 3 4 4 5 5 5" xfId="32399"/>
    <cellStyle name="Normal 3 4 4 5 6" xfId="32400"/>
    <cellStyle name="Normal 3 4 4 5 6 2" xfId="32401"/>
    <cellStyle name="Normal 3 4 4 5 6 3" xfId="32402"/>
    <cellStyle name="Normal 3 4 4 5 7" xfId="32403"/>
    <cellStyle name="Normal 3 4 4 5 7 2" xfId="32404"/>
    <cellStyle name="Normal 3 4 4 5 7 3" xfId="32405"/>
    <cellStyle name="Normal 3 4 4 5 8" xfId="32406"/>
    <cellStyle name="Normal 3 4 4 5 9" xfId="32407"/>
    <cellStyle name="Normal 3 4 4 6" xfId="32408"/>
    <cellStyle name="Normal 3 4 4 6 2" xfId="32409"/>
    <cellStyle name="Normal 3 4 4 6 2 2" xfId="32410"/>
    <cellStyle name="Normal 3 4 4 6 2 2 2" xfId="32411"/>
    <cellStyle name="Normal 3 4 4 6 2 2 3" xfId="32412"/>
    <cellStyle name="Normal 3 4 4 6 2 3" xfId="32413"/>
    <cellStyle name="Normal 3 4 4 6 2 3 2" xfId="32414"/>
    <cellStyle name="Normal 3 4 4 6 2 3 3" xfId="32415"/>
    <cellStyle name="Normal 3 4 4 6 2 4" xfId="32416"/>
    <cellStyle name="Normal 3 4 4 6 2 5" xfId="32417"/>
    <cellStyle name="Normal 3 4 4 6 3" xfId="32418"/>
    <cellStyle name="Normal 3 4 4 6 3 2" xfId="32419"/>
    <cellStyle name="Normal 3 4 4 6 3 2 2" xfId="32420"/>
    <cellStyle name="Normal 3 4 4 6 3 2 3" xfId="32421"/>
    <cellStyle name="Normal 3 4 4 6 3 3" xfId="32422"/>
    <cellStyle name="Normal 3 4 4 6 3 3 2" xfId="32423"/>
    <cellStyle name="Normal 3 4 4 6 3 3 3" xfId="32424"/>
    <cellStyle name="Normal 3 4 4 6 3 4" xfId="32425"/>
    <cellStyle name="Normal 3 4 4 6 3 5" xfId="32426"/>
    <cellStyle name="Normal 3 4 4 6 4" xfId="32427"/>
    <cellStyle name="Normal 3 4 4 6 4 2" xfId="32428"/>
    <cellStyle name="Normal 3 4 4 6 4 2 2" xfId="32429"/>
    <cellStyle name="Normal 3 4 4 6 4 2 3" xfId="32430"/>
    <cellStyle name="Normal 3 4 4 6 4 3" xfId="32431"/>
    <cellStyle name="Normal 3 4 4 6 4 3 2" xfId="32432"/>
    <cellStyle name="Normal 3 4 4 6 4 3 3" xfId="32433"/>
    <cellStyle name="Normal 3 4 4 6 4 4" xfId="32434"/>
    <cellStyle name="Normal 3 4 4 6 4 5" xfId="32435"/>
    <cellStyle name="Normal 3 4 4 6 5" xfId="32436"/>
    <cellStyle name="Normal 3 4 4 6 5 2" xfId="32437"/>
    <cellStyle name="Normal 3 4 4 6 5 2 2" xfId="32438"/>
    <cellStyle name="Normal 3 4 4 6 5 2 3" xfId="32439"/>
    <cellStyle name="Normal 3 4 4 6 5 3" xfId="32440"/>
    <cellStyle name="Normal 3 4 4 6 5 3 2" xfId="32441"/>
    <cellStyle name="Normal 3 4 4 6 5 3 3" xfId="32442"/>
    <cellStyle name="Normal 3 4 4 6 5 4" xfId="32443"/>
    <cellStyle name="Normal 3 4 4 6 5 5" xfId="32444"/>
    <cellStyle name="Normal 3 4 4 6 6" xfId="32445"/>
    <cellStyle name="Normal 3 4 4 6 6 2" xfId="32446"/>
    <cellStyle name="Normal 3 4 4 6 6 3" xfId="32447"/>
    <cellStyle name="Normal 3 4 4 6 7" xfId="32448"/>
    <cellStyle name="Normal 3 4 4 6 7 2" xfId="32449"/>
    <cellStyle name="Normal 3 4 4 6 7 3" xfId="32450"/>
    <cellStyle name="Normal 3 4 4 6 8" xfId="32451"/>
    <cellStyle name="Normal 3 4 4 6 9" xfId="32452"/>
    <cellStyle name="Normal 3 4 4 7" xfId="32453"/>
    <cellStyle name="Normal 3 4 4 7 2" xfId="32454"/>
    <cellStyle name="Normal 3 4 4 7 2 2" xfId="32455"/>
    <cellStyle name="Normal 3 4 4 7 2 2 2" xfId="32456"/>
    <cellStyle name="Normal 3 4 4 7 2 2 3" xfId="32457"/>
    <cellStyle name="Normal 3 4 4 7 2 3" xfId="32458"/>
    <cellStyle name="Normal 3 4 4 7 2 3 2" xfId="32459"/>
    <cellStyle name="Normal 3 4 4 7 2 3 3" xfId="32460"/>
    <cellStyle name="Normal 3 4 4 7 2 4" xfId="32461"/>
    <cellStyle name="Normal 3 4 4 7 2 5" xfId="32462"/>
    <cellStyle name="Normal 3 4 4 7 3" xfId="32463"/>
    <cellStyle name="Normal 3 4 4 7 3 2" xfId="32464"/>
    <cellStyle name="Normal 3 4 4 7 3 2 2" xfId="32465"/>
    <cellStyle name="Normal 3 4 4 7 3 2 3" xfId="32466"/>
    <cellStyle name="Normal 3 4 4 7 3 3" xfId="32467"/>
    <cellStyle name="Normal 3 4 4 7 3 3 2" xfId="32468"/>
    <cellStyle name="Normal 3 4 4 7 3 3 3" xfId="32469"/>
    <cellStyle name="Normal 3 4 4 7 3 4" xfId="32470"/>
    <cellStyle name="Normal 3 4 4 7 3 5" xfId="32471"/>
    <cellStyle name="Normal 3 4 4 7 4" xfId="32472"/>
    <cellStyle name="Normal 3 4 4 7 4 2" xfId="32473"/>
    <cellStyle name="Normal 3 4 4 7 4 2 2" xfId="32474"/>
    <cellStyle name="Normal 3 4 4 7 4 2 3" xfId="32475"/>
    <cellStyle name="Normal 3 4 4 7 4 3" xfId="32476"/>
    <cellStyle name="Normal 3 4 4 7 4 3 2" xfId="32477"/>
    <cellStyle name="Normal 3 4 4 7 4 3 3" xfId="32478"/>
    <cellStyle name="Normal 3 4 4 7 4 4" xfId="32479"/>
    <cellStyle name="Normal 3 4 4 7 4 5" xfId="32480"/>
    <cellStyle name="Normal 3 4 4 7 5" xfId="32481"/>
    <cellStyle name="Normal 3 4 4 7 5 2" xfId="32482"/>
    <cellStyle name="Normal 3 4 4 7 5 2 2" xfId="32483"/>
    <cellStyle name="Normal 3 4 4 7 5 2 3" xfId="32484"/>
    <cellStyle name="Normal 3 4 4 7 5 3" xfId="32485"/>
    <cellStyle name="Normal 3 4 4 7 5 3 2" xfId="32486"/>
    <cellStyle name="Normal 3 4 4 7 5 3 3" xfId="32487"/>
    <cellStyle name="Normal 3 4 4 7 5 4" xfId="32488"/>
    <cellStyle name="Normal 3 4 4 7 5 5" xfId="32489"/>
    <cellStyle name="Normal 3 4 4 7 6" xfId="32490"/>
    <cellStyle name="Normal 3 4 4 7 6 2" xfId="32491"/>
    <cellStyle name="Normal 3 4 4 7 6 3" xfId="32492"/>
    <cellStyle name="Normal 3 4 4 7 7" xfId="32493"/>
    <cellStyle name="Normal 3 4 4 7 7 2" xfId="32494"/>
    <cellStyle name="Normal 3 4 4 7 7 3" xfId="32495"/>
    <cellStyle name="Normal 3 4 4 7 8" xfId="32496"/>
    <cellStyle name="Normal 3 4 4 7 9" xfId="32497"/>
    <cellStyle name="Normal 3 4 4 8" xfId="32498"/>
    <cellStyle name="Normal 3 4 4 8 2" xfId="32499"/>
    <cellStyle name="Normal 3 4 4 8 2 2" xfId="32500"/>
    <cellStyle name="Normal 3 4 4 8 2 3" xfId="32501"/>
    <cellStyle name="Normal 3 4 4 8 3" xfId="32502"/>
    <cellStyle name="Normal 3 4 4 8 3 2" xfId="32503"/>
    <cellStyle name="Normal 3 4 4 8 3 3" xfId="32504"/>
    <cellStyle name="Normal 3 4 4 8 4" xfId="32505"/>
    <cellStyle name="Normal 3 4 4 8 5" xfId="32506"/>
    <cellStyle name="Normal 3 4 4 9" xfId="32507"/>
    <cellStyle name="Normal 3 4 4 9 2" xfId="32508"/>
    <cellStyle name="Normal 3 4 4 9 2 2" xfId="32509"/>
    <cellStyle name="Normal 3 4 4 9 2 3" xfId="32510"/>
    <cellStyle name="Normal 3 4 4 9 3" xfId="32511"/>
    <cellStyle name="Normal 3 4 4 9 3 2" xfId="32512"/>
    <cellStyle name="Normal 3 4 4 9 3 3" xfId="32513"/>
    <cellStyle name="Normal 3 4 4 9 4" xfId="32514"/>
    <cellStyle name="Normal 3 4 4 9 5" xfId="32515"/>
    <cellStyle name="Normal 3 4 5" xfId="32516"/>
    <cellStyle name="Normal 3 4 5 2" xfId="32517"/>
    <cellStyle name="Normal 3 4 5 2 2" xfId="32518"/>
    <cellStyle name="Normal 3 4 5 2 2 2" xfId="32519"/>
    <cellStyle name="Normal 3 4 5 2 2 3" xfId="32520"/>
    <cellStyle name="Normal 3 4 5 2 3" xfId="32521"/>
    <cellStyle name="Normal 3 4 5 2 3 2" xfId="32522"/>
    <cellStyle name="Normal 3 4 5 2 3 3" xfId="32523"/>
    <cellStyle name="Normal 3 4 5 2 4" xfId="32524"/>
    <cellStyle name="Normal 3 4 5 2 5" xfId="32525"/>
    <cellStyle name="Normal 3 4 5 3" xfId="32526"/>
    <cellStyle name="Normal 3 4 5 3 2" xfId="32527"/>
    <cellStyle name="Normal 3 4 5 3 2 2" xfId="32528"/>
    <cellStyle name="Normal 3 4 5 3 2 3" xfId="32529"/>
    <cellStyle name="Normal 3 4 5 3 3" xfId="32530"/>
    <cellStyle name="Normal 3 4 5 3 3 2" xfId="32531"/>
    <cellStyle name="Normal 3 4 5 3 3 3" xfId="32532"/>
    <cellStyle name="Normal 3 4 5 3 4" xfId="32533"/>
    <cellStyle name="Normal 3 4 5 3 5" xfId="32534"/>
    <cellStyle name="Normal 3 4 5 4" xfId="32535"/>
    <cellStyle name="Normal 3 4 5 4 2" xfId="32536"/>
    <cellStyle name="Normal 3 4 5 4 2 2" xfId="32537"/>
    <cellStyle name="Normal 3 4 5 4 2 3" xfId="32538"/>
    <cellStyle name="Normal 3 4 5 4 3" xfId="32539"/>
    <cellStyle name="Normal 3 4 5 4 3 2" xfId="32540"/>
    <cellStyle name="Normal 3 4 5 4 3 3" xfId="32541"/>
    <cellStyle name="Normal 3 4 5 4 4" xfId="32542"/>
    <cellStyle name="Normal 3 4 5 4 5" xfId="32543"/>
    <cellStyle name="Normal 3 4 5 5" xfId="32544"/>
    <cellStyle name="Normal 3 4 5 5 2" xfId="32545"/>
    <cellStyle name="Normal 3 4 5 5 2 2" xfId="32546"/>
    <cellStyle name="Normal 3 4 5 5 2 3" xfId="32547"/>
    <cellStyle name="Normal 3 4 5 5 3" xfId="32548"/>
    <cellStyle name="Normal 3 4 5 5 3 2" xfId="32549"/>
    <cellStyle name="Normal 3 4 5 5 3 3" xfId="32550"/>
    <cellStyle name="Normal 3 4 5 5 4" xfId="32551"/>
    <cellStyle name="Normal 3 4 5 5 5" xfId="32552"/>
    <cellStyle name="Normal 3 4 5 6" xfId="32553"/>
    <cellStyle name="Normal 3 4 5 6 2" xfId="32554"/>
    <cellStyle name="Normal 3 4 5 6 3" xfId="32555"/>
    <cellStyle name="Normal 3 4 5 7" xfId="32556"/>
    <cellStyle name="Normal 3 4 5 7 2" xfId="32557"/>
    <cellStyle name="Normal 3 4 5 7 3" xfId="32558"/>
    <cellStyle name="Normal 3 4 5 8" xfId="32559"/>
    <cellStyle name="Normal 3 4 5 9" xfId="32560"/>
    <cellStyle name="Normal 3 4 6" xfId="32561"/>
    <cellStyle name="Normal 3 4 6 2" xfId="32562"/>
    <cellStyle name="Normal 3 4 6 2 2" xfId="32563"/>
    <cellStyle name="Normal 3 4 6 2 2 2" xfId="32564"/>
    <cellStyle name="Normal 3 4 6 2 2 3" xfId="32565"/>
    <cellStyle name="Normal 3 4 6 2 3" xfId="32566"/>
    <cellStyle name="Normal 3 4 6 2 3 2" xfId="32567"/>
    <cellStyle name="Normal 3 4 6 2 3 3" xfId="32568"/>
    <cellStyle name="Normal 3 4 6 2 4" xfId="32569"/>
    <cellStyle name="Normal 3 4 6 2 5" xfId="32570"/>
    <cellStyle name="Normal 3 4 6 3" xfId="32571"/>
    <cellStyle name="Normal 3 4 6 3 2" xfId="32572"/>
    <cellStyle name="Normal 3 4 6 3 2 2" xfId="32573"/>
    <cellStyle name="Normal 3 4 6 3 2 3" xfId="32574"/>
    <cellStyle name="Normal 3 4 6 3 3" xfId="32575"/>
    <cellStyle name="Normal 3 4 6 3 3 2" xfId="32576"/>
    <cellStyle name="Normal 3 4 6 3 3 3" xfId="32577"/>
    <cellStyle name="Normal 3 4 6 3 4" xfId="32578"/>
    <cellStyle name="Normal 3 4 6 3 5" xfId="32579"/>
    <cellStyle name="Normal 3 4 6 4" xfId="32580"/>
    <cellStyle name="Normal 3 4 6 4 2" xfId="32581"/>
    <cellStyle name="Normal 3 4 6 4 2 2" xfId="32582"/>
    <cellStyle name="Normal 3 4 6 4 2 3" xfId="32583"/>
    <cellStyle name="Normal 3 4 6 4 3" xfId="32584"/>
    <cellStyle name="Normal 3 4 6 4 3 2" xfId="32585"/>
    <cellStyle name="Normal 3 4 6 4 3 3" xfId="32586"/>
    <cellStyle name="Normal 3 4 6 4 4" xfId="32587"/>
    <cellStyle name="Normal 3 4 6 4 5" xfId="32588"/>
    <cellStyle name="Normal 3 4 6 5" xfId="32589"/>
    <cellStyle name="Normal 3 4 6 5 2" xfId="32590"/>
    <cellStyle name="Normal 3 4 6 5 2 2" xfId="32591"/>
    <cellStyle name="Normal 3 4 6 5 2 3" xfId="32592"/>
    <cellStyle name="Normal 3 4 6 5 3" xfId="32593"/>
    <cellStyle name="Normal 3 4 6 5 3 2" xfId="32594"/>
    <cellStyle name="Normal 3 4 6 5 3 3" xfId="32595"/>
    <cellStyle name="Normal 3 4 6 5 4" xfId="32596"/>
    <cellStyle name="Normal 3 4 6 5 5" xfId="32597"/>
    <cellStyle name="Normal 3 4 6 6" xfId="32598"/>
    <cellStyle name="Normal 3 4 6 6 2" xfId="32599"/>
    <cellStyle name="Normal 3 4 6 6 3" xfId="32600"/>
    <cellStyle name="Normal 3 4 6 7" xfId="32601"/>
    <cellStyle name="Normal 3 4 6 7 2" xfId="32602"/>
    <cellStyle name="Normal 3 4 6 7 3" xfId="32603"/>
    <cellStyle name="Normal 3 4 6 8" xfId="32604"/>
    <cellStyle name="Normal 3 4 6 9" xfId="32605"/>
    <cellStyle name="Normal 3 4 7" xfId="32606"/>
    <cellStyle name="Normal 3 4 7 2" xfId="32607"/>
    <cellStyle name="Normal 3 4 7 2 2" xfId="32608"/>
    <cellStyle name="Normal 3 4 7 2 2 2" xfId="32609"/>
    <cellStyle name="Normal 3 4 7 2 2 3" xfId="32610"/>
    <cellStyle name="Normal 3 4 7 2 3" xfId="32611"/>
    <cellStyle name="Normal 3 4 7 2 3 2" xfId="32612"/>
    <cellStyle name="Normal 3 4 7 2 3 3" xfId="32613"/>
    <cellStyle name="Normal 3 4 7 2 4" xfId="32614"/>
    <cellStyle name="Normal 3 4 7 2 5" xfId="32615"/>
    <cellStyle name="Normal 3 4 7 3" xfId="32616"/>
    <cellStyle name="Normal 3 4 7 3 2" xfId="32617"/>
    <cellStyle name="Normal 3 4 7 3 2 2" xfId="32618"/>
    <cellStyle name="Normal 3 4 7 3 2 3" xfId="32619"/>
    <cellStyle name="Normal 3 4 7 3 3" xfId="32620"/>
    <cellStyle name="Normal 3 4 7 3 3 2" xfId="32621"/>
    <cellStyle name="Normal 3 4 7 3 3 3" xfId="32622"/>
    <cellStyle name="Normal 3 4 7 3 4" xfId="32623"/>
    <cellStyle name="Normal 3 4 7 3 5" xfId="32624"/>
    <cellStyle name="Normal 3 4 7 4" xfId="32625"/>
    <cellStyle name="Normal 3 4 7 4 2" xfId="32626"/>
    <cellStyle name="Normal 3 4 7 4 2 2" xfId="32627"/>
    <cellStyle name="Normal 3 4 7 4 2 3" xfId="32628"/>
    <cellStyle name="Normal 3 4 7 4 3" xfId="32629"/>
    <cellStyle name="Normal 3 4 7 4 3 2" xfId="32630"/>
    <cellStyle name="Normal 3 4 7 4 3 3" xfId="32631"/>
    <cellStyle name="Normal 3 4 7 4 4" xfId="32632"/>
    <cellStyle name="Normal 3 4 7 4 5" xfId="32633"/>
    <cellStyle name="Normal 3 4 7 5" xfId="32634"/>
    <cellStyle name="Normal 3 4 7 5 2" xfId="32635"/>
    <cellStyle name="Normal 3 4 7 5 2 2" xfId="32636"/>
    <cellStyle name="Normal 3 4 7 5 2 3" xfId="32637"/>
    <cellStyle name="Normal 3 4 7 5 3" xfId="32638"/>
    <cellStyle name="Normal 3 4 7 5 3 2" xfId="32639"/>
    <cellStyle name="Normal 3 4 7 5 3 3" xfId="32640"/>
    <cellStyle name="Normal 3 4 7 5 4" xfId="32641"/>
    <cellStyle name="Normal 3 4 7 5 5" xfId="32642"/>
    <cellStyle name="Normal 3 4 7 6" xfId="32643"/>
    <cellStyle name="Normal 3 4 7 6 2" xfId="32644"/>
    <cellStyle name="Normal 3 4 7 6 3" xfId="32645"/>
    <cellStyle name="Normal 3 4 7 7" xfId="32646"/>
    <cellStyle name="Normal 3 4 7 7 2" xfId="32647"/>
    <cellStyle name="Normal 3 4 7 7 3" xfId="32648"/>
    <cellStyle name="Normal 3 4 7 8" xfId="32649"/>
    <cellStyle name="Normal 3 4 7 9" xfId="32650"/>
    <cellStyle name="Normal 3 4 8" xfId="32651"/>
    <cellStyle name="Normal 3 4 8 2" xfId="32652"/>
    <cellStyle name="Normal 3 4 8 2 2" xfId="32653"/>
    <cellStyle name="Normal 3 4 8 2 2 2" xfId="32654"/>
    <cellStyle name="Normal 3 4 8 2 2 3" xfId="32655"/>
    <cellStyle name="Normal 3 4 8 2 3" xfId="32656"/>
    <cellStyle name="Normal 3 4 8 2 3 2" xfId="32657"/>
    <cellStyle name="Normal 3 4 8 2 3 3" xfId="32658"/>
    <cellStyle name="Normal 3 4 8 2 4" xfId="32659"/>
    <cellStyle name="Normal 3 4 8 2 5" xfId="32660"/>
    <cellStyle name="Normal 3 4 8 3" xfId="32661"/>
    <cellStyle name="Normal 3 4 8 3 2" xfId="32662"/>
    <cellStyle name="Normal 3 4 8 3 2 2" xfId="32663"/>
    <cellStyle name="Normal 3 4 8 3 2 3" xfId="32664"/>
    <cellStyle name="Normal 3 4 8 3 3" xfId="32665"/>
    <cellStyle name="Normal 3 4 8 3 3 2" xfId="32666"/>
    <cellStyle name="Normal 3 4 8 3 3 3" xfId="32667"/>
    <cellStyle name="Normal 3 4 8 3 4" xfId="32668"/>
    <cellStyle name="Normal 3 4 8 3 5" xfId="32669"/>
    <cellStyle name="Normal 3 4 8 4" xfId="32670"/>
    <cellStyle name="Normal 3 4 8 4 2" xfId="32671"/>
    <cellStyle name="Normal 3 4 8 4 2 2" xfId="32672"/>
    <cellStyle name="Normal 3 4 8 4 2 3" xfId="32673"/>
    <cellStyle name="Normal 3 4 8 4 3" xfId="32674"/>
    <cellStyle name="Normal 3 4 8 4 3 2" xfId="32675"/>
    <cellStyle name="Normal 3 4 8 4 3 3" xfId="32676"/>
    <cellStyle name="Normal 3 4 8 4 4" xfId="32677"/>
    <cellStyle name="Normal 3 4 8 4 5" xfId="32678"/>
    <cellStyle name="Normal 3 4 8 5" xfId="32679"/>
    <cellStyle name="Normal 3 4 8 5 2" xfId="32680"/>
    <cellStyle name="Normal 3 4 8 5 2 2" xfId="32681"/>
    <cellStyle name="Normal 3 4 8 5 2 3" xfId="32682"/>
    <cellStyle name="Normal 3 4 8 5 3" xfId="32683"/>
    <cellStyle name="Normal 3 4 8 5 3 2" xfId="32684"/>
    <cellStyle name="Normal 3 4 8 5 3 3" xfId="32685"/>
    <cellStyle name="Normal 3 4 8 5 4" xfId="32686"/>
    <cellStyle name="Normal 3 4 8 5 5" xfId="32687"/>
    <cellStyle name="Normal 3 4 8 6" xfId="32688"/>
    <cellStyle name="Normal 3 4 8 6 2" xfId="32689"/>
    <cellStyle name="Normal 3 4 8 6 3" xfId="32690"/>
    <cellStyle name="Normal 3 4 8 7" xfId="32691"/>
    <cellStyle name="Normal 3 4 8 7 2" xfId="32692"/>
    <cellStyle name="Normal 3 4 8 7 3" xfId="32693"/>
    <cellStyle name="Normal 3 4 8 8" xfId="32694"/>
    <cellStyle name="Normal 3 4 8 9" xfId="32695"/>
    <cellStyle name="Normal 3 4 9" xfId="32696"/>
    <cellStyle name="Normal 3 4 9 2" xfId="32697"/>
    <cellStyle name="Normal 3 4 9 2 2" xfId="32698"/>
    <cellStyle name="Normal 3 4 9 2 2 2" xfId="32699"/>
    <cellStyle name="Normal 3 4 9 2 2 3" xfId="32700"/>
    <cellStyle name="Normal 3 4 9 2 3" xfId="32701"/>
    <cellStyle name="Normal 3 4 9 2 3 2" xfId="32702"/>
    <cellStyle name="Normal 3 4 9 2 3 3" xfId="32703"/>
    <cellStyle name="Normal 3 4 9 2 4" xfId="32704"/>
    <cellStyle name="Normal 3 4 9 2 5" xfId="32705"/>
    <cellStyle name="Normal 3 4 9 3" xfId="32706"/>
    <cellStyle name="Normal 3 4 9 3 2" xfId="32707"/>
    <cellStyle name="Normal 3 4 9 3 2 2" xfId="32708"/>
    <cellStyle name="Normal 3 4 9 3 2 3" xfId="32709"/>
    <cellStyle name="Normal 3 4 9 3 3" xfId="32710"/>
    <cellStyle name="Normal 3 4 9 3 3 2" xfId="32711"/>
    <cellStyle name="Normal 3 4 9 3 3 3" xfId="32712"/>
    <cellStyle name="Normal 3 4 9 3 4" xfId="32713"/>
    <cellStyle name="Normal 3 4 9 3 5" xfId="32714"/>
    <cellStyle name="Normal 3 4 9 4" xfId="32715"/>
    <cellStyle name="Normal 3 4 9 4 2" xfId="32716"/>
    <cellStyle name="Normal 3 4 9 4 2 2" xfId="32717"/>
    <cellStyle name="Normal 3 4 9 4 2 3" xfId="32718"/>
    <cellStyle name="Normal 3 4 9 4 3" xfId="32719"/>
    <cellStyle name="Normal 3 4 9 4 3 2" xfId="32720"/>
    <cellStyle name="Normal 3 4 9 4 3 3" xfId="32721"/>
    <cellStyle name="Normal 3 4 9 4 4" xfId="32722"/>
    <cellStyle name="Normal 3 4 9 4 5" xfId="32723"/>
    <cellStyle name="Normal 3 4 9 5" xfId="32724"/>
    <cellStyle name="Normal 3 4 9 5 2" xfId="32725"/>
    <cellStyle name="Normal 3 4 9 5 2 2" xfId="32726"/>
    <cellStyle name="Normal 3 4 9 5 2 3" xfId="32727"/>
    <cellStyle name="Normal 3 4 9 5 3" xfId="32728"/>
    <cellStyle name="Normal 3 4 9 5 3 2" xfId="32729"/>
    <cellStyle name="Normal 3 4 9 5 3 3" xfId="32730"/>
    <cellStyle name="Normal 3 4 9 5 4" xfId="32731"/>
    <cellStyle name="Normal 3 4 9 5 5" xfId="32732"/>
    <cellStyle name="Normal 3 4 9 6" xfId="32733"/>
    <cellStyle name="Normal 3 4 9 6 2" xfId="32734"/>
    <cellStyle name="Normal 3 4 9 6 3" xfId="32735"/>
    <cellStyle name="Normal 3 4 9 7" xfId="32736"/>
    <cellStyle name="Normal 3 4 9 7 2" xfId="32737"/>
    <cellStyle name="Normal 3 4 9 7 3" xfId="32738"/>
    <cellStyle name="Normal 3 4 9 8" xfId="32739"/>
    <cellStyle name="Normal 3 4 9 9" xfId="32740"/>
    <cellStyle name="Normal 3 5" xfId="32741"/>
    <cellStyle name="Normal 3 5 10" xfId="32742"/>
    <cellStyle name="Normal 3 5 10 2" xfId="32743"/>
    <cellStyle name="Normal 3 5 10 2 2" xfId="32744"/>
    <cellStyle name="Normal 3 5 10 2 2 2" xfId="32745"/>
    <cellStyle name="Normal 3 5 10 2 2 3" xfId="32746"/>
    <cellStyle name="Normal 3 5 10 2 3" xfId="32747"/>
    <cellStyle name="Normal 3 5 10 2 3 2" xfId="32748"/>
    <cellStyle name="Normal 3 5 10 2 3 3" xfId="32749"/>
    <cellStyle name="Normal 3 5 10 2 4" xfId="32750"/>
    <cellStyle name="Normal 3 5 10 2 5" xfId="32751"/>
    <cellStyle name="Normal 3 5 10 3" xfId="32752"/>
    <cellStyle name="Normal 3 5 10 3 2" xfId="32753"/>
    <cellStyle name="Normal 3 5 10 3 2 2" xfId="32754"/>
    <cellStyle name="Normal 3 5 10 3 2 3" xfId="32755"/>
    <cellStyle name="Normal 3 5 10 3 3" xfId="32756"/>
    <cellStyle name="Normal 3 5 10 3 3 2" xfId="32757"/>
    <cellStyle name="Normal 3 5 10 3 3 3" xfId="32758"/>
    <cellStyle name="Normal 3 5 10 3 4" xfId="32759"/>
    <cellStyle name="Normal 3 5 10 3 5" xfId="32760"/>
    <cellStyle name="Normal 3 5 10 4" xfId="32761"/>
    <cellStyle name="Normal 3 5 10 4 2" xfId="32762"/>
    <cellStyle name="Normal 3 5 10 4 2 2" xfId="32763"/>
    <cellStyle name="Normal 3 5 10 4 2 3" xfId="32764"/>
    <cellStyle name="Normal 3 5 10 4 3" xfId="32765"/>
    <cellStyle name="Normal 3 5 10 4 3 2" xfId="32766"/>
    <cellStyle name="Normal 3 5 10 4 3 3" xfId="32767"/>
    <cellStyle name="Normal 3 5 10 4 4" xfId="32768"/>
    <cellStyle name="Normal 3 5 10 4 5" xfId="32769"/>
    <cellStyle name="Normal 3 5 10 5" xfId="32770"/>
    <cellStyle name="Normal 3 5 10 5 2" xfId="32771"/>
    <cellStyle name="Normal 3 5 10 5 2 2" xfId="32772"/>
    <cellStyle name="Normal 3 5 10 5 2 3" xfId="32773"/>
    <cellStyle name="Normal 3 5 10 5 3" xfId="32774"/>
    <cellStyle name="Normal 3 5 10 5 3 2" xfId="32775"/>
    <cellStyle name="Normal 3 5 10 5 3 3" xfId="32776"/>
    <cellStyle name="Normal 3 5 10 5 4" xfId="32777"/>
    <cellStyle name="Normal 3 5 10 5 5" xfId="32778"/>
    <cellStyle name="Normal 3 5 10 6" xfId="32779"/>
    <cellStyle name="Normal 3 5 10 6 2" xfId="32780"/>
    <cellStyle name="Normal 3 5 10 6 3" xfId="32781"/>
    <cellStyle name="Normal 3 5 10 7" xfId="32782"/>
    <cellStyle name="Normal 3 5 10 7 2" xfId="32783"/>
    <cellStyle name="Normal 3 5 10 7 3" xfId="32784"/>
    <cellStyle name="Normal 3 5 10 8" xfId="32785"/>
    <cellStyle name="Normal 3 5 10 9" xfId="32786"/>
    <cellStyle name="Normal 3 5 11" xfId="32787"/>
    <cellStyle name="Normal 3 5 11 2" xfId="32788"/>
    <cellStyle name="Normal 3 5 11 2 2" xfId="32789"/>
    <cellStyle name="Normal 3 5 11 2 3" xfId="32790"/>
    <cellStyle name="Normal 3 5 11 3" xfId="32791"/>
    <cellStyle name="Normal 3 5 11 3 2" xfId="32792"/>
    <cellStyle name="Normal 3 5 11 3 3" xfId="32793"/>
    <cellStyle name="Normal 3 5 11 4" xfId="32794"/>
    <cellStyle name="Normal 3 5 11 5" xfId="32795"/>
    <cellStyle name="Normal 3 5 12" xfId="32796"/>
    <cellStyle name="Normal 3 5 12 2" xfId="32797"/>
    <cellStyle name="Normal 3 5 12 2 2" xfId="32798"/>
    <cellStyle name="Normal 3 5 12 2 3" xfId="32799"/>
    <cellStyle name="Normal 3 5 12 3" xfId="32800"/>
    <cellStyle name="Normal 3 5 12 3 2" xfId="32801"/>
    <cellStyle name="Normal 3 5 12 3 3" xfId="32802"/>
    <cellStyle name="Normal 3 5 12 4" xfId="32803"/>
    <cellStyle name="Normal 3 5 12 5" xfId="32804"/>
    <cellStyle name="Normal 3 5 13" xfId="32805"/>
    <cellStyle name="Normal 3 5 13 2" xfId="32806"/>
    <cellStyle name="Normal 3 5 13 2 2" xfId="32807"/>
    <cellStyle name="Normal 3 5 13 2 3" xfId="32808"/>
    <cellStyle name="Normal 3 5 13 3" xfId="32809"/>
    <cellStyle name="Normal 3 5 13 3 2" xfId="32810"/>
    <cellStyle name="Normal 3 5 13 3 3" xfId="32811"/>
    <cellStyle name="Normal 3 5 13 4" xfId="32812"/>
    <cellStyle name="Normal 3 5 13 5" xfId="32813"/>
    <cellStyle name="Normal 3 5 14" xfId="32814"/>
    <cellStyle name="Normal 3 5 14 2" xfId="32815"/>
    <cellStyle name="Normal 3 5 14 2 2" xfId="32816"/>
    <cellStyle name="Normal 3 5 14 2 3" xfId="32817"/>
    <cellStyle name="Normal 3 5 14 3" xfId="32818"/>
    <cellStyle name="Normal 3 5 14 3 2" xfId="32819"/>
    <cellStyle name="Normal 3 5 14 3 3" xfId="32820"/>
    <cellStyle name="Normal 3 5 14 4" xfId="32821"/>
    <cellStyle name="Normal 3 5 14 5" xfId="32822"/>
    <cellStyle name="Normal 3 5 15" xfId="32823"/>
    <cellStyle name="Normal 3 5 15 2" xfId="32824"/>
    <cellStyle name="Normal 3 5 15 3" xfId="32825"/>
    <cellStyle name="Normal 3 5 16" xfId="32826"/>
    <cellStyle name="Normal 3 5 16 2" xfId="32827"/>
    <cellStyle name="Normal 3 5 16 3" xfId="32828"/>
    <cellStyle name="Normal 3 5 17" xfId="32829"/>
    <cellStyle name="Normal 3 5 17 2" xfId="32830"/>
    <cellStyle name="Normal 3 5 17 3" xfId="32831"/>
    <cellStyle name="Normal 3 5 18" xfId="32832"/>
    <cellStyle name="Normal 3 5 19" xfId="32833"/>
    <cellStyle name="Normal 3 5 2" xfId="32834"/>
    <cellStyle name="Normal 3 5 2 10" xfId="32835"/>
    <cellStyle name="Normal 3 5 2 10 2" xfId="32836"/>
    <cellStyle name="Normal 3 5 2 10 2 2" xfId="32837"/>
    <cellStyle name="Normal 3 5 2 10 2 3" xfId="32838"/>
    <cellStyle name="Normal 3 5 2 10 3" xfId="32839"/>
    <cellStyle name="Normal 3 5 2 10 3 2" xfId="32840"/>
    <cellStyle name="Normal 3 5 2 10 3 3" xfId="32841"/>
    <cellStyle name="Normal 3 5 2 10 4" xfId="32842"/>
    <cellStyle name="Normal 3 5 2 10 5" xfId="32843"/>
    <cellStyle name="Normal 3 5 2 11" xfId="32844"/>
    <cellStyle name="Normal 3 5 2 11 2" xfId="32845"/>
    <cellStyle name="Normal 3 5 2 11 2 2" xfId="32846"/>
    <cellStyle name="Normal 3 5 2 11 2 3" xfId="32847"/>
    <cellStyle name="Normal 3 5 2 11 3" xfId="32848"/>
    <cellStyle name="Normal 3 5 2 11 3 2" xfId="32849"/>
    <cellStyle name="Normal 3 5 2 11 3 3" xfId="32850"/>
    <cellStyle name="Normal 3 5 2 11 4" xfId="32851"/>
    <cellStyle name="Normal 3 5 2 11 5" xfId="32852"/>
    <cellStyle name="Normal 3 5 2 12" xfId="32853"/>
    <cellStyle name="Normal 3 5 2 12 2" xfId="32854"/>
    <cellStyle name="Normal 3 5 2 12 3" xfId="32855"/>
    <cellStyle name="Normal 3 5 2 13" xfId="32856"/>
    <cellStyle name="Normal 3 5 2 13 2" xfId="32857"/>
    <cellStyle name="Normal 3 5 2 13 3" xfId="32858"/>
    <cellStyle name="Normal 3 5 2 14" xfId="32859"/>
    <cellStyle name="Normal 3 5 2 14 2" xfId="32860"/>
    <cellStyle name="Normal 3 5 2 14 3" xfId="32861"/>
    <cellStyle name="Normal 3 5 2 15" xfId="32862"/>
    <cellStyle name="Normal 3 5 2 16" xfId="32863"/>
    <cellStyle name="Normal 3 5 2 2" xfId="32864"/>
    <cellStyle name="Normal 3 5 2 2 2" xfId="32865"/>
    <cellStyle name="Normal 3 5 2 2 2 2" xfId="32866"/>
    <cellStyle name="Normal 3 5 2 2 2 2 2" xfId="32867"/>
    <cellStyle name="Normal 3 5 2 2 2 2 3" xfId="32868"/>
    <cellStyle name="Normal 3 5 2 2 2 3" xfId="32869"/>
    <cellStyle name="Normal 3 5 2 2 2 3 2" xfId="32870"/>
    <cellStyle name="Normal 3 5 2 2 2 3 3" xfId="32871"/>
    <cellStyle name="Normal 3 5 2 2 2 4" xfId="32872"/>
    <cellStyle name="Normal 3 5 2 2 2 5" xfId="32873"/>
    <cellStyle name="Normal 3 5 2 2 3" xfId="32874"/>
    <cellStyle name="Normal 3 5 2 2 3 2" xfId="32875"/>
    <cellStyle name="Normal 3 5 2 2 3 2 2" xfId="32876"/>
    <cellStyle name="Normal 3 5 2 2 3 2 3" xfId="32877"/>
    <cellStyle name="Normal 3 5 2 2 3 3" xfId="32878"/>
    <cellStyle name="Normal 3 5 2 2 3 3 2" xfId="32879"/>
    <cellStyle name="Normal 3 5 2 2 3 3 3" xfId="32880"/>
    <cellStyle name="Normal 3 5 2 2 3 4" xfId="32881"/>
    <cellStyle name="Normal 3 5 2 2 3 5" xfId="32882"/>
    <cellStyle name="Normal 3 5 2 2 4" xfId="32883"/>
    <cellStyle name="Normal 3 5 2 2 4 2" xfId="32884"/>
    <cellStyle name="Normal 3 5 2 2 4 2 2" xfId="32885"/>
    <cellStyle name="Normal 3 5 2 2 4 2 3" xfId="32886"/>
    <cellStyle name="Normal 3 5 2 2 4 3" xfId="32887"/>
    <cellStyle name="Normal 3 5 2 2 4 3 2" xfId="32888"/>
    <cellStyle name="Normal 3 5 2 2 4 3 3" xfId="32889"/>
    <cellStyle name="Normal 3 5 2 2 4 4" xfId="32890"/>
    <cellStyle name="Normal 3 5 2 2 4 5" xfId="32891"/>
    <cellStyle name="Normal 3 5 2 2 5" xfId="32892"/>
    <cellStyle name="Normal 3 5 2 2 5 2" xfId="32893"/>
    <cellStyle name="Normal 3 5 2 2 5 2 2" xfId="32894"/>
    <cellStyle name="Normal 3 5 2 2 5 2 3" xfId="32895"/>
    <cellStyle name="Normal 3 5 2 2 5 3" xfId="32896"/>
    <cellStyle name="Normal 3 5 2 2 5 3 2" xfId="32897"/>
    <cellStyle name="Normal 3 5 2 2 5 3 3" xfId="32898"/>
    <cellStyle name="Normal 3 5 2 2 5 4" xfId="32899"/>
    <cellStyle name="Normal 3 5 2 2 5 5" xfId="32900"/>
    <cellStyle name="Normal 3 5 2 2 6" xfId="32901"/>
    <cellStyle name="Normal 3 5 2 2 6 2" xfId="32902"/>
    <cellStyle name="Normal 3 5 2 2 6 3" xfId="32903"/>
    <cellStyle name="Normal 3 5 2 2 7" xfId="32904"/>
    <cellStyle name="Normal 3 5 2 2 7 2" xfId="32905"/>
    <cellStyle name="Normal 3 5 2 2 7 3" xfId="32906"/>
    <cellStyle name="Normal 3 5 2 2 8" xfId="32907"/>
    <cellStyle name="Normal 3 5 2 2 9" xfId="32908"/>
    <cellStyle name="Normal 3 5 2 3" xfId="32909"/>
    <cellStyle name="Normal 3 5 2 3 2" xfId="32910"/>
    <cellStyle name="Normal 3 5 2 3 2 2" xfId="32911"/>
    <cellStyle name="Normal 3 5 2 3 2 2 2" xfId="32912"/>
    <cellStyle name="Normal 3 5 2 3 2 2 3" xfId="32913"/>
    <cellStyle name="Normal 3 5 2 3 2 3" xfId="32914"/>
    <cellStyle name="Normal 3 5 2 3 2 3 2" xfId="32915"/>
    <cellStyle name="Normal 3 5 2 3 2 3 3" xfId="32916"/>
    <cellStyle name="Normal 3 5 2 3 2 4" xfId="32917"/>
    <cellStyle name="Normal 3 5 2 3 2 5" xfId="32918"/>
    <cellStyle name="Normal 3 5 2 3 3" xfId="32919"/>
    <cellStyle name="Normal 3 5 2 3 3 2" xfId="32920"/>
    <cellStyle name="Normal 3 5 2 3 3 2 2" xfId="32921"/>
    <cellStyle name="Normal 3 5 2 3 3 2 3" xfId="32922"/>
    <cellStyle name="Normal 3 5 2 3 3 3" xfId="32923"/>
    <cellStyle name="Normal 3 5 2 3 3 3 2" xfId="32924"/>
    <cellStyle name="Normal 3 5 2 3 3 3 3" xfId="32925"/>
    <cellStyle name="Normal 3 5 2 3 3 4" xfId="32926"/>
    <cellStyle name="Normal 3 5 2 3 3 5" xfId="32927"/>
    <cellStyle name="Normal 3 5 2 3 4" xfId="32928"/>
    <cellStyle name="Normal 3 5 2 3 4 2" xfId="32929"/>
    <cellStyle name="Normal 3 5 2 3 4 2 2" xfId="32930"/>
    <cellStyle name="Normal 3 5 2 3 4 2 3" xfId="32931"/>
    <cellStyle name="Normal 3 5 2 3 4 3" xfId="32932"/>
    <cellStyle name="Normal 3 5 2 3 4 3 2" xfId="32933"/>
    <cellStyle name="Normal 3 5 2 3 4 3 3" xfId="32934"/>
    <cellStyle name="Normal 3 5 2 3 4 4" xfId="32935"/>
    <cellStyle name="Normal 3 5 2 3 4 5" xfId="32936"/>
    <cellStyle name="Normal 3 5 2 3 5" xfId="32937"/>
    <cellStyle name="Normal 3 5 2 3 5 2" xfId="32938"/>
    <cellStyle name="Normal 3 5 2 3 5 2 2" xfId="32939"/>
    <cellStyle name="Normal 3 5 2 3 5 2 3" xfId="32940"/>
    <cellStyle name="Normal 3 5 2 3 5 3" xfId="32941"/>
    <cellStyle name="Normal 3 5 2 3 5 3 2" xfId="32942"/>
    <cellStyle name="Normal 3 5 2 3 5 3 3" xfId="32943"/>
    <cellStyle name="Normal 3 5 2 3 5 4" xfId="32944"/>
    <cellStyle name="Normal 3 5 2 3 5 5" xfId="32945"/>
    <cellStyle name="Normal 3 5 2 3 6" xfId="32946"/>
    <cellStyle name="Normal 3 5 2 3 6 2" xfId="32947"/>
    <cellStyle name="Normal 3 5 2 3 6 3" xfId="32948"/>
    <cellStyle name="Normal 3 5 2 3 7" xfId="32949"/>
    <cellStyle name="Normal 3 5 2 3 7 2" xfId="32950"/>
    <cellStyle name="Normal 3 5 2 3 7 3" xfId="32951"/>
    <cellStyle name="Normal 3 5 2 3 8" xfId="32952"/>
    <cellStyle name="Normal 3 5 2 3 9" xfId="32953"/>
    <cellStyle name="Normal 3 5 2 4" xfId="32954"/>
    <cellStyle name="Normal 3 5 2 4 2" xfId="32955"/>
    <cellStyle name="Normal 3 5 2 4 2 2" xfId="32956"/>
    <cellStyle name="Normal 3 5 2 4 2 2 2" xfId="32957"/>
    <cellStyle name="Normal 3 5 2 4 2 2 3" xfId="32958"/>
    <cellStyle name="Normal 3 5 2 4 2 3" xfId="32959"/>
    <cellStyle name="Normal 3 5 2 4 2 3 2" xfId="32960"/>
    <cellStyle name="Normal 3 5 2 4 2 3 3" xfId="32961"/>
    <cellStyle name="Normal 3 5 2 4 2 4" xfId="32962"/>
    <cellStyle name="Normal 3 5 2 4 2 5" xfId="32963"/>
    <cellStyle name="Normal 3 5 2 4 3" xfId="32964"/>
    <cellStyle name="Normal 3 5 2 4 3 2" xfId="32965"/>
    <cellStyle name="Normal 3 5 2 4 3 2 2" xfId="32966"/>
    <cellStyle name="Normal 3 5 2 4 3 2 3" xfId="32967"/>
    <cellStyle name="Normal 3 5 2 4 3 3" xfId="32968"/>
    <cellStyle name="Normal 3 5 2 4 3 3 2" xfId="32969"/>
    <cellStyle name="Normal 3 5 2 4 3 3 3" xfId="32970"/>
    <cellStyle name="Normal 3 5 2 4 3 4" xfId="32971"/>
    <cellStyle name="Normal 3 5 2 4 3 5" xfId="32972"/>
    <cellStyle name="Normal 3 5 2 4 4" xfId="32973"/>
    <cellStyle name="Normal 3 5 2 4 4 2" xfId="32974"/>
    <cellStyle name="Normal 3 5 2 4 4 2 2" xfId="32975"/>
    <cellStyle name="Normal 3 5 2 4 4 2 3" xfId="32976"/>
    <cellStyle name="Normal 3 5 2 4 4 3" xfId="32977"/>
    <cellStyle name="Normal 3 5 2 4 4 3 2" xfId="32978"/>
    <cellStyle name="Normal 3 5 2 4 4 3 3" xfId="32979"/>
    <cellStyle name="Normal 3 5 2 4 4 4" xfId="32980"/>
    <cellStyle name="Normal 3 5 2 4 4 5" xfId="32981"/>
    <cellStyle name="Normal 3 5 2 4 5" xfId="32982"/>
    <cellStyle name="Normal 3 5 2 4 5 2" xfId="32983"/>
    <cellStyle name="Normal 3 5 2 4 5 2 2" xfId="32984"/>
    <cellStyle name="Normal 3 5 2 4 5 2 3" xfId="32985"/>
    <cellStyle name="Normal 3 5 2 4 5 3" xfId="32986"/>
    <cellStyle name="Normal 3 5 2 4 5 3 2" xfId="32987"/>
    <cellStyle name="Normal 3 5 2 4 5 3 3" xfId="32988"/>
    <cellStyle name="Normal 3 5 2 4 5 4" xfId="32989"/>
    <cellStyle name="Normal 3 5 2 4 5 5" xfId="32990"/>
    <cellStyle name="Normal 3 5 2 4 6" xfId="32991"/>
    <cellStyle name="Normal 3 5 2 4 6 2" xfId="32992"/>
    <cellStyle name="Normal 3 5 2 4 6 3" xfId="32993"/>
    <cellStyle name="Normal 3 5 2 4 7" xfId="32994"/>
    <cellStyle name="Normal 3 5 2 4 7 2" xfId="32995"/>
    <cellStyle name="Normal 3 5 2 4 7 3" xfId="32996"/>
    <cellStyle name="Normal 3 5 2 4 8" xfId="32997"/>
    <cellStyle name="Normal 3 5 2 4 9" xfId="32998"/>
    <cellStyle name="Normal 3 5 2 5" xfId="32999"/>
    <cellStyle name="Normal 3 5 2 5 2" xfId="33000"/>
    <cellStyle name="Normal 3 5 2 5 2 2" xfId="33001"/>
    <cellStyle name="Normal 3 5 2 5 2 2 2" xfId="33002"/>
    <cellStyle name="Normal 3 5 2 5 2 2 3" xfId="33003"/>
    <cellStyle name="Normal 3 5 2 5 2 3" xfId="33004"/>
    <cellStyle name="Normal 3 5 2 5 2 3 2" xfId="33005"/>
    <cellStyle name="Normal 3 5 2 5 2 3 3" xfId="33006"/>
    <cellStyle name="Normal 3 5 2 5 2 4" xfId="33007"/>
    <cellStyle name="Normal 3 5 2 5 2 5" xfId="33008"/>
    <cellStyle name="Normal 3 5 2 5 3" xfId="33009"/>
    <cellStyle name="Normal 3 5 2 5 3 2" xfId="33010"/>
    <cellStyle name="Normal 3 5 2 5 3 2 2" xfId="33011"/>
    <cellStyle name="Normal 3 5 2 5 3 2 3" xfId="33012"/>
    <cellStyle name="Normal 3 5 2 5 3 3" xfId="33013"/>
    <cellStyle name="Normal 3 5 2 5 3 3 2" xfId="33014"/>
    <cellStyle name="Normal 3 5 2 5 3 3 3" xfId="33015"/>
    <cellStyle name="Normal 3 5 2 5 3 4" xfId="33016"/>
    <cellStyle name="Normal 3 5 2 5 3 5" xfId="33017"/>
    <cellStyle name="Normal 3 5 2 5 4" xfId="33018"/>
    <cellStyle name="Normal 3 5 2 5 4 2" xfId="33019"/>
    <cellStyle name="Normal 3 5 2 5 4 2 2" xfId="33020"/>
    <cellStyle name="Normal 3 5 2 5 4 2 3" xfId="33021"/>
    <cellStyle name="Normal 3 5 2 5 4 3" xfId="33022"/>
    <cellStyle name="Normal 3 5 2 5 4 3 2" xfId="33023"/>
    <cellStyle name="Normal 3 5 2 5 4 3 3" xfId="33024"/>
    <cellStyle name="Normal 3 5 2 5 4 4" xfId="33025"/>
    <cellStyle name="Normal 3 5 2 5 4 5" xfId="33026"/>
    <cellStyle name="Normal 3 5 2 5 5" xfId="33027"/>
    <cellStyle name="Normal 3 5 2 5 5 2" xfId="33028"/>
    <cellStyle name="Normal 3 5 2 5 5 2 2" xfId="33029"/>
    <cellStyle name="Normal 3 5 2 5 5 2 3" xfId="33030"/>
    <cellStyle name="Normal 3 5 2 5 5 3" xfId="33031"/>
    <cellStyle name="Normal 3 5 2 5 5 3 2" xfId="33032"/>
    <cellStyle name="Normal 3 5 2 5 5 3 3" xfId="33033"/>
    <cellStyle name="Normal 3 5 2 5 5 4" xfId="33034"/>
    <cellStyle name="Normal 3 5 2 5 5 5" xfId="33035"/>
    <cellStyle name="Normal 3 5 2 5 6" xfId="33036"/>
    <cellStyle name="Normal 3 5 2 5 6 2" xfId="33037"/>
    <cellStyle name="Normal 3 5 2 5 6 3" xfId="33038"/>
    <cellStyle name="Normal 3 5 2 5 7" xfId="33039"/>
    <cellStyle name="Normal 3 5 2 5 7 2" xfId="33040"/>
    <cellStyle name="Normal 3 5 2 5 7 3" xfId="33041"/>
    <cellStyle name="Normal 3 5 2 5 8" xfId="33042"/>
    <cellStyle name="Normal 3 5 2 5 9" xfId="33043"/>
    <cellStyle name="Normal 3 5 2 6" xfId="33044"/>
    <cellStyle name="Normal 3 5 2 6 2" xfId="33045"/>
    <cellStyle name="Normal 3 5 2 6 2 2" xfId="33046"/>
    <cellStyle name="Normal 3 5 2 6 2 2 2" xfId="33047"/>
    <cellStyle name="Normal 3 5 2 6 2 2 3" xfId="33048"/>
    <cellStyle name="Normal 3 5 2 6 2 3" xfId="33049"/>
    <cellStyle name="Normal 3 5 2 6 2 3 2" xfId="33050"/>
    <cellStyle name="Normal 3 5 2 6 2 3 3" xfId="33051"/>
    <cellStyle name="Normal 3 5 2 6 2 4" xfId="33052"/>
    <cellStyle name="Normal 3 5 2 6 2 5" xfId="33053"/>
    <cellStyle name="Normal 3 5 2 6 3" xfId="33054"/>
    <cellStyle name="Normal 3 5 2 6 3 2" xfId="33055"/>
    <cellStyle name="Normal 3 5 2 6 3 2 2" xfId="33056"/>
    <cellStyle name="Normal 3 5 2 6 3 2 3" xfId="33057"/>
    <cellStyle name="Normal 3 5 2 6 3 3" xfId="33058"/>
    <cellStyle name="Normal 3 5 2 6 3 3 2" xfId="33059"/>
    <cellStyle name="Normal 3 5 2 6 3 3 3" xfId="33060"/>
    <cellStyle name="Normal 3 5 2 6 3 4" xfId="33061"/>
    <cellStyle name="Normal 3 5 2 6 3 5" xfId="33062"/>
    <cellStyle name="Normal 3 5 2 6 4" xfId="33063"/>
    <cellStyle name="Normal 3 5 2 6 4 2" xfId="33064"/>
    <cellStyle name="Normal 3 5 2 6 4 2 2" xfId="33065"/>
    <cellStyle name="Normal 3 5 2 6 4 2 3" xfId="33066"/>
    <cellStyle name="Normal 3 5 2 6 4 3" xfId="33067"/>
    <cellStyle name="Normal 3 5 2 6 4 3 2" xfId="33068"/>
    <cellStyle name="Normal 3 5 2 6 4 3 3" xfId="33069"/>
    <cellStyle name="Normal 3 5 2 6 4 4" xfId="33070"/>
    <cellStyle name="Normal 3 5 2 6 4 5" xfId="33071"/>
    <cellStyle name="Normal 3 5 2 6 5" xfId="33072"/>
    <cellStyle name="Normal 3 5 2 6 5 2" xfId="33073"/>
    <cellStyle name="Normal 3 5 2 6 5 2 2" xfId="33074"/>
    <cellStyle name="Normal 3 5 2 6 5 2 3" xfId="33075"/>
    <cellStyle name="Normal 3 5 2 6 5 3" xfId="33076"/>
    <cellStyle name="Normal 3 5 2 6 5 3 2" xfId="33077"/>
    <cellStyle name="Normal 3 5 2 6 5 3 3" xfId="33078"/>
    <cellStyle name="Normal 3 5 2 6 5 4" xfId="33079"/>
    <cellStyle name="Normal 3 5 2 6 5 5" xfId="33080"/>
    <cellStyle name="Normal 3 5 2 6 6" xfId="33081"/>
    <cellStyle name="Normal 3 5 2 6 6 2" xfId="33082"/>
    <cellStyle name="Normal 3 5 2 6 6 3" xfId="33083"/>
    <cellStyle name="Normal 3 5 2 6 7" xfId="33084"/>
    <cellStyle name="Normal 3 5 2 6 7 2" xfId="33085"/>
    <cellStyle name="Normal 3 5 2 6 7 3" xfId="33086"/>
    <cellStyle name="Normal 3 5 2 6 8" xfId="33087"/>
    <cellStyle name="Normal 3 5 2 6 9" xfId="33088"/>
    <cellStyle name="Normal 3 5 2 7" xfId="33089"/>
    <cellStyle name="Normal 3 5 2 7 2" xfId="33090"/>
    <cellStyle name="Normal 3 5 2 7 2 2" xfId="33091"/>
    <cellStyle name="Normal 3 5 2 7 2 2 2" xfId="33092"/>
    <cellStyle name="Normal 3 5 2 7 2 2 3" xfId="33093"/>
    <cellStyle name="Normal 3 5 2 7 2 3" xfId="33094"/>
    <cellStyle name="Normal 3 5 2 7 2 3 2" xfId="33095"/>
    <cellStyle name="Normal 3 5 2 7 2 3 3" xfId="33096"/>
    <cellStyle name="Normal 3 5 2 7 2 4" xfId="33097"/>
    <cellStyle name="Normal 3 5 2 7 2 5" xfId="33098"/>
    <cellStyle name="Normal 3 5 2 7 3" xfId="33099"/>
    <cellStyle name="Normal 3 5 2 7 3 2" xfId="33100"/>
    <cellStyle name="Normal 3 5 2 7 3 2 2" xfId="33101"/>
    <cellStyle name="Normal 3 5 2 7 3 2 3" xfId="33102"/>
    <cellStyle name="Normal 3 5 2 7 3 3" xfId="33103"/>
    <cellStyle name="Normal 3 5 2 7 3 3 2" xfId="33104"/>
    <cellStyle name="Normal 3 5 2 7 3 3 3" xfId="33105"/>
    <cellStyle name="Normal 3 5 2 7 3 4" xfId="33106"/>
    <cellStyle name="Normal 3 5 2 7 3 5" xfId="33107"/>
    <cellStyle name="Normal 3 5 2 7 4" xfId="33108"/>
    <cellStyle name="Normal 3 5 2 7 4 2" xfId="33109"/>
    <cellStyle name="Normal 3 5 2 7 4 2 2" xfId="33110"/>
    <cellStyle name="Normal 3 5 2 7 4 2 3" xfId="33111"/>
    <cellStyle name="Normal 3 5 2 7 4 3" xfId="33112"/>
    <cellStyle name="Normal 3 5 2 7 4 3 2" xfId="33113"/>
    <cellStyle name="Normal 3 5 2 7 4 3 3" xfId="33114"/>
    <cellStyle name="Normal 3 5 2 7 4 4" xfId="33115"/>
    <cellStyle name="Normal 3 5 2 7 4 5" xfId="33116"/>
    <cellStyle name="Normal 3 5 2 7 5" xfId="33117"/>
    <cellStyle name="Normal 3 5 2 7 5 2" xfId="33118"/>
    <cellStyle name="Normal 3 5 2 7 5 2 2" xfId="33119"/>
    <cellStyle name="Normal 3 5 2 7 5 2 3" xfId="33120"/>
    <cellStyle name="Normal 3 5 2 7 5 3" xfId="33121"/>
    <cellStyle name="Normal 3 5 2 7 5 3 2" xfId="33122"/>
    <cellStyle name="Normal 3 5 2 7 5 3 3" xfId="33123"/>
    <cellStyle name="Normal 3 5 2 7 5 4" xfId="33124"/>
    <cellStyle name="Normal 3 5 2 7 5 5" xfId="33125"/>
    <cellStyle name="Normal 3 5 2 7 6" xfId="33126"/>
    <cellStyle name="Normal 3 5 2 7 6 2" xfId="33127"/>
    <cellStyle name="Normal 3 5 2 7 6 3" xfId="33128"/>
    <cellStyle name="Normal 3 5 2 7 7" xfId="33129"/>
    <cellStyle name="Normal 3 5 2 7 7 2" xfId="33130"/>
    <cellStyle name="Normal 3 5 2 7 7 3" xfId="33131"/>
    <cellStyle name="Normal 3 5 2 7 8" xfId="33132"/>
    <cellStyle name="Normal 3 5 2 7 9" xfId="33133"/>
    <cellStyle name="Normal 3 5 2 8" xfId="33134"/>
    <cellStyle name="Normal 3 5 2 8 2" xfId="33135"/>
    <cellStyle name="Normal 3 5 2 8 2 2" xfId="33136"/>
    <cellStyle name="Normal 3 5 2 8 2 3" xfId="33137"/>
    <cellStyle name="Normal 3 5 2 8 3" xfId="33138"/>
    <cellStyle name="Normal 3 5 2 8 3 2" xfId="33139"/>
    <cellStyle name="Normal 3 5 2 8 3 3" xfId="33140"/>
    <cellStyle name="Normal 3 5 2 8 4" xfId="33141"/>
    <cellStyle name="Normal 3 5 2 8 5" xfId="33142"/>
    <cellStyle name="Normal 3 5 2 9" xfId="33143"/>
    <cellStyle name="Normal 3 5 2 9 2" xfId="33144"/>
    <cellStyle name="Normal 3 5 2 9 2 2" xfId="33145"/>
    <cellStyle name="Normal 3 5 2 9 2 3" xfId="33146"/>
    <cellStyle name="Normal 3 5 2 9 3" xfId="33147"/>
    <cellStyle name="Normal 3 5 2 9 3 2" xfId="33148"/>
    <cellStyle name="Normal 3 5 2 9 3 3" xfId="33149"/>
    <cellStyle name="Normal 3 5 2 9 4" xfId="33150"/>
    <cellStyle name="Normal 3 5 2 9 5" xfId="33151"/>
    <cellStyle name="Normal 3 5 20" xfId="33152"/>
    <cellStyle name="Normal 3 5 3" xfId="33153"/>
    <cellStyle name="Normal 3 5 3 10" xfId="33154"/>
    <cellStyle name="Normal 3 5 3 10 2" xfId="33155"/>
    <cellStyle name="Normal 3 5 3 10 2 2" xfId="33156"/>
    <cellStyle name="Normal 3 5 3 10 2 3" xfId="33157"/>
    <cellStyle name="Normal 3 5 3 10 3" xfId="33158"/>
    <cellStyle name="Normal 3 5 3 10 3 2" xfId="33159"/>
    <cellStyle name="Normal 3 5 3 10 3 3" xfId="33160"/>
    <cellStyle name="Normal 3 5 3 10 4" xfId="33161"/>
    <cellStyle name="Normal 3 5 3 10 5" xfId="33162"/>
    <cellStyle name="Normal 3 5 3 11" xfId="33163"/>
    <cellStyle name="Normal 3 5 3 11 2" xfId="33164"/>
    <cellStyle name="Normal 3 5 3 11 2 2" xfId="33165"/>
    <cellStyle name="Normal 3 5 3 11 2 3" xfId="33166"/>
    <cellStyle name="Normal 3 5 3 11 3" xfId="33167"/>
    <cellStyle name="Normal 3 5 3 11 3 2" xfId="33168"/>
    <cellStyle name="Normal 3 5 3 11 3 3" xfId="33169"/>
    <cellStyle name="Normal 3 5 3 11 4" xfId="33170"/>
    <cellStyle name="Normal 3 5 3 11 5" xfId="33171"/>
    <cellStyle name="Normal 3 5 3 12" xfId="33172"/>
    <cellStyle name="Normal 3 5 3 12 2" xfId="33173"/>
    <cellStyle name="Normal 3 5 3 12 3" xfId="33174"/>
    <cellStyle name="Normal 3 5 3 13" xfId="33175"/>
    <cellStyle name="Normal 3 5 3 13 2" xfId="33176"/>
    <cellStyle name="Normal 3 5 3 13 3" xfId="33177"/>
    <cellStyle name="Normal 3 5 3 14" xfId="33178"/>
    <cellStyle name="Normal 3 5 3 14 2" xfId="33179"/>
    <cellStyle name="Normal 3 5 3 14 3" xfId="33180"/>
    <cellStyle name="Normal 3 5 3 15" xfId="33181"/>
    <cellStyle name="Normal 3 5 3 16" xfId="33182"/>
    <cellStyle name="Normal 3 5 3 2" xfId="33183"/>
    <cellStyle name="Normal 3 5 3 2 2" xfId="33184"/>
    <cellStyle name="Normal 3 5 3 2 2 2" xfId="33185"/>
    <cellStyle name="Normal 3 5 3 2 2 2 2" xfId="33186"/>
    <cellStyle name="Normal 3 5 3 2 2 2 3" xfId="33187"/>
    <cellStyle name="Normal 3 5 3 2 2 3" xfId="33188"/>
    <cellStyle name="Normal 3 5 3 2 2 3 2" xfId="33189"/>
    <cellStyle name="Normal 3 5 3 2 2 3 3" xfId="33190"/>
    <cellStyle name="Normal 3 5 3 2 2 4" xfId="33191"/>
    <cellStyle name="Normal 3 5 3 2 2 5" xfId="33192"/>
    <cellStyle name="Normal 3 5 3 2 3" xfId="33193"/>
    <cellStyle name="Normal 3 5 3 2 3 2" xfId="33194"/>
    <cellStyle name="Normal 3 5 3 2 3 2 2" xfId="33195"/>
    <cellStyle name="Normal 3 5 3 2 3 2 3" xfId="33196"/>
    <cellStyle name="Normal 3 5 3 2 3 3" xfId="33197"/>
    <cellStyle name="Normal 3 5 3 2 3 3 2" xfId="33198"/>
    <cellStyle name="Normal 3 5 3 2 3 3 3" xfId="33199"/>
    <cellStyle name="Normal 3 5 3 2 3 4" xfId="33200"/>
    <cellStyle name="Normal 3 5 3 2 3 5" xfId="33201"/>
    <cellStyle name="Normal 3 5 3 2 4" xfId="33202"/>
    <cellStyle name="Normal 3 5 3 2 4 2" xfId="33203"/>
    <cellStyle name="Normal 3 5 3 2 4 2 2" xfId="33204"/>
    <cellStyle name="Normal 3 5 3 2 4 2 3" xfId="33205"/>
    <cellStyle name="Normal 3 5 3 2 4 3" xfId="33206"/>
    <cellStyle name="Normal 3 5 3 2 4 3 2" xfId="33207"/>
    <cellStyle name="Normal 3 5 3 2 4 3 3" xfId="33208"/>
    <cellStyle name="Normal 3 5 3 2 4 4" xfId="33209"/>
    <cellStyle name="Normal 3 5 3 2 4 5" xfId="33210"/>
    <cellStyle name="Normal 3 5 3 2 5" xfId="33211"/>
    <cellStyle name="Normal 3 5 3 2 5 2" xfId="33212"/>
    <cellStyle name="Normal 3 5 3 2 5 2 2" xfId="33213"/>
    <cellStyle name="Normal 3 5 3 2 5 2 3" xfId="33214"/>
    <cellStyle name="Normal 3 5 3 2 5 3" xfId="33215"/>
    <cellStyle name="Normal 3 5 3 2 5 3 2" xfId="33216"/>
    <cellStyle name="Normal 3 5 3 2 5 3 3" xfId="33217"/>
    <cellStyle name="Normal 3 5 3 2 5 4" xfId="33218"/>
    <cellStyle name="Normal 3 5 3 2 5 5" xfId="33219"/>
    <cellStyle name="Normal 3 5 3 2 6" xfId="33220"/>
    <cellStyle name="Normal 3 5 3 2 6 2" xfId="33221"/>
    <cellStyle name="Normal 3 5 3 2 6 3" xfId="33222"/>
    <cellStyle name="Normal 3 5 3 2 7" xfId="33223"/>
    <cellStyle name="Normal 3 5 3 2 7 2" xfId="33224"/>
    <cellStyle name="Normal 3 5 3 2 7 3" xfId="33225"/>
    <cellStyle name="Normal 3 5 3 2 8" xfId="33226"/>
    <cellStyle name="Normal 3 5 3 2 9" xfId="33227"/>
    <cellStyle name="Normal 3 5 3 3" xfId="33228"/>
    <cellStyle name="Normal 3 5 3 3 2" xfId="33229"/>
    <cellStyle name="Normal 3 5 3 3 2 2" xfId="33230"/>
    <cellStyle name="Normal 3 5 3 3 2 2 2" xfId="33231"/>
    <cellStyle name="Normal 3 5 3 3 2 2 3" xfId="33232"/>
    <cellStyle name="Normal 3 5 3 3 2 3" xfId="33233"/>
    <cellStyle name="Normal 3 5 3 3 2 3 2" xfId="33234"/>
    <cellStyle name="Normal 3 5 3 3 2 3 3" xfId="33235"/>
    <cellStyle name="Normal 3 5 3 3 2 4" xfId="33236"/>
    <cellStyle name="Normal 3 5 3 3 2 5" xfId="33237"/>
    <cellStyle name="Normal 3 5 3 3 3" xfId="33238"/>
    <cellStyle name="Normal 3 5 3 3 3 2" xfId="33239"/>
    <cellStyle name="Normal 3 5 3 3 3 2 2" xfId="33240"/>
    <cellStyle name="Normal 3 5 3 3 3 2 3" xfId="33241"/>
    <cellStyle name="Normal 3 5 3 3 3 3" xfId="33242"/>
    <cellStyle name="Normal 3 5 3 3 3 3 2" xfId="33243"/>
    <cellStyle name="Normal 3 5 3 3 3 3 3" xfId="33244"/>
    <cellStyle name="Normal 3 5 3 3 3 4" xfId="33245"/>
    <cellStyle name="Normal 3 5 3 3 3 5" xfId="33246"/>
    <cellStyle name="Normal 3 5 3 3 4" xfId="33247"/>
    <cellStyle name="Normal 3 5 3 3 4 2" xfId="33248"/>
    <cellStyle name="Normal 3 5 3 3 4 2 2" xfId="33249"/>
    <cellStyle name="Normal 3 5 3 3 4 2 3" xfId="33250"/>
    <cellStyle name="Normal 3 5 3 3 4 3" xfId="33251"/>
    <cellStyle name="Normal 3 5 3 3 4 3 2" xfId="33252"/>
    <cellStyle name="Normal 3 5 3 3 4 3 3" xfId="33253"/>
    <cellStyle name="Normal 3 5 3 3 4 4" xfId="33254"/>
    <cellStyle name="Normal 3 5 3 3 4 5" xfId="33255"/>
    <cellStyle name="Normal 3 5 3 3 5" xfId="33256"/>
    <cellStyle name="Normal 3 5 3 3 5 2" xfId="33257"/>
    <cellStyle name="Normal 3 5 3 3 5 2 2" xfId="33258"/>
    <cellStyle name="Normal 3 5 3 3 5 2 3" xfId="33259"/>
    <cellStyle name="Normal 3 5 3 3 5 3" xfId="33260"/>
    <cellStyle name="Normal 3 5 3 3 5 3 2" xfId="33261"/>
    <cellStyle name="Normal 3 5 3 3 5 3 3" xfId="33262"/>
    <cellStyle name="Normal 3 5 3 3 5 4" xfId="33263"/>
    <cellStyle name="Normal 3 5 3 3 5 5" xfId="33264"/>
    <cellStyle name="Normal 3 5 3 3 6" xfId="33265"/>
    <cellStyle name="Normal 3 5 3 3 6 2" xfId="33266"/>
    <cellStyle name="Normal 3 5 3 3 6 3" xfId="33267"/>
    <cellStyle name="Normal 3 5 3 3 7" xfId="33268"/>
    <cellStyle name="Normal 3 5 3 3 7 2" xfId="33269"/>
    <cellStyle name="Normal 3 5 3 3 7 3" xfId="33270"/>
    <cellStyle name="Normal 3 5 3 3 8" xfId="33271"/>
    <cellStyle name="Normal 3 5 3 3 9" xfId="33272"/>
    <cellStyle name="Normal 3 5 3 4" xfId="33273"/>
    <cellStyle name="Normal 3 5 3 4 2" xfId="33274"/>
    <cellStyle name="Normal 3 5 3 4 2 2" xfId="33275"/>
    <cellStyle name="Normal 3 5 3 4 2 2 2" xfId="33276"/>
    <cellStyle name="Normal 3 5 3 4 2 2 3" xfId="33277"/>
    <cellStyle name="Normal 3 5 3 4 2 3" xfId="33278"/>
    <cellStyle name="Normal 3 5 3 4 2 3 2" xfId="33279"/>
    <cellStyle name="Normal 3 5 3 4 2 3 3" xfId="33280"/>
    <cellStyle name="Normal 3 5 3 4 2 4" xfId="33281"/>
    <cellStyle name="Normal 3 5 3 4 2 5" xfId="33282"/>
    <cellStyle name="Normal 3 5 3 4 3" xfId="33283"/>
    <cellStyle name="Normal 3 5 3 4 3 2" xfId="33284"/>
    <cellStyle name="Normal 3 5 3 4 3 2 2" xfId="33285"/>
    <cellStyle name="Normal 3 5 3 4 3 2 3" xfId="33286"/>
    <cellStyle name="Normal 3 5 3 4 3 3" xfId="33287"/>
    <cellStyle name="Normal 3 5 3 4 3 3 2" xfId="33288"/>
    <cellStyle name="Normal 3 5 3 4 3 3 3" xfId="33289"/>
    <cellStyle name="Normal 3 5 3 4 3 4" xfId="33290"/>
    <cellStyle name="Normal 3 5 3 4 3 5" xfId="33291"/>
    <cellStyle name="Normal 3 5 3 4 4" xfId="33292"/>
    <cellStyle name="Normal 3 5 3 4 4 2" xfId="33293"/>
    <cellStyle name="Normal 3 5 3 4 4 2 2" xfId="33294"/>
    <cellStyle name="Normal 3 5 3 4 4 2 3" xfId="33295"/>
    <cellStyle name="Normal 3 5 3 4 4 3" xfId="33296"/>
    <cellStyle name="Normal 3 5 3 4 4 3 2" xfId="33297"/>
    <cellStyle name="Normal 3 5 3 4 4 3 3" xfId="33298"/>
    <cellStyle name="Normal 3 5 3 4 4 4" xfId="33299"/>
    <cellStyle name="Normal 3 5 3 4 4 5" xfId="33300"/>
    <cellStyle name="Normal 3 5 3 4 5" xfId="33301"/>
    <cellStyle name="Normal 3 5 3 4 5 2" xfId="33302"/>
    <cellStyle name="Normal 3 5 3 4 5 2 2" xfId="33303"/>
    <cellStyle name="Normal 3 5 3 4 5 2 3" xfId="33304"/>
    <cellStyle name="Normal 3 5 3 4 5 3" xfId="33305"/>
    <cellStyle name="Normal 3 5 3 4 5 3 2" xfId="33306"/>
    <cellStyle name="Normal 3 5 3 4 5 3 3" xfId="33307"/>
    <cellStyle name="Normal 3 5 3 4 5 4" xfId="33308"/>
    <cellStyle name="Normal 3 5 3 4 5 5" xfId="33309"/>
    <cellStyle name="Normal 3 5 3 4 6" xfId="33310"/>
    <cellStyle name="Normal 3 5 3 4 6 2" xfId="33311"/>
    <cellStyle name="Normal 3 5 3 4 6 3" xfId="33312"/>
    <cellStyle name="Normal 3 5 3 4 7" xfId="33313"/>
    <cellStyle name="Normal 3 5 3 4 7 2" xfId="33314"/>
    <cellStyle name="Normal 3 5 3 4 7 3" xfId="33315"/>
    <cellStyle name="Normal 3 5 3 4 8" xfId="33316"/>
    <cellStyle name="Normal 3 5 3 4 9" xfId="33317"/>
    <cellStyle name="Normal 3 5 3 5" xfId="33318"/>
    <cellStyle name="Normal 3 5 3 5 2" xfId="33319"/>
    <cellStyle name="Normal 3 5 3 5 2 2" xfId="33320"/>
    <cellStyle name="Normal 3 5 3 5 2 2 2" xfId="33321"/>
    <cellStyle name="Normal 3 5 3 5 2 2 3" xfId="33322"/>
    <cellStyle name="Normal 3 5 3 5 2 3" xfId="33323"/>
    <cellStyle name="Normal 3 5 3 5 2 3 2" xfId="33324"/>
    <cellStyle name="Normal 3 5 3 5 2 3 3" xfId="33325"/>
    <cellStyle name="Normal 3 5 3 5 2 4" xfId="33326"/>
    <cellStyle name="Normal 3 5 3 5 2 5" xfId="33327"/>
    <cellStyle name="Normal 3 5 3 5 3" xfId="33328"/>
    <cellStyle name="Normal 3 5 3 5 3 2" xfId="33329"/>
    <cellStyle name="Normal 3 5 3 5 3 2 2" xfId="33330"/>
    <cellStyle name="Normal 3 5 3 5 3 2 3" xfId="33331"/>
    <cellStyle name="Normal 3 5 3 5 3 3" xfId="33332"/>
    <cellStyle name="Normal 3 5 3 5 3 3 2" xfId="33333"/>
    <cellStyle name="Normal 3 5 3 5 3 3 3" xfId="33334"/>
    <cellStyle name="Normal 3 5 3 5 3 4" xfId="33335"/>
    <cellStyle name="Normal 3 5 3 5 3 5" xfId="33336"/>
    <cellStyle name="Normal 3 5 3 5 4" xfId="33337"/>
    <cellStyle name="Normal 3 5 3 5 4 2" xfId="33338"/>
    <cellStyle name="Normal 3 5 3 5 4 2 2" xfId="33339"/>
    <cellStyle name="Normal 3 5 3 5 4 2 3" xfId="33340"/>
    <cellStyle name="Normal 3 5 3 5 4 3" xfId="33341"/>
    <cellStyle name="Normal 3 5 3 5 4 3 2" xfId="33342"/>
    <cellStyle name="Normal 3 5 3 5 4 3 3" xfId="33343"/>
    <cellStyle name="Normal 3 5 3 5 4 4" xfId="33344"/>
    <cellStyle name="Normal 3 5 3 5 4 5" xfId="33345"/>
    <cellStyle name="Normal 3 5 3 5 5" xfId="33346"/>
    <cellStyle name="Normal 3 5 3 5 5 2" xfId="33347"/>
    <cellStyle name="Normal 3 5 3 5 5 2 2" xfId="33348"/>
    <cellStyle name="Normal 3 5 3 5 5 2 3" xfId="33349"/>
    <cellStyle name="Normal 3 5 3 5 5 3" xfId="33350"/>
    <cellStyle name="Normal 3 5 3 5 5 3 2" xfId="33351"/>
    <cellStyle name="Normal 3 5 3 5 5 3 3" xfId="33352"/>
    <cellStyle name="Normal 3 5 3 5 5 4" xfId="33353"/>
    <cellStyle name="Normal 3 5 3 5 5 5" xfId="33354"/>
    <cellStyle name="Normal 3 5 3 5 6" xfId="33355"/>
    <cellStyle name="Normal 3 5 3 5 6 2" xfId="33356"/>
    <cellStyle name="Normal 3 5 3 5 6 3" xfId="33357"/>
    <cellStyle name="Normal 3 5 3 5 7" xfId="33358"/>
    <cellStyle name="Normal 3 5 3 5 7 2" xfId="33359"/>
    <cellStyle name="Normal 3 5 3 5 7 3" xfId="33360"/>
    <cellStyle name="Normal 3 5 3 5 8" xfId="33361"/>
    <cellStyle name="Normal 3 5 3 5 9" xfId="33362"/>
    <cellStyle name="Normal 3 5 3 6" xfId="33363"/>
    <cellStyle name="Normal 3 5 3 6 2" xfId="33364"/>
    <cellStyle name="Normal 3 5 3 6 2 2" xfId="33365"/>
    <cellStyle name="Normal 3 5 3 6 2 2 2" xfId="33366"/>
    <cellStyle name="Normal 3 5 3 6 2 2 3" xfId="33367"/>
    <cellStyle name="Normal 3 5 3 6 2 3" xfId="33368"/>
    <cellStyle name="Normal 3 5 3 6 2 3 2" xfId="33369"/>
    <cellStyle name="Normal 3 5 3 6 2 3 3" xfId="33370"/>
    <cellStyle name="Normal 3 5 3 6 2 4" xfId="33371"/>
    <cellStyle name="Normal 3 5 3 6 2 5" xfId="33372"/>
    <cellStyle name="Normal 3 5 3 6 3" xfId="33373"/>
    <cellStyle name="Normal 3 5 3 6 3 2" xfId="33374"/>
    <cellStyle name="Normal 3 5 3 6 3 2 2" xfId="33375"/>
    <cellStyle name="Normal 3 5 3 6 3 2 3" xfId="33376"/>
    <cellStyle name="Normal 3 5 3 6 3 3" xfId="33377"/>
    <cellStyle name="Normal 3 5 3 6 3 3 2" xfId="33378"/>
    <cellStyle name="Normal 3 5 3 6 3 3 3" xfId="33379"/>
    <cellStyle name="Normal 3 5 3 6 3 4" xfId="33380"/>
    <cellStyle name="Normal 3 5 3 6 3 5" xfId="33381"/>
    <cellStyle name="Normal 3 5 3 6 4" xfId="33382"/>
    <cellStyle name="Normal 3 5 3 6 4 2" xfId="33383"/>
    <cellStyle name="Normal 3 5 3 6 4 2 2" xfId="33384"/>
    <cellStyle name="Normal 3 5 3 6 4 2 3" xfId="33385"/>
    <cellStyle name="Normal 3 5 3 6 4 3" xfId="33386"/>
    <cellStyle name="Normal 3 5 3 6 4 3 2" xfId="33387"/>
    <cellStyle name="Normal 3 5 3 6 4 3 3" xfId="33388"/>
    <cellStyle name="Normal 3 5 3 6 4 4" xfId="33389"/>
    <cellStyle name="Normal 3 5 3 6 4 5" xfId="33390"/>
    <cellStyle name="Normal 3 5 3 6 5" xfId="33391"/>
    <cellStyle name="Normal 3 5 3 6 5 2" xfId="33392"/>
    <cellStyle name="Normal 3 5 3 6 5 2 2" xfId="33393"/>
    <cellStyle name="Normal 3 5 3 6 5 2 3" xfId="33394"/>
    <cellStyle name="Normal 3 5 3 6 5 3" xfId="33395"/>
    <cellStyle name="Normal 3 5 3 6 5 3 2" xfId="33396"/>
    <cellStyle name="Normal 3 5 3 6 5 3 3" xfId="33397"/>
    <cellStyle name="Normal 3 5 3 6 5 4" xfId="33398"/>
    <cellStyle name="Normal 3 5 3 6 5 5" xfId="33399"/>
    <cellStyle name="Normal 3 5 3 6 6" xfId="33400"/>
    <cellStyle name="Normal 3 5 3 6 6 2" xfId="33401"/>
    <cellStyle name="Normal 3 5 3 6 6 3" xfId="33402"/>
    <cellStyle name="Normal 3 5 3 6 7" xfId="33403"/>
    <cellStyle name="Normal 3 5 3 6 7 2" xfId="33404"/>
    <cellStyle name="Normal 3 5 3 6 7 3" xfId="33405"/>
    <cellStyle name="Normal 3 5 3 6 8" xfId="33406"/>
    <cellStyle name="Normal 3 5 3 6 9" xfId="33407"/>
    <cellStyle name="Normal 3 5 3 7" xfId="33408"/>
    <cellStyle name="Normal 3 5 3 7 2" xfId="33409"/>
    <cellStyle name="Normal 3 5 3 7 2 2" xfId="33410"/>
    <cellStyle name="Normal 3 5 3 7 2 2 2" xfId="33411"/>
    <cellStyle name="Normal 3 5 3 7 2 2 3" xfId="33412"/>
    <cellStyle name="Normal 3 5 3 7 2 3" xfId="33413"/>
    <cellStyle name="Normal 3 5 3 7 2 3 2" xfId="33414"/>
    <cellStyle name="Normal 3 5 3 7 2 3 3" xfId="33415"/>
    <cellStyle name="Normal 3 5 3 7 2 4" xfId="33416"/>
    <cellStyle name="Normal 3 5 3 7 2 5" xfId="33417"/>
    <cellStyle name="Normal 3 5 3 7 3" xfId="33418"/>
    <cellStyle name="Normal 3 5 3 7 3 2" xfId="33419"/>
    <cellStyle name="Normal 3 5 3 7 3 2 2" xfId="33420"/>
    <cellStyle name="Normal 3 5 3 7 3 2 3" xfId="33421"/>
    <cellStyle name="Normal 3 5 3 7 3 3" xfId="33422"/>
    <cellStyle name="Normal 3 5 3 7 3 3 2" xfId="33423"/>
    <cellStyle name="Normal 3 5 3 7 3 3 3" xfId="33424"/>
    <cellStyle name="Normal 3 5 3 7 3 4" xfId="33425"/>
    <cellStyle name="Normal 3 5 3 7 3 5" xfId="33426"/>
    <cellStyle name="Normal 3 5 3 7 4" xfId="33427"/>
    <cellStyle name="Normal 3 5 3 7 4 2" xfId="33428"/>
    <cellStyle name="Normal 3 5 3 7 4 2 2" xfId="33429"/>
    <cellStyle name="Normal 3 5 3 7 4 2 3" xfId="33430"/>
    <cellStyle name="Normal 3 5 3 7 4 3" xfId="33431"/>
    <cellStyle name="Normal 3 5 3 7 4 3 2" xfId="33432"/>
    <cellStyle name="Normal 3 5 3 7 4 3 3" xfId="33433"/>
    <cellStyle name="Normal 3 5 3 7 4 4" xfId="33434"/>
    <cellStyle name="Normal 3 5 3 7 4 5" xfId="33435"/>
    <cellStyle name="Normal 3 5 3 7 5" xfId="33436"/>
    <cellStyle name="Normal 3 5 3 7 5 2" xfId="33437"/>
    <cellStyle name="Normal 3 5 3 7 5 2 2" xfId="33438"/>
    <cellStyle name="Normal 3 5 3 7 5 2 3" xfId="33439"/>
    <cellStyle name="Normal 3 5 3 7 5 3" xfId="33440"/>
    <cellStyle name="Normal 3 5 3 7 5 3 2" xfId="33441"/>
    <cellStyle name="Normal 3 5 3 7 5 3 3" xfId="33442"/>
    <cellStyle name="Normal 3 5 3 7 5 4" xfId="33443"/>
    <cellStyle name="Normal 3 5 3 7 5 5" xfId="33444"/>
    <cellStyle name="Normal 3 5 3 7 6" xfId="33445"/>
    <cellStyle name="Normal 3 5 3 7 6 2" xfId="33446"/>
    <cellStyle name="Normal 3 5 3 7 6 3" xfId="33447"/>
    <cellStyle name="Normal 3 5 3 7 7" xfId="33448"/>
    <cellStyle name="Normal 3 5 3 7 7 2" xfId="33449"/>
    <cellStyle name="Normal 3 5 3 7 7 3" xfId="33450"/>
    <cellStyle name="Normal 3 5 3 7 8" xfId="33451"/>
    <cellStyle name="Normal 3 5 3 7 9" xfId="33452"/>
    <cellStyle name="Normal 3 5 3 8" xfId="33453"/>
    <cellStyle name="Normal 3 5 3 8 2" xfId="33454"/>
    <cellStyle name="Normal 3 5 3 8 2 2" xfId="33455"/>
    <cellStyle name="Normal 3 5 3 8 2 3" xfId="33456"/>
    <cellStyle name="Normal 3 5 3 8 3" xfId="33457"/>
    <cellStyle name="Normal 3 5 3 8 3 2" xfId="33458"/>
    <cellStyle name="Normal 3 5 3 8 3 3" xfId="33459"/>
    <cellStyle name="Normal 3 5 3 8 4" xfId="33460"/>
    <cellStyle name="Normal 3 5 3 8 5" xfId="33461"/>
    <cellStyle name="Normal 3 5 3 9" xfId="33462"/>
    <cellStyle name="Normal 3 5 3 9 2" xfId="33463"/>
    <cellStyle name="Normal 3 5 3 9 2 2" xfId="33464"/>
    <cellStyle name="Normal 3 5 3 9 2 3" xfId="33465"/>
    <cellStyle name="Normal 3 5 3 9 3" xfId="33466"/>
    <cellStyle name="Normal 3 5 3 9 3 2" xfId="33467"/>
    <cellStyle name="Normal 3 5 3 9 3 3" xfId="33468"/>
    <cellStyle name="Normal 3 5 3 9 4" xfId="33469"/>
    <cellStyle name="Normal 3 5 3 9 5" xfId="33470"/>
    <cellStyle name="Normal 3 5 4" xfId="33471"/>
    <cellStyle name="Normal 3 5 4 10" xfId="33472"/>
    <cellStyle name="Normal 3 5 4 10 2" xfId="33473"/>
    <cellStyle name="Normal 3 5 4 10 2 2" xfId="33474"/>
    <cellStyle name="Normal 3 5 4 10 2 3" xfId="33475"/>
    <cellStyle name="Normal 3 5 4 10 3" xfId="33476"/>
    <cellStyle name="Normal 3 5 4 10 3 2" xfId="33477"/>
    <cellStyle name="Normal 3 5 4 10 3 3" xfId="33478"/>
    <cellStyle name="Normal 3 5 4 10 4" xfId="33479"/>
    <cellStyle name="Normal 3 5 4 10 5" xfId="33480"/>
    <cellStyle name="Normal 3 5 4 11" xfId="33481"/>
    <cellStyle name="Normal 3 5 4 11 2" xfId="33482"/>
    <cellStyle name="Normal 3 5 4 11 2 2" xfId="33483"/>
    <cellStyle name="Normal 3 5 4 11 2 3" xfId="33484"/>
    <cellStyle name="Normal 3 5 4 11 3" xfId="33485"/>
    <cellStyle name="Normal 3 5 4 11 3 2" xfId="33486"/>
    <cellStyle name="Normal 3 5 4 11 3 3" xfId="33487"/>
    <cellStyle name="Normal 3 5 4 11 4" xfId="33488"/>
    <cellStyle name="Normal 3 5 4 11 5" xfId="33489"/>
    <cellStyle name="Normal 3 5 4 12" xfId="33490"/>
    <cellStyle name="Normal 3 5 4 12 2" xfId="33491"/>
    <cellStyle name="Normal 3 5 4 12 3" xfId="33492"/>
    <cellStyle name="Normal 3 5 4 13" xfId="33493"/>
    <cellStyle name="Normal 3 5 4 13 2" xfId="33494"/>
    <cellStyle name="Normal 3 5 4 13 3" xfId="33495"/>
    <cellStyle name="Normal 3 5 4 14" xfId="33496"/>
    <cellStyle name="Normal 3 5 4 14 2" xfId="33497"/>
    <cellStyle name="Normal 3 5 4 14 3" xfId="33498"/>
    <cellStyle name="Normal 3 5 4 15" xfId="33499"/>
    <cellStyle name="Normal 3 5 4 16" xfId="33500"/>
    <cellStyle name="Normal 3 5 4 2" xfId="33501"/>
    <cellStyle name="Normal 3 5 4 2 2" xfId="33502"/>
    <cellStyle name="Normal 3 5 4 2 2 2" xfId="33503"/>
    <cellStyle name="Normal 3 5 4 2 2 2 2" xfId="33504"/>
    <cellStyle name="Normal 3 5 4 2 2 2 3" xfId="33505"/>
    <cellStyle name="Normal 3 5 4 2 2 3" xfId="33506"/>
    <cellStyle name="Normal 3 5 4 2 2 3 2" xfId="33507"/>
    <cellStyle name="Normal 3 5 4 2 2 3 3" xfId="33508"/>
    <cellStyle name="Normal 3 5 4 2 2 4" xfId="33509"/>
    <cellStyle name="Normal 3 5 4 2 2 5" xfId="33510"/>
    <cellStyle name="Normal 3 5 4 2 3" xfId="33511"/>
    <cellStyle name="Normal 3 5 4 2 3 2" xfId="33512"/>
    <cellStyle name="Normal 3 5 4 2 3 2 2" xfId="33513"/>
    <cellStyle name="Normal 3 5 4 2 3 2 3" xfId="33514"/>
    <cellStyle name="Normal 3 5 4 2 3 3" xfId="33515"/>
    <cellStyle name="Normal 3 5 4 2 3 3 2" xfId="33516"/>
    <cellStyle name="Normal 3 5 4 2 3 3 3" xfId="33517"/>
    <cellStyle name="Normal 3 5 4 2 3 4" xfId="33518"/>
    <cellStyle name="Normal 3 5 4 2 3 5" xfId="33519"/>
    <cellStyle name="Normal 3 5 4 2 4" xfId="33520"/>
    <cellStyle name="Normal 3 5 4 2 4 2" xfId="33521"/>
    <cellStyle name="Normal 3 5 4 2 4 2 2" xfId="33522"/>
    <cellStyle name="Normal 3 5 4 2 4 2 3" xfId="33523"/>
    <cellStyle name="Normal 3 5 4 2 4 3" xfId="33524"/>
    <cellStyle name="Normal 3 5 4 2 4 3 2" xfId="33525"/>
    <cellStyle name="Normal 3 5 4 2 4 3 3" xfId="33526"/>
    <cellStyle name="Normal 3 5 4 2 4 4" xfId="33527"/>
    <cellStyle name="Normal 3 5 4 2 4 5" xfId="33528"/>
    <cellStyle name="Normal 3 5 4 2 5" xfId="33529"/>
    <cellStyle name="Normal 3 5 4 2 5 2" xfId="33530"/>
    <cellStyle name="Normal 3 5 4 2 5 2 2" xfId="33531"/>
    <cellStyle name="Normal 3 5 4 2 5 2 3" xfId="33532"/>
    <cellStyle name="Normal 3 5 4 2 5 3" xfId="33533"/>
    <cellStyle name="Normal 3 5 4 2 5 3 2" xfId="33534"/>
    <cellStyle name="Normal 3 5 4 2 5 3 3" xfId="33535"/>
    <cellStyle name="Normal 3 5 4 2 5 4" xfId="33536"/>
    <cellStyle name="Normal 3 5 4 2 5 5" xfId="33537"/>
    <cellStyle name="Normal 3 5 4 2 6" xfId="33538"/>
    <cellStyle name="Normal 3 5 4 2 6 2" xfId="33539"/>
    <cellStyle name="Normal 3 5 4 2 6 3" xfId="33540"/>
    <cellStyle name="Normal 3 5 4 2 7" xfId="33541"/>
    <cellStyle name="Normal 3 5 4 2 7 2" xfId="33542"/>
    <cellStyle name="Normal 3 5 4 2 7 3" xfId="33543"/>
    <cellStyle name="Normal 3 5 4 2 8" xfId="33544"/>
    <cellStyle name="Normal 3 5 4 2 9" xfId="33545"/>
    <cellStyle name="Normal 3 5 4 3" xfId="33546"/>
    <cellStyle name="Normal 3 5 4 3 2" xfId="33547"/>
    <cellStyle name="Normal 3 5 4 3 2 2" xfId="33548"/>
    <cellStyle name="Normal 3 5 4 3 2 2 2" xfId="33549"/>
    <cellStyle name="Normal 3 5 4 3 2 2 3" xfId="33550"/>
    <cellStyle name="Normal 3 5 4 3 2 3" xfId="33551"/>
    <cellStyle name="Normal 3 5 4 3 2 3 2" xfId="33552"/>
    <cellStyle name="Normal 3 5 4 3 2 3 3" xfId="33553"/>
    <cellStyle name="Normal 3 5 4 3 2 4" xfId="33554"/>
    <cellStyle name="Normal 3 5 4 3 2 5" xfId="33555"/>
    <cellStyle name="Normal 3 5 4 3 3" xfId="33556"/>
    <cellStyle name="Normal 3 5 4 3 3 2" xfId="33557"/>
    <cellStyle name="Normal 3 5 4 3 3 2 2" xfId="33558"/>
    <cellStyle name="Normal 3 5 4 3 3 2 3" xfId="33559"/>
    <cellStyle name="Normal 3 5 4 3 3 3" xfId="33560"/>
    <cellStyle name="Normal 3 5 4 3 3 3 2" xfId="33561"/>
    <cellStyle name="Normal 3 5 4 3 3 3 3" xfId="33562"/>
    <cellStyle name="Normal 3 5 4 3 3 4" xfId="33563"/>
    <cellStyle name="Normal 3 5 4 3 3 5" xfId="33564"/>
    <cellStyle name="Normal 3 5 4 3 4" xfId="33565"/>
    <cellStyle name="Normal 3 5 4 3 4 2" xfId="33566"/>
    <cellStyle name="Normal 3 5 4 3 4 2 2" xfId="33567"/>
    <cellStyle name="Normal 3 5 4 3 4 2 3" xfId="33568"/>
    <cellStyle name="Normal 3 5 4 3 4 3" xfId="33569"/>
    <cellStyle name="Normal 3 5 4 3 4 3 2" xfId="33570"/>
    <cellStyle name="Normal 3 5 4 3 4 3 3" xfId="33571"/>
    <cellStyle name="Normal 3 5 4 3 4 4" xfId="33572"/>
    <cellStyle name="Normal 3 5 4 3 4 5" xfId="33573"/>
    <cellStyle name="Normal 3 5 4 3 5" xfId="33574"/>
    <cellStyle name="Normal 3 5 4 3 5 2" xfId="33575"/>
    <cellStyle name="Normal 3 5 4 3 5 2 2" xfId="33576"/>
    <cellStyle name="Normal 3 5 4 3 5 2 3" xfId="33577"/>
    <cellStyle name="Normal 3 5 4 3 5 3" xfId="33578"/>
    <cellStyle name="Normal 3 5 4 3 5 3 2" xfId="33579"/>
    <cellStyle name="Normal 3 5 4 3 5 3 3" xfId="33580"/>
    <cellStyle name="Normal 3 5 4 3 5 4" xfId="33581"/>
    <cellStyle name="Normal 3 5 4 3 5 5" xfId="33582"/>
    <cellStyle name="Normal 3 5 4 3 6" xfId="33583"/>
    <cellStyle name="Normal 3 5 4 3 6 2" xfId="33584"/>
    <cellStyle name="Normal 3 5 4 3 6 3" xfId="33585"/>
    <cellStyle name="Normal 3 5 4 3 7" xfId="33586"/>
    <cellStyle name="Normal 3 5 4 3 7 2" xfId="33587"/>
    <cellStyle name="Normal 3 5 4 3 7 3" xfId="33588"/>
    <cellStyle name="Normal 3 5 4 3 8" xfId="33589"/>
    <cellStyle name="Normal 3 5 4 3 9" xfId="33590"/>
    <cellStyle name="Normal 3 5 4 4" xfId="33591"/>
    <cellStyle name="Normal 3 5 4 4 2" xfId="33592"/>
    <cellStyle name="Normal 3 5 4 4 2 2" xfId="33593"/>
    <cellStyle name="Normal 3 5 4 4 2 2 2" xfId="33594"/>
    <cellStyle name="Normal 3 5 4 4 2 2 3" xfId="33595"/>
    <cellStyle name="Normal 3 5 4 4 2 3" xfId="33596"/>
    <cellStyle name="Normal 3 5 4 4 2 3 2" xfId="33597"/>
    <cellStyle name="Normal 3 5 4 4 2 3 3" xfId="33598"/>
    <cellStyle name="Normal 3 5 4 4 2 4" xfId="33599"/>
    <cellStyle name="Normal 3 5 4 4 2 5" xfId="33600"/>
    <cellStyle name="Normal 3 5 4 4 3" xfId="33601"/>
    <cellStyle name="Normal 3 5 4 4 3 2" xfId="33602"/>
    <cellStyle name="Normal 3 5 4 4 3 2 2" xfId="33603"/>
    <cellStyle name="Normal 3 5 4 4 3 2 3" xfId="33604"/>
    <cellStyle name="Normal 3 5 4 4 3 3" xfId="33605"/>
    <cellStyle name="Normal 3 5 4 4 3 3 2" xfId="33606"/>
    <cellStyle name="Normal 3 5 4 4 3 3 3" xfId="33607"/>
    <cellStyle name="Normal 3 5 4 4 3 4" xfId="33608"/>
    <cellStyle name="Normal 3 5 4 4 3 5" xfId="33609"/>
    <cellStyle name="Normal 3 5 4 4 4" xfId="33610"/>
    <cellStyle name="Normal 3 5 4 4 4 2" xfId="33611"/>
    <cellStyle name="Normal 3 5 4 4 4 2 2" xfId="33612"/>
    <cellStyle name="Normal 3 5 4 4 4 2 3" xfId="33613"/>
    <cellStyle name="Normal 3 5 4 4 4 3" xfId="33614"/>
    <cellStyle name="Normal 3 5 4 4 4 3 2" xfId="33615"/>
    <cellStyle name="Normal 3 5 4 4 4 3 3" xfId="33616"/>
    <cellStyle name="Normal 3 5 4 4 4 4" xfId="33617"/>
    <cellStyle name="Normal 3 5 4 4 4 5" xfId="33618"/>
    <cellStyle name="Normal 3 5 4 4 5" xfId="33619"/>
    <cellStyle name="Normal 3 5 4 4 5 2" xfId="33620"/>
    <cellStyle name="Normal 3 5 4 4 5 2 2" xfId="33621"/>
    <cellStyle name="Normal 3 5 4 4 5 2 3" xfId="33622"/>
    <cellStyle name="Normal 3 5 4 4 5 3" xfId="33623"/>
    <cellStyle name="Normal 3 5 4 4 5 3 2" xfId="33624"/>
    <cellStyle name="Normal 3 5 4 4 5 3 3" xfId="33625"/>
    <cellStyle name="Normal 3 5 4 4 5 4" xfId="33626"/>
    <cellStyle name="Normal 3 5 4 4 5 5" xfId="33627"/>
    <cellStyle name="Normal 3 5 4 4 6" xfId="33628"/>
    <cellStyle name="Normal 3 5 4 4 6 2" xfId="33629"/>
    <cellStyle name="Normal 3 5 4 4 6 3" xfId="33630"/>
    <cellStyle name="Normal 3 5 4 4 7" xfId="33631"/>
    <cellStyle name="Normal 3 5 4 4 7 2" xfId="33632"/>
    <cellStyle name="Normal 3 5 4 4 7 3" xfId="33633"/>
    <cellStyle name="Normal 3 5 4 4 8" xfId="33634"/>
    <cellStyle name="Normal 3 5 4 4 9" xfId="33635"/>
    <cellStyle name="Normal 3 5 4 5" xfId="33636"/>
    <cellStyle name="Normal 3 5 4 5 2" xfId="33637"/>
    <cellStyle name="Normal 3 5 4 5 2 2" xfId="33638"/>
    <cellStyle name="Normal 3 5 4 5 2 2 2" xfId="33639"/>
    <cellStyle name="Normal 3 5 4 5 2 2 3" xfId="33640"/>
    <cellStyle name="Normal 3 5 4 5 2 3" xfId="33641"/>
    <cellStyle name="Normal 3 5 4 5 2 3 2" xfId="33642"/>
    <cellStyle name="Normal 3 5 4 5 2 3 3" xfId="33643"/>
    <cellStyle name="Normal 3 5 4 5 2 4" xfId="33644"/>
    <cellStyle name="Normal 3 5 4 5 2 5" xfId="33645"/>
    <cellStyle name="Normal 3 5 4 5 3" xfId="33646"/>
    <cellStyle name="Normal 3 5 4 5 3 2" xfId="33647"/>
    <cellStyle name="Normal 3 5 4 5 3 2 2" xfId="33648"/>
    <cellStyle name="Normal 3 5 4 5 3 2 3" xfId="33649"/>
    <cellStyle name="Normal 3 5 4 5 3 3" xfId="33650"/>
    <cellStyle name="Normal 3 5 4 5 3 3 2" xfId="33651"/>
    <cellStyle name="Normal 3 5 4 5 3 3 3" xfId="33652"/>
    <cellStyle name="Normal 3 5 4 5 3 4" xfId="33653"/>
    <cellStyle name="Normal 3 5 4 5 3 5" xfId="33654"/>
    <cellStyle name="Normal 3 5 4 5 4" xfId="33655"/>
    <cellStyle name="Normal 3 5 4 5 4 2" xfId="33656"/>
    <cellStyle name="Normal 3 5 4 5 4 2 2" xfId="33657"/>
    <cellStyle name="Normal 3 5 4 5 4 2 3" xfId="33658"/>
    <cellStyle name="Normal 3 5 4 5 4 3" xfId="33659"/>
    <cellStyle name="Normal 3 5 4 5 4 3 2" xfId="33660"/>
    <cellStyle name="Normal 3 5 4 5 4 3 3" xfId="33661"/>
    <cellStyle name="Normal 3 5 4 5 4 4" xfId="33662"/>
    <cellStyle name="Normal 3 5 4 5 4 5" xfId="33663"/>
    <cellStyle name="Normal 3 5 4 5 5" xfId="33664"/>
    <cellStyle name="Normal 3 5 4 5 5 2" xfId="33665"/>
    <cellStyle name="Normal 3 5 4 5 5 2 2" xfId="33666"/>
    <cellStyle name="Normal 3 5 4 5 5 2 3" xfId="33667"/>
    <cellStyle name="Normal 3 5 4 5 5 3" xfId="33668"/>
    <cellStyle name="Normal 3 5 4 5 5 3 2" xfId="33669"/>
    <cellStyle name="Normal 3 5 4 5 5 3 3" xfId="33670"/>
    <cellStyle name="Normal 3 5 4 5 5 4" xfId="33671"/>
    <cellStyle name="Normal 3 5 4 5 5 5" xfId="33672"/>
    <cellStyle name="Normal 3 5 4 5 6" xfId="33673"/>
    <cellStyle name="Normal 3 5 4 5 6 2" xfId="33674"/>
    <cellStyle name="Normal 3 5 4 5 6 3" xfId="33675"/>
    <cellStyle name="Normal 3 5 4 5 7" xfId="33676"/>
    <cellStyle name="Normal 3 5 4 5 7 2" xfId="33677"/>
    <cellStyle name="Normal 3 5 4 5 7 3" xfId="33678"/>
    <cellStyle name="Normal 3 5 4 5 8" xfId="33679"/>
    <cellStyle name="Normal 3 5 4 5 9" xfId="33680"/>
    <cellStyle name="Normal 3 5 4 6" xfId="33681"/>
    <cellStyle name="Normal 3 5 4 6 2" xfId="33682"/>
    <cellStyle name="Normal 3 5 4 6 2 2" xfId="33683"/>
    <cellStyle name="Normal 3 5 4 6 2 2 2" xfId="33684"/>
    <cellStyle name="Normal 3 5 4 6 2 2 3" xfId="33685"/>
    <cellStyle name="Normal 3 5 4 6 2 3" xfId="33686"/>
    <cellStyle name="Normal 3 5 4 6 2 3 2" xfId="33687"/>
    <cellStyle name="Normal 3 5 4 6 2 3 3" xfId="33688"/>
    <cellStyle name="Normal 3 5 4 6 2 4" xfId="33689"/>
    <cellStyle name="Normal 3 5 4 6 2 5" xfId="33690"/>
    <cellStyle name="Normal 3 5 4 6 3" xfId="33691"/>
    <cellStyle name="Normal 3 5 4 6 3 2" xfId="33692"/>
    <cellStyle name="Normal 3 5 4 6 3 2 2" xfId="33693"/>
    <cellStyle name="Normal 3 5 4 6 3 2 3" xfId="33694"/>
    <cellStyle name="Normal 3 5 4 6 3 3" xfId="33695"/>
    <cellStyle name="Normal 3 5 4 6 3 3 2" xfId="33696"/>
    <cellStyle name="Normal 3 5 4 6 3 3 3" xfId="33697"/>
    <cellStyle name="Normal 3 5 4 6 3 4" xfId="33698"/>
    <cellStyle name="Normal 3 5 4 6 3 5" xfId="33699"/>
    <cellStyle name="Normal 3 5 4 6 4" xfId="33700"/>
    <cellStyle name="Normal 3 5 4 6 4 2" xfId="33701"/>
    <cellStyle name="Normal 3 5 4 6 4 2 2" xfId="33702"/>
    <cellStyle name="Normal 3 5 4 6 4 2 3" xfId="33703"/>
    <cellStyle name="Normal 3 5 4 6 4 3" xfId="33704"/>
    <cellStyle name="Normal 3 5 4 6 4 3 2" xfId="33705"/>
    <cellStyle name="Normal 3 5 4 6 4 3 3" xfId="33706"/>
    <cellStyle name="Normal 3 5 4 6 4 4" xfId="33707"/>
    <cellStyle name="Normal 3 5 4 6 4 5" xfId="33708"/>
    <cellStyle name="Normal 3 5 4 6 5" xfId="33709"/>
    <cellStyle name="Normal 3 5 4 6 5 2" xfId="33710"/>
    <cellStyle name="Normal 3 5 4 6 5 2 2" xfId="33711"/>
    <cellStyle name="Normal 3 5 4 6 5 2 3" xfId="33712"/>
    <cellStyle name="Normal 3 5 4 6 5 3" xfId="33713"/>
    <cellStyle name="Normal 3 5 4 6 5 3 2" xfId="33714"/>
    <cellStyle name="Normal 3 5 4 6 5 3 3" xfId="33715"/>
    <cellStyle name="Normal 3 5 4 6 5 4" xfId="33716"/>
    <cellStyle name="Normal 3 5 4 6 5 5" xfId="33717"/>
    <cellStyle name="Normal 3 5 4 6 6" xfId="33718"/>
    <cellStyle name="Normal 3 5 4 6 6 2" xfId="33719"/>
    <cellStyle name="Normal 3 5 4 6 6 3" xfId="33720"/>
    <cellStyle name="Normal 3 5 4 6 7" xfId="33721"/>
    <cellStyle name="Normal 3 5 4 6 7 2" xfId="33722"/>
    <cellStyle name="Normal 3 5 4 6 7 3" xfId="33723"/>
    <cellStyle name="Normal 3 5 4 6 8" xfId="33724"/>
    <cellStyle name="Normal 3 5 4 6 9" xfId="33725"/>
    <cellStyle name="Normal 3 5 4 7" xfId="33726"/>
    <cellStyle name="Normal 3 5 4 7 2" xfId="33727"/>
    <cellStyle name="Normal 3 5 4 7 2 2" xfId="33728"/>
    <cellStyle name="Normal 3 5 4 7 2 2 2" xfId="33729"/>
    <cellStyle name="Normal 3 5 4 7 2 2 3" xfId="33730"/>
    <cellStyle name="Normal 3 5 4 7 2 3" xfId="33731"/>
    <cellStyle name="Normal 3 5 4 7 2 3 2" xfId="33732"/>
    <cellStyle name="Normal 3 5 4 7 2 3 3" xfId="33733"/>
    <cellStyle name="Normal 3 5 4 7 2 4" xfId="33734"/>
    <cellStyle name="Normal 3 5 4 7 2 5" xfId="33735"/>
    <cellStyle name="Normal 3 5 4 7 3" xfId="33736"/>
    <cellStyle name="Normal 3 5 4 7 3 2" xfId="33737"/>
    <cellStyle name="Normal 3 5 4 7 3 2 2" xfId="33738"/>
    <cellStyle name="Normal 3 5 4 7 3 2 3" xfId="33739"/>
    <cellStyle name="Normal 3 5 4 7 3 3" xfId="33740"/>
    <cellStyle name="Normal 3 5 4 7 3 3 2" xfId="33741"/>
    <cellStyle name="Normal 3 5 4 7 3 3 3" xfId="33742"/>
    <cellStyle name="Normal 3 5 4 7 3 4" xfId="33743"/>
    <cellStyle name="Normal 3 5 4 7 3 5" xfId="33744"/>
    <cellStyle name="Normal 3 5 4 7 4" xfId="33745"/>
    <cellStyle name="Normal 3 5 4 7 4 2" xfId="33746"/>
    <cellStyle name="Normal 3 5 4 7 4 2 2" xfId="33747"/>
    <cellStyle name="Normal 3 5 4 7 4 2 3" xfId="33748"/>
    <cellStyle name="Normal 3 5 4 7 4 3" xfId="33749"/>
    <cellStyle name="Normal 3 5 4 7 4 3 2" xfId="33750"/>
    <cellStyle name="Normal 3 5 4 7 4 3 3" xfId="33751"/>
    <cellStyle name="Normal 3 5 4 7 4 4" xfId="33752"/>
    <cellStyle name="Normal 3 5 4 7 4 5" xfId="33753"/>
    <cellStyle name="Normal 3 5 4 7 5" xfId="33754"/>
    <cellStyle name="Normal 3 5 4 7 5 2" xfId="33755"/>
    <cellStyle name="Normal 3 5 4 7 5 2 2" xfId="33756"/>
    <cellStyle name="Normal 3 5 4 7 5 2 3" xfId="33757"/>
    <cellStyle name="Normal 3 5 4 7 5 3" xfId="33758"/>
    <cellStyle name="Normal 3 5 4 7 5 3 2" xfId="33759"/>
    <cellStyle name="Normal 3 5 4 7 5 3 3" xfId="33760"/>
    <cellStyle name="Normal 3 5 4 7 5 4" xfId="33761"/>
    <cellStyle name="Normal 3 5 4 7 5 5" xfId="33762"/>
    <cellStyle name="Normal 3 5 4 7 6" xfId="33763"/>
    <cellStyle name="Normal 3 5 4 7 6 2" xfId="33764"/>
    <cellStyle name="Normal 3 5 4 7 6 3" xfId="33765"/>
    <cellStyle name="Normal 3 5 4 7 7" xfId="33766"/>
    <cellStyle name="Normal 3 5 4 7 7 2" xfId="33767"/>
    <cellStyle name="Normal 3 5 4 7 7 3" xfId="33768"/>
    <cellStyle name="Normal 3 5 4 7 8" xfId="33769"/>
    <cellStyle name="Normal 3 5 4 7 9" xfId="33770"/>
    <cellStyle name="Normal 3 5 4 8" xfId="33771"/>
    <cellStyle name="Normal 3 5 4 8 2" xfId="33772"/>
    <cellStyle name="Normal 3 5 4 8 2 2" xfId="33773"/>
    <cellStyle name="Normal 3 5 4 8 2 3" xfId="33774"/>
    <cellStyle name="Normal 3 5 4 8 3" xfId="33775"/>
    <cellStyle name="Normal 3 5 4 8 3 2" xfId="33776"/>
    <cellStyle name="Normal 3 5 4 8 3 3" xfId="33777"/>
    <cellStyle name="Normal 3 5 4 8 4" xfId="33778"/>
    <cellStyle name="Normal 3 5 4 8 5" xfId="33779"/>
    <cellStyle name="Normal 3 5 4 9" xfId="33780"/>
    <cellStyle name="Normal 3 5 4 9 2" xfId="33781"/>
    <cellStyle name="Normal 3 5 4 9 2 2" xfId="33782"/>
    <cellStyle name="Normal 3 5 4 9 2 3" xfId="33783"/>
    <cellStyle name="Normal 3 5 4 9 3" xfId="33784"/>
    <cellStyle name="Normal 3 5 4 9 3 2" xfId="33785"/>
    <cellStyle name="Normal 3 5 4 9 3 3" xfId="33786"/>
    <cellStyle name="Normal 3 5 4 9 4" xfId="33787"/>
    <cellStyle name="Normal 3 5 4 9 5" xfId="33788"/>
    <cellStyle name="Normal 3 5 5" xfId="33789"/>
    <cellStyle name="Normal 3 5 5 2" xfId="33790"/>
    <cellStyle name="Normal 3 5 5 2 2" xfId="33791"/>
    <cellStyle name="Normal 3 5 5 2 2 2" xfId="33792"/>
    <cellStyle name="Normal 3 5 5 2 2 3" xfId="33793"/>
    <cellStyle name="Normal 3 5 5 2 3" xfId="33794"/>
    <cellStyle name="Normal 3 5 5 2 3 2" xfId="33795"/>
    <cellStyle name="Normal 3 5 5 2 3 3" xfId="33796"/>
    <cellStyle name="Normal 3 5 5 2 4" xfId="33797"/>
    <cellStyle name="Normal 3 5 5 2 5" xfId="33798"/>
    <cellStyle name="Normal 3 5 5 3" xfId="33799"/>
    <cellStyle name="Normal 3 5 5 3 2" xfId="33800"/>
    <cellStyle name="Normal 3 5 5 3 2 2" xfId="33801"/>
    <cellStyle name="Normal 3 5 5 3 2 3" xfId="33802"/>
    <cellStyle name="Normal 3 5 5 3 3" xfId="33803"/>
    <cellStyle name="Normal 3 5 5 3 3 2" xfId="33804"/>
    <cellStyle name="Normal 3 5 5 3 3 3" xfId="33805"/>
    <cellStyle name="Normal 3 5 5 3 4" xfId="33806"/>
    <cellStyle name="Normal 3 5 5 3 5" xfId="33807"/>
    <cellStyle name="Normal 3 5 5 4" xfId="33808"/>
    <cellStyle name="Normal 3 5 5 4 2" xfId="33809"/>
    <cellStyle name="Normal 3 5 5 4 2 2" xfId="33810"/>
    <cellStyle name="Normal 3 5 5 4 2 3" xfId="33811"/>
    <cellStyle name="Normal 3 5 5 4 3" xfId="33812"/>
    <cellStyle name="Normal 3 5 5 4 3 2" xfId="33813"/>
    <cellStyle name="Normal 3 5 5 4 3 3" xfId="33814"/>
    <cellStyle name="Normal 3 5 5 4 4" xfId="33815"/>
    <cellStyle name="Normal 3 5 5 4 5" xfId="33816"/>
    <cellStyle name="Normal 3 5 5 5" xfId="33817"/>
    <cellStyle name="Normal 3 5 5 5 2" xfId="33818"/>
    <cellStyle name="Normal 3 5 5 5 2 2" xfId="33819"/>
    <cellStyle name="Normal 3 5 5 5 2 3" xfId="33820"/>
    <cellStyle name="Normal 3 5 5 5 3" xfId="33821"/>
    <cellStyle name="Normal 3 5 5 5 3 2" xfId="33822"/>
    <cellStyle name="Normal 3 5 5 5 3 3" xfId="33823"/>
    <cellStyle name="Normal 3 5 5 5 4" xfId="33824"/>
    <cellStyle name="Normal 3 5 5 5 5" xfId="33825"/>
    <cellStyle name="Normal 3 5 5 6" xfId="33826"/>
    <cellStyle name="Normal 3 5 5 6 2" xfId="33827"/>
    <cellStyle name="Normal 3 5 5 6 3" xfId="33828"/>
    <cellStyle name="Normal 3 5 5 7" xfId="33829"/>
    <cellStyle name="Normal 3 5 5 7 2" xfId="33830"/>
    <cellStyle name="Normal 3 5 5 7 3" xfId="33831"/>
    <cellStyle name="Normal 3 5 5 8" xfId="33832"/>
    <cellStyle name="Normal 3 5 5 9" xfId="33833"/>
    <cellStyle name="Normal 3 5 6" xfId="33834"/>
    <cellStyle name="Normal 3 5 6 2" xfId="33835"/>
    <cellStyle name="Normal 3 5 6 2 2" xfId="33836"/>
    <cellStyle name="Normal 3 5 6 2 2 2" xfId="33837"/>
    <cellStyle name="Normal 3 5 6 2 2 3" xfId="33838"/>
    <cellStyle name="Normal 3 5 6 2 3" xfId="33839"/>
    <cellStyle name="Normal 3 5 6 2 3 2" xfId="33840"/>
    <cellStyle name="Normal 3 5 6 2 3 3" xfId="33841"/>
    <cellStyle name="Normal 3 5 6 2 4" xfId="33842"/>
    <cellStyle name="Normal 3 5 6 2 5" xfId="33843"/>
    <cellStyle name="Normal 3 5 6 3" xfId="33844"/>
    <cellStyle name="Normal 3 5 6 3 2" xfId="33845"/>
    <cellStyle name="Normal 3 5 6 3 2 2" xfId="33846"/>
    <cellStyle name="Normal 3 5 6 3 2 3" xfId="33847"/>
    <cellStyle name="Normal 3 5 6 3 3" xfId="33848"/>
    <cellStyle name="Normal 3 5 6 3 3 2" xfId="33849"/>
    <cellStyle name="Normal 3 5 6 3 3 3" xfId="33850"/>
    <cellStyle name="Normal 3 5 6 3 4" xfId="33851"/>
    <cellStyle name="Normal 3 5 6 3 5" xfId="33852"/>
    <cellStyle name="Normal 3 5 6 4" xfId="33853"/>
    <cellStyle name="Normal 3 5 6 4 2" xfId="33854"/>
    <cellStyle name="Normal 3 5 6 4 2 2" xfId="33855"/>
    <cellStyle name="Normal 3 5 6 4 2 3" xfId="33856"/>
    <cellStyle name="Normal 3 5 6 4 3" xfId="33857"/>
    <cellStyle name="Normal 3 5 6 4 3 2" xfId="33858"/>
    <cellStyle name="Normal 3 5 6 4 3 3" xfId="33859"/>
    <cellStyle name="Normal 3 5 6 4 4" xfId="33860"/>
    <cellStyle name="Normal 3 5 6 4 5" xfId="33861"/>
    <cellStyle name="Normal 3 5 6 5" xfId="33862"/>
    <cellStyle name="Normal 3 5 6 5 2" xfId="33863"/>
    <cellStyle name="Normal 3 5 6 5 2 2" xfId="33864"/>
    <cellStyle name="Normal 3 5 6 5 2 3" xfId="33865"/>
    <cellStyle name="Normal 3 5 6 5 3" xfId="33866"/>
    <cellStyle name="Normal 3 5 6 5 3 2" xfId="33867"/>
    <cellStyle name="Normal 3 5 6 5 3 3" xfId="33868"/>
    <cellStyle name="Normal 3 5 6 5 4" xfId="33869"/>
    <cellStyle name="Normal 3 5 6 5 5" xfId="33870"/>
    <cellStyle name="Normal 3 5 6 6" xfId="33871"/>
    <cellStyle name="Normal 3 5 6 6 2" xfId="33872"/>
    <cellStyle name="Normal 3 5 6 6 3" xfId="33873"/>
    <cellStyle name="Normal 3 5 6 7" xfId="33874"/>
    <cellStyle name="Normal 3 5 6 7 2" xfId="33875"/>
    <cellStyle name="Normal 3 5 6 7 3" xfId="33876"/>
    <cellStyle name="Normal 3 5 6 8" xfId="33877"/>
    <cellStyle name="Normal 3 5 6 9" xfId="33878"/>
    <cellStyle name="Normal 3 5 7" xfId="33879"/>
    <cellStyle name="Normal 3 5 7 2" xfId="33880"/>
    <cellStyle name="Normal 3 5 7 2 2" xfId="33881"/>
    <cellStyle name="Normal 3 5 7 2 2 2" xfId="33882"/>
    <cellStyle name="Normal 3 5 7 2 2 3" xfId="33883"/>
    <cellStyle name="Normal 3 5 7 2 3" xfId="33884"/>
    <cellStyle name="Normal 3 5 7 2 3 2" xfId="33885"/>
    <cellStyle name="Normal 3 5 7 2 3 3" xfId="33886"/>
    <cellStyle name="Normal 3 5 7 2 4" xfId="33887"/>
    <cellStyle name="Normal 3 5 7 2 5" xfId="33888"/>
    <cellStyle name="Normal 3 5 7 3" xfId="33889"/>
    <cellStyle name="Normal 3 5 7 3 2" xfId="33890"/>
    <cellStyle name="Normal 3 5 7 3 2 2" xfId="33891"/>
    <cellStyle name="Normal 3 5 7 3 2 3" xfId="33892"/>
    <cellStyle name="Normal 3 5 7 3 3" xfId="33893"/>
    <cellStyle name="Normal 3 5 7 3 3 2" xfId="33894"/>
    <cellStyle name="Normal 3 5 7 3 3 3" xfId="33895"/>
    <cellStyle name="Normal 3 5 7 3 4" xfId="33896"/>
    <cellStyle name="Normal 3 5 7 3 5" xfId="33897"/>
    <cellStyle name="Normal 3 5 7 4" xfId="33898"/>
    <cellStyle name="Normal 3 5 7 4 2" xfId="33899"/>
    <cellStyle name="Normal 3 5 7 4 2 2" xfId="33900"/>
    <cellStyle name="Normal 3 5 7 4 2 3" xfId="33901"/>
    <cellStyle name="Normal 3 5 7 4 3" xfId="33902"/>
    <cellStyle name="Normal 3 5 7 4 3 2" xfId="33903"/>
    <cellStyle name="Normal 3 5 7 4 3 3" xfId="33904"/>
    <cellStyle name="Normal 3 5 7 4 4" xfId="33905"/>
    <cellStyle name="Normal 3 5 7 4 5" xfId="33906"/>
    <cellStyle name="Normal 3 5 7 5" xfId="33907"/>
    <cellStyle name="Normal 3 5 7 5 2" xfId="33908"/>
    <cellStyle name="Normal 3 5 7 5 2 2" xfId="33909"/>
    <cellStyle name="Normal 3 5 7 5 2 3" xfId="33910"/>
    <cellStyle name="Normal 3 5 7 5 3" xfId="33911"/>
    <cellStyle name="Normal 3 5 7 5 3 2" xfId="33912"/>
    <cellStyle name="Normal 3 5 7 5 3 3" xfId="33913"/>
    <cellStyle name="Normal 3 5 7 5 4" xfId="33914"/>
    <cellStyle name="Normal 3 5 7 5 5" xfId="33915"/>
    <cellStyle name="Normal 3 5 7 6" xfId="33916"/>
    <cellStyle name="Normal 3 5 7 6 2" xfId="33917"/>
    <cellStyle name="Normal 3 5 7 6 3" xfId="33918"/>
    <cellStyle name="Normal 3 5 7 7" xfId="33919"/>
    <cellStyle name="Normal 3 5 7 7 2" xfId="33920"/>
    <cellStyle name="Normal 3 5 7 7 3" xfId="33921"/>
    <cellStyle name="Normal 3 5 7 8" xfId="33922"/>
    <cellStyle name="Normal 3 5 7 9" xfId="33923"/>
    <cellStyle name="Normal 3 5 8" xfId="33924"/>
    <cellStyle name="Normal 3 5 8 2" xfId="33925"/>
    <cellStyle name="Normal 3 5 8 2 2" xfId="33926"/>
    <cellStyle name="Normal 3 5 8 2 2 2" xfId="33927"/>
    <cellStyle name="Normal 3 5 8 2 2 3" xfId="33928"/>
    <cellStyle name="Normal 3 5 8 2 3" xfId="33929"/>
    <cellStyle name="Normal 3 5 8 2 3 2" xfId="33930"/>
    <cellStyle name="Normal 3 5 8 2 3 3" xfId="33931"/>
    <cellStyle name="Normal 3 5 8 2 4" xfId="33932"/>
    <cellStyle name="Normal 3 5 8 2 5" xfId="33933"/>
    <cellStyle name="Normal 3 5 8 3" xfId="33934"/>
    <cellStyle name="Normal 3 5 8 3 2" xfId="33935"/>
    <cellStyle name="Normal 3 5 8 3 2 2" xfId="33936"/>
    <cellStyle name="Normal 3 5 8 3 2 3" xfId="33937"/>
    <cellStyle name="Normal 3 5 8 3 3" xfId="33938"/>
    <cellStyle name="Normal 3 5 8 3 3 2" xfId="33939"/>
    <cellStyle name="Normal 3 5 8 3 3 3" xfId="33940"/>
    <cellStyle name="Normal 3 5 8 3 4" xfId="33941"/>
    <cellStyle name="Normal 3 5 8 3 5" xfId="33942"/>
    <cellStyle name="Normal 3 5 8 4" xfId="33943"/>
    <cellStyle name="Normal 3 5 8 4 2" xfId="33944"/>
    <cellStyle name="Normal 3 5 8 4 2 2" xfId="33945"/>
    <cellStyle name="Normal 3 5 8 4 2 3" xfId="33946"/>
    <cellStyle name="Normal 3 5 8 4 3" xfId="33947"/>
    <cellStyle name="Normal 3 5 8 4 3 2" xfId="33948"/>
    <cellStyle name="Normal 3 5 8 4 3 3" xfId="33949"/>
    <cellStyle name="Normal 3 5 8 4 4" xfId="33950"/>
    <cellStyle name="Normal 3 5 8 4 5" xfId="33951"/>
    <cellStyle name="Normal 3 5 8 5" xfId="33952"/>
    <cellStyle name="Normal 3 5 8 5 2" xfId="33953"/>
    <cellStyle name="Normal 3 5 8 5 2 2" xfId="33954"/>
    <cellStyle name="Normal 3 5 8 5 2 3" xfId="33955"/>
    <cellStyle name="Normal 3 5 8 5 3" xfId="33956"/>
    <cellStyle name="Normal 3 5 8 5 3 2" xfId="33957"/>
    <cellStyle name="Normal 3 5 8 5 3 3" xfId="33958"/>
    <cellStyle name="Normal 3 5 8 5 4" xfId="33959"/>
    <cellStyle name="Normal 3 5 8 5 5" xfId="33960"/>
    <cellStyle name="Normal 3 5 8 6" xfId="33961"/>
    <cellStyle name="Normal 3 5 8 6 2" xfId="33962"/>
    <cellStyle name="Normal 3 5 8 6 3" xfId="33963"/>
    <cellStyle name="Normal 3 5 8 7" xfId="33964"/>
    <cellStyle name="Normal 3 5 8 7 2" xfId="33965"/>
    <cellStyle name="Normal 3 5 8 7 3" xfId="33966"/>
    <cellStyle name="Normal 3 5 8 8" xfId="33967"/>
    <cellStyle name="Normal 3 5 8 9" xfId="33968"/>
    <cellStyle name="Normal 3 5 9" xfId="33969"/>
    <cellStyle name="Normal 3 5 9 2" xfId="33970"/>
    <cellStyle name="Normal 3 5 9 2 2" xfId="33971"/>
    <cellStyle name="Normal 3 5 9 2 2 2" xfId="33972"/>
    <cellStyle name="Normal 3 5 9 2 2 3" xfId="33973"/>
    <cellStyle name="Normal 3 5 9 2 3" xfId="33974"/>
    <cellStyle name="Normal 3 5 9 2 3 2" xfId="33975"/>
    <cellStyle name="Normal 3 5 9 2 3 3" xfId="33976"/>
    <cellStyle name="Normal 3 5 9 2 4" xfId="33977"/>
    <cellStyle name="Normal 3 5 9 2 5" xfId="33978"/>
    <cellStyle name="Normal 3 5 9 3" xfId="33979"/>
    <cellStyle name="Normal 3 5 9 3 2" xfId="33980"/>
    <cellStyle name="Normal 3 5 9 3 2 2" xfId="33981"/>
    <cellStyle name="Normal 3 5 9 3 2 3" xfId="33982"/>
    <cellStyle name="Normal 3 5 9 3 3" xfId="33983"/>
    <cellStyle name="Normal 3 5 9 3 3 2" xfId="33984"/>
    <cellStyle name="Normal 3 5 9 3 3 3" xfId="33985"/>
    <cellStyle name="Normal 3 5 9 3 4" xfId="33986"/>
    <cellStyle name="Normal 3 5 9 3 5" xfId="33987"/>
    <cellStyle name="Normal 3 5 9 4" xfId="33988"/>
    <cellStyle name="Normal 3 5 9 4 2" xfId="33989"/>
    <cellStyle name="Normal 3 5 9 4 2 2" xfId="33990"/>
    <cellStyle name="Normal 3 5 9 4 2 3" xfId="33991"/>
    <cellStyle name="Normal 3 5 9 4 3" xfId="33992"/>
    <cellStyle name="Normal 3 5 9 4 3 2" xfId="33993"/>
    <cellStyle name="Normal 3 5 9 4 3 3" xfId="33994"/>
    <cellStyle name="Normal 3 5 9 4 4" xfId="33995"/>
    <cellStyle name="Normal 3 5 9 4 5" xfId="33996"/>
    <cellStyle name="Normal 3 5 9 5" xfId="33997"/>
    <cellStyle name="Normal 3 5 9 5 2" xfId="33998"/>
    <cellStyle name="Normal 3 5 9 5 2 2" xfId="33999"/>
    <cellStyle name="Normal 3 5 9 5 2 3" xfId="34000"/>
    <cellStyle name="Normal 3 5 9 5 3" xfId="34001"/>
    <cellStyle name="Normal 3 5 9 5 3 2" xfId="34002"/>
    <cellStyle name="Normal 3 5 9 5 3 3" xfId="34003"/>
    <cellStyle name="Normal 3 5 9 5 4" xfId="34004"/>
    <cellStyle name="Normal 3 5 9 5 5" xfId="34005"/>
    <cellStyle name="Normal 3 5 9 6" xfId="34006"/>
    <cellStyle name="Normal 3 5 9 6 2" xfId="34007"/>
    <cellStyle name="Normal 3 5 9 6 3" xfId="34008"/>
    <cellStyle name="Normal 3 5 9 7" xfId="34009"/>
    <cellStyle name="Normal 3 5 9 7 2" xfId="34010"/>
    <cellStyle name="Normal 3 5 9 7 3" xfId="34011"/>
    <cellStyle name="Normal 3 5 9 8" xfId="34012"/>
    <cellStyle name="Normal 3 5 9 9" xfId="34013"/>
    <cellStyle name="Normal 3 6" xfId="34014"/>
    <cellStyle name="Normal 3 6 10" xfId="34015"/>
    <cellStyle name="Normal 3 6 10 2" xfId="34016"/>
    <cellStyle name="Normal 3 6 10 2 2" xfId="34017"/>
    <cellStyle name="Normal 3 6 10 2 2 2" xfId="34018"/>
    <cellStyle name="Normal 3 6 10 2 2 3" xfId="34019"/>
    <cellStyle name="Normal 3 6 10 2 3" xfId="34020"/>
    <cellStyle name="Normal 3 6 10 2 3 2" xfId="34021"/>
    <cellStyle name="Normal 3 6 10 2 3 3" xfId="34022"/>
    <cellStyle name="Normal 3 6 10 2 4" xfId="34023"/>
    <cellStyle name="Normal 3 6 10 2 5" xfId="34024"/>
    <cellStyle name="Normal 3 6 10 3" xfId="34025"/>
    <cellStyle name="Normal 3 6 10 3 2" xfId="34026"/>
    <cellStyle name="Normal 3 6 10 3 2 2" xfId="34027"/>
    <cellStyle name="Normal 3 6 10 3 2 3" xfId="34028"/>
    <cellStyle name="Normal 3 6 10 3 3" xfId="34029"/>
    <cellStyle name="Normal 3 6 10 3 3 2" xfId="34030"/>
    <cellStyle name="Normal 3 6 10 3 3 3" xfId="34031"/>
    <cellStyle name="Normal 3 6 10 3 4" xfId="34032"/>
    <cellStyle name="Normal 3 6 10 3 5" xfId="34033"/>
    <cellStyle name="Normal 3 6 10 4" xfId="34034"/>
    <cellStyle name="Normal 3 6 10 4 2" xfId="34035"/>
    <cellStyle name="Normal 3 6 10 4 2 2" xfId="34036"/>
    <cellStyle name="Normal 3 6 10 4 2 3" xfId="34037"/>
    <cellStyle name="Normal 3 6 10 4 3" xfId="34038"/>
    <cellStyle name="Normal 3 6 10 4 3 2" xfId="34039"/>
    <cellStyle name="Normal 3 6 10 4 3 3" xfId="34040"/>
    <cellStyle name="Normal 3 6 10 4 4" xfId="34041"/>
    <cellStyle name="Normal 3 6 10 4 5" xfId="34042"/>
    <cellStyle name="Normal 3 6 10 5" xfId="34043"/>
    <cellStyle name="Normal 3 6 10 5 2" xfId="34044"/>
    <cellStyle name="Normal 3 6 10 5 2 2" xfId="34045"/>
    <cellStyle name="Normal 3 6 10 5 2 3" xfId="34046"/>
    <cellStyle name="Normal 3 6 10 5 3" xfId="34047"/>
    <cellStyle name="Normal 3 6 10 5 3 2" xfId="34048"/>
    <cellStyle name="Normal 3 6 10 5 3 3" xfId="34049"/>
    <cellStyle name="Normal 3 6 10 5 4" xfId="34050"/>
    <cellStyle name="Normal 3 6 10 5 5" xfId="34051"/>
    <cellStyle name="Normal 3 6 10 6" xfId="34052"/>
    <cellStyle name="Normal 3 6 10 6 2" xfId="34053"/>
    <cellStyle name="Normal 3 6 10 6 3" xfId="34054"/>
    <cellStyle name="Normal 3 6 10 7" xfId="34055"/>
    <cellStyle name="Normal 3 6 10 7 2" xfId="34056"/>
    <cellStyle name="Normal 3 6 10 7 3" xfId="34057"/>
    <cellStyle name="Normal 3 6 10 8" xfId="34058"/>
    <cellStyle name="Normal 3 6 10 9" xfId="34059"/>
    <cellStyle name="Normal 3 6 11" xfId="34060"/>
    <cellStyle name="Normal 3 6 11 2" xfId="34061"/>
    <cellStyle name="Normal 3 6 11 2 2" xfId="34062"/>
    <cellStyle name="Normal 3 6 11 2 3" xfId="34063"/>
    <cellStyle name="Normal 3 6 11 3" xfId="34064"/>
    <cellStyle name="Normal 3 6 11 3 2" xfId="34065"/>
    <cellStyle name="Normal 3 6 11 3 3" xfId="34066"/>
    <cellStyle name="Normal 3 6 11 4" xfId="34067"/>
    <cellStyle name="Normal 3 6 11 5" xfId="34068"/>
    <cellStyle name="Normal 3 6 12" xfId="34069"/>
    <cellStyle name="Normal 3 6 12 2" xfId="34070"/>
    <cellStyle name="Normal 3 6 12 2 2" xfId="34071"/>
    <cellStyle name="Normal 3 6 12 2 3" xfId="34072"/>
    <cellStyle name="Normal 3 6 12 3" xfId="34073"/>
    <cellStyle name="Normal 3 6 12 3 2" xfId="34074"/>
    <cellStyle name="Normal 3 6 12 3 3" xfId="34075"/>
    <cellStyle name="Normal 3 6 12 4" xfId="34076"/>
    <cellStyle name="Normal 3 6 12 5" xfId="34077"/>
    <cellStyle name="Normal 3 6 13" xfId="34078"/>
    <cellStyle name="Normal 3 6 13 2" xfId="34079"/>
    <cellStyle name="Normal 3 6 13 2 2" xfId="34080"/>
    <cellStyle name="Normal 3 6 13 2 3" xfId="34081"/>
    <cellStyle name="Normal 3 6 13 3" xfId="34082"/>
    <cellStyle name="Normal 3 6 13 3 2" xfId="34083"/>
    <cellStyle name="Normal 3 6 13 3 3" xfId="34084"/>
    <cellStyle name="Normal 3 6 13 4" xfId="34085"/>
    <cellStyle name="Normal 3 6 13 5" xfId="34086"/>
    <cellStyle name="Normal 3 6 14" xfId="34087"/>
    <cellStyle name="Normal 3 6 14 2" xfId="34088"/>
    <cellStyle name="Normal 3 6 14 2 2" xfId="34089"/>
    <cellStyle name="Normal 3 6 14 2 3" xfId="34090"/>
    <cellStyle name="Normal 3 6 14 3" xfId="34091"/>
    <cellStyle name="Normal 3 6 14 3 2" xfId="34092"/>
    <cellStyle name="Normal 3 6 14 3 3" xfId="34093"/>
    <cellStyle name="Normal 3 6 14 4" xfId="34094"/>
    <cellStyle name="Normal 3 6 14 5" xfId="34095"/>
    <cellStyle name="Normal 3 6 15" xfId="34096"/>
    <cellStyle name="Normal 3 6 15 2" xfId="34097"/>
    <cellStyle name="Normal 3 6 15 3" xfId="34098"/>
    <cellStyle name="Normal 3 6 16" xfId="34099"/>
    <cellStyle name="Normal 3 6 16 2" xfId="34100"/>
    <cellStyle name="Normal 3 6 16 3" xfId="34101"/>
    <cellStyle name="Normal 3 6 17" xfId="34102"/>
    <cellStyle name="Normal 3 6 17 2" xfId="34103"/>
    <cellStyle name="Normal 3 6 17 3" xfId="34104"/>
    <cellStyle name="Normal 3 6 18" xfId="34105"/>
    <cellStyle name="Normal 3 6 19" xfId="34106"/>
    <cellStyle name="Normal 3 6 2" xfId="34107"/>
    <cellStyle name="Normal 3 6 2 10" xfId="34108"/>
    <cellStyle name="Normal 3 6 2 10 2" xfId="34109"/>
    <cellStyle name="Normal 3 6 2 10 2 2" xfId="34110"/>
    <cellStyle name="Normal 3 6 2 10 2 3" xfId="34111"/>
    <cellStyle name="Normal 3 6 2 10 3" xfId="34112"/>
    <cellStyle name="Normal 3 6 2 10 3 2" xfId="34113"/>
    <cellStyle name="Normal 3 6 2 10 3 3" xfId="34114"/>
    <cellStyle name="Normal 3 6 2 10 4" xfId="34115"/>
    <cellStyle name="Normal 3 6 2 10 5" xfId="34116"/>
    <cellStyle name="Normal 3 6 2 11" xfId="34117"/>
    <cellStyle name="Normal 3 6 2 11 2" xfId="34118"/>
    <cellStyle name="Normal 3 6 2 11 2 2" xfId="34119"/>
    <cellStyle name="Normal 3 6 2 11 2 3" xfId="34120"/>
    <cellStyle name="Normal 3 6 2 11 3" xfId="34121"/>
    <cellStyle name="Normal 3 6 2 11 3 2" xfId="34122"/>
    <cellStyle name="Normal 3 6 2 11 3 3" xfId="34123"/>
    <cellStyle name="Normal 3 6 2 11 4" xfId="34124"/>
    <cellStyle name="Normal 3 6 2 11 5" xfId="34125"/>
    <cellStyle name="Normal 3 6 2 12" xfId="34126"/>
    <cellStyle name="Normal 3 6 2 12 2" xfId="34127"/>
    <cellStyle name="Normal 3 6 2 12 3" xfId="34128"/>
    <cellStyle name="Normal 3 6 2 13" xfId="34129"/>
    <cellStyle name="Normal 3 6 2 13 2" xfId="34130"/>
    <cellStyle name="Normal 3 6 2 13 3" xfId="34131"/>
    <cellStyle name="Normal 3 6 2 14" xfId="34132"/>
    <cellStyle name="Normal 3 6 2 14 2" xfId="34133"/>
    <cellStyle name="Normal 3 6 2 14 3" xfId="34134"/>
    <cellStyle name="Normal 3 6 2 15" xfId="34135"/>
    <cellStyle name="Normal 3 6 2 16" xfId="34136"/>
    <cellStyle name="Normal 3 6 2 2" xfId="34137"/>
    <cellStyle name="Normal 3 6 2 2 2" xfId="34138"/>
    <cellStyle name="Normal 3 6 2 2 2 2" xfId="34139"/>
    <cellStyle name="Normal 3 6 2 2 2 2 2" xfId="34140"/>
    <cellStyle name="Normal 3 6 2 2 2 2 3" xfId="34141"/>
    <cellStyle name="Normal 3 6 2 2 2 3" xfId="34142"/>
    <cellStyle name="Normal 3 6 2 2 2 3 2" xfId="34143"/>
    <cellStyle name="Normal 3 6 2 2 2 3 3" xfId="34144"/>
    <cellStyle name="Normal 3 6 2 2 2 4" xfId="34145"/>
    <cellStyle name="Normal 3 6 2 2 2 5" xfId="34146"/>
    <cellStyle name="Normal 3 6 2 2 3" xfId="34147"/>
    <cellStyle name="Normal 3 6 2 2 3 2" xfId="34148"/>
    <cellStyle name="Normal 3 6 2 2 3 2 2" xfId="34149"/>
    <cellStyle name="Normal 3 6 2 2 3 2 3" xfId="34150"/>
    <cellStyle name="Normal 3 6 2 2 3 3" xfId="34151"/>
    <cellStyle name="Normal 3 6 2 2 3 3 2" xfId="34152"/>
    <cellStyle name="Normal 3 6 2 2 3 3 3" xfId="34153"/>
    <cellStyle name="Normal 3 6 2 2 3 4" xfId="34154"/>
    <cellStyle name="Normal 3 6 2 2 3 5" xfId="34155"/>
    <cellStyle name="Normal 3 6 2 2 4" xfId="34156"/>
    <cellStyle name="Normal 3 6 2 2 4 2" xfId="34157"/>
    <cellStyle name="Normal 3 6 2 2 4 2 2" xfId="34158"/>
    <cellStyle name="Normal 3 6 2 2 4 2 3" xfId="34159"/>
    <cellStyle name="Normal 3 6 2 2 4 3" xfId="34160"/>
    <cellStyle name="Normal 3 6 2 2 4 3 2" xfId="34161"/>
    <cellStyle name="Normal 3 6 2 2 4 3 3" xfId="34162"/>
    <cellStyle name="Normal 3 6 2 2 4 4" xfId="34163"/>
    <cellStyle name="Normal 3 6 2 2 4 5" xfId="34164"/>
    <cellStyle name="Normal 3 6 2 2 5" xfId="34165"/>
    <cellStyle name="Normal 3 6 2 2 5 2" xfId="34166"/>
    <cellStyle name="Normal 3 6 2 2 5 2 2" xfId="34167"/>
    <cellStyle name="Normal 3 6 2 2 5 2 3" xfId="34168"/>
    <cellStyle name="Normal 3 6 2 2 5 3" xfId="34169"/>
    <cellStyle name="Normal 3 6 2 2 5 3 2" xfId="34170"/>
    <cellStyle name="Normal 3 6 2 2 5 3 3" xfId="34171"/>
    <cellStyle name="Normal 3 6 2 2 5 4" xfId="34172"/>
    <cellStyle name="Normal 3 6 2 2 5 5" xfId="34173"/>
    <cellStyle name="Normal 3 6 2 2 6" xfId="34174"/>
    <cellStyle name="Normal 3 6 2 2 6 2" xfId="34175"/>
    <cellStyle name="Normal 3 6 2 2 6 3" xfId="34176"/>
    <cellStyle name="Normal 3 6 2 2 7" xfId="34177"/>
    <cellStyle name="Normal 3 6 2 2 7 2" xfId="34178"/>
    <cellStyle name="Normal 3 6 2 2 7 3" xfId="34179"/>
    <cellStyle name="Normal 3 6 2 2 8" xfId="34180"/>
    <cellStyle name="Normal 3 6 2 2 9" xfId="34181"/>
    <cellStyle name="Normal 3 6 2 3" xfId="34182"/>
    <cellStyle name="Normal 3 6 2 3 2" xfId="34183"/>
    <cellStyle name="Normal 3 6 2 3 2 2" xfId="34184"/>
    <cellStyle name="Normal 3 6 2 3 2 2 2" xfId="34185"/>
    <cellStyle name="Normal 3 6 2 3 2 2 3" xfId="34186"/>
    <cellStyle name="Normal 3 6 2 3 2 3" xfId="34187"/>
    <cellStyle name="Normal 3 6 2 3 2 3 2" xfId="34188"/>
    <cellStyle name="Normal 3 6 2 3 2 3 3" xfId="34189"/>
    <cellStyle name="Normal 3 6 2 3 2 4" xfId="34190"/>
    <cellStyle name="Normal 3 6 2 3 2 5" xfId="34191"/>
    <cellStyle name="Normal 3 6 2 3 3" xfId="34192"/>
    <cellStyle name="Normal 3 6 2 3 3 2" xfId="34193"/>
    <cellStyle name="Normal 3 6 2 3 3 2 2" xfId="34194"/>
    <cellStyle name="Normal 3 6 2 3 3 2 3" xfId="34195"/>
    <cellStyle name="Normal 3 6 2 3 3 3" xfId="34196"/>
    <cellStyle name="Normal 3 6 2 3 3 3 2" xfId="34197"/>
    <cellStyle name="Normal 3 6 2 3 3 3 3" xfId="34198"/>
    <cellStyle name="Normal 3 6 2 3 3 4" xfId="34199"/>
    <cellStyle name="Normal 3 6 2 3 3 5" xfId="34200"/>
    <cellStyle name="Normal 3 6 2 3 4" xfId="34201"/>
    <cellStyle name="Normal 3 6 2 3 4 2" xfId="34202"/>
    <cellStyle name="Normal 3 6 2 3 4 2 2" xfId="34203"/>
    <cellStyle name="Normal 3 6 2 3 4 2 3" xfId="34204"/>
    <cellStyle name="Normal 3 6 2 3 4 3" xfId="34205"/>
    <cellStyle name="Normal 3 6 2 3 4 3 2" xfId="34206"/>
    <cellStyle name="Normal 3 6 2 3 4 3 3" xfId="34207"/>
    <cellStyle name="Normal 3 6 2 3 4 4" xfId="34208"/>
    <cellStyle name="Normal 3 6 2 3 4 5" xfId="34209"/>
    <cellStyle name="Normal 3 6 2 3 5" xfId="34210"/>
    <cellStyle name="Normal 3 6 2 3 5 2" xfId="34211"/>
    <cellStyle name="Normal 3 6 2 3 5 2 2" xfId="34212"/>
    <cellStyle name="Normal 3 6 2 3 5 2 3" xfId="34213"/>
    <cellStyle name="Normal 3 6 2 3 5 3" xfId="34214"/>
    <cellStyle name="Normal 3 6 2 3 5 3 2" xfId="34215"/>
    <cellStyle name="Normal 3 6 2 3 5 3 3" xfId="34216"/>
    <cellStyle name="Normal 3 6 2 3 5 4" xfId="34217"/>
    <cellStyle name="Normal 3 6 2 3 5 5" xfId="34218"/>
    <cellStyle name="Normal 3 6 2 3 6" xfId="34219"/>
    <cellStyle name="Normal 3 6 2 3 6 2" xfId="34220"/>
    <cellStyle name="Normal 3 6 2 3 6 3" xfId="34221"/>
    <cellStyle name="Normal 3 6 2 3 7" xfId="34222"/>
    <cellStyle name="Normal 3 6 2 3 7 2" xfId="34223"/>
    <cellStyle name="Normal 3 6 2 3 7 3" xfId="34224"/>
    <cellStyle name="Normal 3 6 2 3 8" xfId="34225"/>
    <cellStyle name="Normal 3 6 2 3 9" xfId="34226"/>
    <cellStyle name="Normal 3 6 2 4" xfId="34227"/>
    <cellStyle name="Normal 3 6 2 4 2" xfId="34228"/>
    <cellStyle name="Normal 3 6 2 4 2 2" xfId="34229"/>
    <cellStyle name="Normal 3 6 2 4 2 2 2" xfId="34230"/>
    <cellStyle name="Normal 3 6 2 4 2 2 3" xfId="34231"/>
    <cellStyle name="Normal 3 6 2 4 2 3" xfId="34232"/>
    <cellStyle name="Normal 3 6 2 4 2 3 2" xfId="34233"/>
    <cellStyle name="Normal 3 6 2 4 2 3 3" xfId="34234"/>
    <cellStyle name="Normal 3 6 2 4 2 4" xfId="34235"/>
    <cellStyle name="Normal 3 6 2 4 2 5" xfId="34236"/>
    <cellStyle name="Normal 3 6 2 4 3" xfId="34237"/>
    <cellStyle name="Normal 3 6 2 4 3 2" xfId="34238"/>
    <cellStyle name="Normal 3 6 2 4 3 2 2" xfId="34239"/>
    <cellStyle name="Normal 3 6 2 4 3 2 3" xfId="34240"/>
    <cellStyle name="Normal 3 6 2 4 3 3" xfId="34241"/>
    <cellStyle name="Normal 3 6 2 4 3 3 2" xfId="34242"/>
    <cellStyle name="Normal 3 6 2 4 3 3 3" xfId="34243"/>
    <cellStyle name="Normal 3 6 2 4 3 4" xfId="34244"/>
    <cellStyle name="Normal 3 6 2 4 3 5" xfId="34245"/>
    <cellStyle name="Normal 3 6 2 4 4" xfId="34246"/>
    <cellStyle name="Normal 3 6 2 4 4 2" xfId="34247"/>
    <cellStyle name="Normal 3 6 2 4 4 2 2" xfId="34248"/>
    <cellStyle name="Normal 3 6 2 4 4 2 3" xfId="34249"/>
    <cellStyle name="Normal 3 6 2 4 4 3" xfId="34250"/>
    <cellStyle name="Normal 3 6 2 4 4 3 2" xfId="34251"/>
    <cellStyle name="Normal 3 6 2 4 4 3 3" xfId="34252"/>
    <cellStyle name="Normal 3 6 2 4 4 4" xfId="34253"/>
    <cellStyle name="Normal 3 6 2 4 4 5" xfId="34254"/>
    <cellStyle name="Normal 3 6 2 4 5" xfId="34255"/>
    <cellStyle name="Normal 3 6 2 4 5 2" xfId="34256"/>
    <cellStyle name="Normal 3 6 2 4 5 2 2" xfId="34257"/>
    <cellStyle name="Normal 3 6 2 4 5 2 3" xfId="34258"/>
    <cellStyle name="Normal 3 6 2 4 5 3" xfId="34259"/>
    <cellStyle name="Normal 3 6 2 4 5 3 2" xfId="34260"/>
    <cellStyle name="Normal 3 6 2 4 5 3 3" xfId="34261"/>
    <cellStyle name="Normal 3 6 2 4 5 4" xfId="34262"/>
    <cellStyle name="Normal 3 6 2 4 5 5" xfId="34263"/>
    <cellStyle name="Normal 3 6 2 4 6" xfId="34264"/>
    <cellStyle name="Normal 3 6 2 4 6 2" xfId="34265"/>
    <cellStyle name="Normal 3 6 2 4 6 3" xfId="34266"/>
    <cellStyle name="Normal 3 6 2 4 7" xfId="34267"/>
    <cellStyle name="Normal 3 6 2 4 7 2" xfId="34268"/>
    <cellStyle name="Normal 3 6 2 4 7 3" xfId="34269"/>
    <cellStyle name="Normal 3 6 2 4 8" xfId="34270"/>
    <cellStyle name="Normal 3 6 2 4 9" xfId="34271"/>
    <cellStyle name="Normal 3 6 2 5" xfId="34272"/>
    <cellStyle name="Normal 3 6 2 5 2" xfId="34273"/>
    <cellStyle name="Normal 3 6 2 5 2 2" xfId="34274"/>
    <cellStyle name="Normal 3 6 2 5 2 2 2" xfId="34275"/>
    <cellStyle name="Normal 3 6 2 5 2 2 3" xfId="34276"/>
    <cellStyle name="Normal 3 6 2 5 2 3" xfId="34277"/>
    <cellStyle name="Normal 3 6 2 5 2 3 2" xfId="34278"/>
    <cellStyle name="Normal 3 6 2 5 2 3 3" xfId="34279"/>
    <cellStyle name="Normal 3 6 2 5 2 4" xfId="34280"/>
    <cellStyle name="Normal 3 6 2 5 2 5" xfId="34281"/>
    <cellStyle name="Normal 3 6 2 5 3" xfId="34282"/>
    <cellStyle name="Normal 3 6 2 5 3 2" xfId="34283"/>
    <cellStyle name="Normal 3 6 2 5 3 2 2" xfId="34284"/>
    <cellStyle name="Normal 3 6 2 5 3 2 3" xfId="34285"/>
    <cellStyle name="Normal 3 6 2 5 3 3" xfId="34286"/>
    <cellStyle name="Normal 3 6 2 5 3 3 2" xfId="34287"/>
    <cellStyle name="Normal 3 6 2 5 3 3 3" xfId="34288"/>
    <cellStyle name="Normal 3 6 2 5 3 4" xfId="34289"/>
    <cellStyle name="Normal 3 6 2 5 3 5" xfId="34290"/>
    <cellStyle name="Normal 3 6 2 5 4" xfId="34291"/>
    <cellStyle name="Normal 3 6 2 5 4 2" xfId="34292"/>
    <cellStyle name="Normal 3 6 2 5 4 2 2" xfId="34293"/>
    <cellStyle name="Normal 3 6 2 5 4 2 3" xfId="34294"/>
    <cellStyle name="Normal 3 6 2 5 4 3" xfId="34295"/>
    <cellStyle name="Normal 3 6 2 5 4 3 2" xfId="34296"/>
    <cellStyle name="Normal 3 6 2 5 4 3 3" xfId="34297"/>
    <cellStyle name="Normal 3 6 2 5 4 4" xfId="34298"/>
    <cellStyle name="Normal 3 6 2 5 4 5" xfId="34299"/>
    <cellStyle name="Normal 3 6 2 5 5" xfId="34300"/>
    <cellStyle name="Normal 3 6 2 5 5 2" xfId="34301"/>
    <cellStyle name="Normal 3 6 2 5 5 2 2" xfId="34302"/>
    <cellStyle name="Normal 3 6 2 5 5 2 3" xfId="34303"/>
    <cellStyle name="Normal 3 6 2 5 5 3" xfId="34304"/>
    <cellStyle name="Normal 3 6 2 5 5 3 2" xfId="34305"/>
    <cellStyle name="Normal 3 6 2 5 5 3 3" xfId="34306"/>
    <cellStyle name="Normal 3 6 2 5 5 4" xfId="34307"/>
    <cellStyle name="Normal 3 6 2 5 5 5" xfId="34308"/>
    <cellStyle name="Normal 3 6 2 5 6" xfId="34309"/>
    <cellStyle name="Normal 3 6 2 5 6 2" xfId="34310"/>
    <cellStyle name="Normal 3 6 2 5 6 3" xfId="34311"/>
    <cellStyle name="Normal 3 6 2 5 7" xfId="34312"/>
    <cellStyle name="Normal 3 6 2 5 7 2" xfId="34313"/>
    <cellStyle name="Normal 3 6 2 5 7 3" xfId="34314"/>
    <cellStyle name="Normal 3 6 2 5 8" xfId="34315"/>
    <cellStyle name="Normal 3 6 2 5 9" xfId="34316"/>
    <cellStyle name="Normal 3 6 2 6" xfId="34317"/>
    <cellStyle name="Normal 3 6 2 6 2" xfId="34318"/>
    <cellStyle name="Normal 3 6 2 6 2 2" xfId="34319"/>
    <cellStyle name="Normal 3 6 2 6 2 2 2" xfId="34320"/>
    <cellStyle name="Normal 3 6 2 6 2 2 3" xfId="34321"/>
    <cellStyle name="Normal 3 6 2 6 2 3" xfId="34322"/>
    <cellStyle name="Normal 3 6 2 6 2 3 2" xfId="34323"/>
    <cellStyle name="Normal 3 6 2 6 2 3 3" xfId="34324"/>
    <cellStyle name="Normal 3 6 2 6 2 4" xfId="34325"/>
    <cellStyle name="Normal 3 6 2 6 2 5" xfId="34326"/>
    <cellStyle name="Normal 3 6 2 6 3" xfId="34327"/>
    <cellStyle name="Normal 3 6 2 6 3 2" xfId="34328"/>
    <cellStyle name="Normal 3 6 2 6 3 2 2" xfId="34329"/>
    <cellStyle name="Normal 3 6 2 6 3 2 3" xfId="34330"/>
    <cellStyle name="Normal 3 6 2 6 3 3" xfId="34331"/>
    <cellStyle name="Normal 3 6 2 6 3 3 2" xfId="34332"/>
    <cellStyle name="Normal 3 6 2 6 3 3 3" xfId="34333"/>
    <cellStyle name="Normal 3 6 2 6 3 4" xfId="34334"/>
    <cellStyle name="Normal 3 6 2 6 3 5" xfId="34335"/>
    <cellStyle name="Normal 3 6 2 6 4" xfId="34336"/>
    <cellStyle name="Normal 3 6 2 6 4 2" xfId="34337"/>
    <cellStyle name="Normal 3 6 2 6 4 2 2" xfId="34338"/>
    <cellStyle name="Normal 3 6 2 6 4 2 3" xfId="34339"/>
    <cellStyle name="Normal 3 6 2 6 4 3" xfId="34340"/>
    <cellStyle name="Normal 3 6 2 6 4 3 2" xfId="34341"/>
    <cellStyle name="Normal 3 6 2 6 4 3 3" xfId="34342"/>
    <cellStyle name="Normal 3 6 2 6 4 4" xfId="34343"/>
    <cellStyle name="Normal 3 6 2 6 4 5" xfId="34344"/>
    <cellStyle name="Normal 3 6 2 6 5" xfId="34345"/>
    <cellStyle name="Normal 3 6 2 6 5 2" xfId="34346"/>
    <cellStyle name="Normal 3 6 2 6 5 2 2" xfId="34347"/>
    <cellStyle name="Normal 3 6 2 6 5 2 3" xfId="34348"/>
    <cellStyle name="Normal 3 6 2 6 5 3" xfId="34349"/>
    <cellStyle name="Normal 3 6 2 6 5 3 2" xfId="34350"/>
    <cellStyle name="Normal 3 6 2 6 5 3 3" xfId="34351"/>
    <cellStyle name="Normal 3 6 2 6 5 4" xfId="34352"/>
    <cellStyle name="Normal 3 6 2 6 5 5" xfId="34353"/>
    <cellStyle name="Normal 3 6 2 6 6" xfId="34354"/>
    <cellStyle name="Normal 3 6 2 6 6 2" xfId="34355"/>
    <cellStyle name="Normal 3 6 2 6 6 3" xfId="34356"/>
    <cellStyle name="Normal 3 6 2 6 7" xfId="34357"/>
    <cellStyle name="Normal 3 6 2 6 7 2" xfId="34358"/>
    <cellStyle name="Normal 3 6 2 6 7 3" xfId="34359"/>
    <cellStyle name="Normal 3 6 2 6 8" xfId="34360"/>
    <cellStyle name="Normal 3 6 2 6 9" xfId="34361"/>
    <cellStyle name="Normal 3 6 2 7" xfId="34362"/>
    <cellStyle name="Normal 3 6 2 7 2" xfId="34363"/>
    <cellStyle name="Normal 3 6 2 7 2 2" xfId="34364"/>
    <cellStyle name="Normal 3 6 2 7 2 2 2" xfId="34365"/>
    <cellStyle name="Normal 3 6 2 7 2 2 3" xfId="34366"/>
    <cellStyle name="Normal 3 6 2 7 2 3" xfId="34367"/>
    <cellStyle name="Normal 3 6 2 7 2 3 2" xfId="34368"/>
    <cellStyle name="Normal 3 6 2 7 2 3 3" xfId="34369"/>
    <cellStyle name="Normal 3 6 2 7 2 4" xfId="34370"/>
    <cellStyle name="Normal 3 6 2 7 2 5" xfId="34371"/>
    <cellStyle name="Normal 3 6 2 7 3" xfId="34372"/>
    <cellStyle name="Normal 3 6 2 7 3 2" xfId="34373"/>
    <cellStyle name="Normal 3 6 2 7 3 2 2" xfId="34374"/>
    <cellStyle name="Normal 3 6 2 7 3 2 3" xfId="34375"/>
    <cellStyle name="Normal 3 6 2 7 3 3" xfId="34376"/>
    <cellStyle name="Normal 3 6 2 7 3 3 2" xfId="34377"/>
    <cellStyle name="Normal 3 6 2 7 3 3 3" xfId="34378"/>
    <cellStyle name="Normal 3 6 2 7 3 4" xfId="34379"/>
    <cellStyle name="Normal 3 6 2 7 3 5" xfId="34380"/>
    <cellStyle name="Normal 3 6 2 7 4" xfId="34381"/>
    <cellStyle name="Normal 3 6 2 7 4 2" xfId="34382"/>
    <cellStyle name="Normal 3 6 2 7 4 2 2" xfId="34383"/>
    <cellStyle name="Normal 3 6 2 7 4 2 3" xfId="34384"/>
    <cellStyle name="Normal 3 6 2 7 4 3" xfId="34385"/>
    <cellStyle name="Normal 3 6 2 7 4 3 2" xfId="34386"/>
    <cellStyle name="Normal 3 6 2 7 4 3 3" xfId="34387"/>
    <cellStyle name="Normal 3 6 2 7 4 4" xfId="34388"/>
    <cellStyle name="Normal 3 6 2 7 4 5" xfId="34389"/>
    <cellStyle name="Normal 3 6 2 7 5" xfId="34390"/>
    <cellStyle name="Normal 3 6 2 7 5 2" xfId="34391"/>
    <cellStyle name="Normal 3 6 2 7 5 2 2" xfId="34392"/>
    <cellStyle name="Normal 3 6 2 7 5 2 3" xfId="34393"/>
    <cellStyle name="Normal 3 6 2 7 5 3" xfId="34394"/>
    <cellStyle name="Normal 3 6 2 7 5 3 2" xfId="34395"/>
    <cellStyle name="Normal 3 6 2 7 5 3 3" xfId="34396"/>
    <cellStyle name="Normal 3 6 2 7 5 4" xfId="34397"/>
    <cellStyle name="Normal 3 6 2 7 5 5" xfId="34398"/>
    <cellStyle name="Normal 3 6 2 7 6" xfId="34399"/>
    <cellStyle name="Normal 3 6 2 7 6 2" xfId="34400"/>
    <cellStyle name="Normal 3 6 2 7 6 3" xfId="34401"/>
    <cellStyle name="Normal 3 6 2 7 7" xfId="34402"/>
    <cellStyle name="Normal 3 6 2 7 7 2" xfId="34403"/>
    <cellStyle name="Normal 3 6 2 7 7 3" xfId="34404"/>
    <cellStyle name="Normal 3 6 2 7 8" xfId="34405"/>
    <cellStyle name="Normal 3 6 2 7 9" xfId="34406"/>
    <cellStyle name="Normal 3 6 2 8" xfId="34407"/>
    <cellStyle name="Normal 3 6 2 8 2" xfId="34408"/>
    <cellStyle name="Normal 3 6 2 8 2 2" xfId="34409"/>
    <cellStyle name="Normal 3 6 2 8 2 3" xfId="34410"/>
    <cellStyle name="Normal 3 6 2 8 3" xfId="34411"/>
    <cellStyle name="Normal 3 6 2 8 3 2" xfId="34412"/>
    <cellStyle name="Normal 3 6 2 8 3 3" xfId="34413"/>
    <cellStyle name="Normal 3 6 2 8 4" xfId="34414"/>
    <cellStyle name="Normal 3 6 2 8 5" xfId="34415"/>
    <cellStyle name="Normal 3 6 2 9" xfId="34416"/>
    <cellStyle name="Normal 3 6 2 9 2" xfId="34417"/>
    <cellStyle name="Normal 3 6 2 9 2 2" xfId="34418"/>
    <cellStyle name="Normal 3 6 2 9 2 3" xfId="34419"/>
    <cellStyle name="Normal 3 6 2 9 3" xfId="34420"/>
    <cellStyle name="Normal 3 6 2 9 3 2" xfId="34421"/>
    <cellStyle name="Normal 3 6 2 9 3 3" xfId="34422"/>
    <cellStyle name="Normal 3 6 2 9 4" xfId="34423"/>
    <cellStyle name="Normal 3 6 2 9 5" xfId="34424"/>
    <cellStyle name="Normal 3 6 3" xfId="34425"/>
    <cellStyle name="Normal 3 6 3 10" xfId="34426"/>
    <cellStyle name="Normal 3 6 3 10 2" xfId="34427"/>
    <cellStyle name="Normal 3 6 3 10 2 2" xfId="34428"/>
    <cellStyle name="Normal 3 6 3 10 2 3" xfId="34429"/>
    <cellStyle name="Normal 3 6 3 10 3" xfId="34430"/>
    <cellStyle name="Normal 3 6 3 10 3 2" xfId="34431"/>
    <cellStyle name="Normal 3 6 3 10 3 3" xfId="34432"/>
    <cellStyle name="Normal 3 6 3 10 4" xfId="34433"/>
    <cellStyle name="Normal 3 6 3 10 5" xfId="34434"/>
    <cellStyle name="Normal 3 6 3 11" xfId="34435"/>
    <cellStyle name="Normal 3 6 3 11 2" xfId="34436"/>
    <cellStyle name="Normal 3 6 3 11 2 2" xfId="34437"/>
    <cellStyle name="Normal 3 6 3 11 2 3" xfId="34438"/>
    <cellStyle name="Normal 3 6 3 11 3" xfId="34439"/>
    <cellStyle name="Normal 3 6 3 11 3 2" xfId="34440"/>
    <cellStyle name="Normal 3 6 3 11 3 3" xfId="34441"/>
    <cellStyle name="Normal 3 6 3 11 4" xfId="34442"/>
    <cellStyle name="Normal 3 6 3 11 5" xfId="34443"/>
    <cellStyle name="Normal 3 6 3 12" xfId="34444"/>
    <cellStyle name="Normal 3 6 3 12 2" xfId="34445"/>
    <cellStyle name="Normal 3 6 3 12 3" xfId="34446"/>
    <cellStyle name="Normal 3 6 3 13" xfId="34447"/>
    <cellStyle name="Normal 3 6 3 13 2" xfId="34448"/>
    <cellStyle name="Normal 3 6 3 13 3" xfId="34449"/>
    <cellStyle name="Normal 3 6 3 14" xfId="34450"/>
    <cellStyle name="Normal 3 6 3 14 2" xfId="34451"/>
    <cellStyle name="Normal 3 6 3 14 3" xfId="34452"/>
    <cellStyle name="Normal 3 6 3 15" xfId="34453"/>
    <cellStyle name="Normal 3 6 3 16" xfId="34454"/>
    <cellStyle name="Normal 3 6 3 2" xfId="34455"/>
    <cellStyle name="Normal 3 6 3 2 2" xfId="34456"/>
    <cellStyle name="Normal 3 6 3 2 2 2" xfId="34457"/>
    <cellStyle name="Normal 3 6 3 2 2 2 2" xfId="34458"/>
    <cellStyle name="Normal 3 6 3 2 2 2 3" xfId="34459"/>
    <cellStyle name="Normal 3 6 3 2 2 3" xfId="34460"/>
    <cellStyle name="Normal 3 6 3 2 2 3 2" xfId="34461"/>
    <cellStyle name="Normal 3 6 3 2 2 3 3" xfId="34462"/>
    <cellStyle name="Normal 3 6 3 2 2 4" xfId="34463"/>
    <cellStyle name="Normal 3 6 3 2 2 5" xfId="34464"/>
    <cellStyle name="Normal 3 6 3 2 3" xfId="34465"/>
    <cellStyle name="Normal 3 6 3 2 3 2" xfId="34466"/>
    <cellStyle name="Normal 3 6 3 2 3 2 2" xfId="34467"/>
    <cellStyle name="Normal 3 6 3 2 3 2 3" xfId="34468"/>
    <cellStyle name="Normal 3 6 3 2 3 3" xfId="34469"/>
    <cellStyle name="Normal 3 6 3 2 3 3 2" xfId="34470"/>
    <cellStyle name="Normal 3 6 3 2 3 3 3" xfId="34471"/>
    <cellStyle name="Normal 3 6 3 2 3 4" xfId="34472"/>
    <cellStyle name="Normal 3 6 3 2 3 5" xfId="34473"/>
    <cellStyle name="Normal 3 6 3 2 4" xfId="34474"/>
    <cellStyle name="Normal 3 6 3 2 4 2" xfId="34475"/>
    <cellStyle name="Normal 3 6 3 2 4 2 2" xfId="34476"/>
    <cellStyle name="Normal 3 6 3 2 4 2 3" xfId="34477"/>
    <cellStyle name="Normal 3 6 3 2 4 3" xfId="34478"/>
    <cellStyle name="Normal 3 6 3 2 4 3 2" xfId="34479"/>
    <cellStyle name="Normal 3 6 3 2 4 3 3" xfId="34480"/>
    <cellStyle name="Normal 3 6 3 2 4 4" xfId="34481"/>
    <cellStyle name="Normal 3 6 3 2 4 5" xfId="34482"/>
    <cellStyle name="Normal 3 6 3 2 5" xfId="34483"/>
    <cellStyle name="Normal 3 6 3 2 5 2" xfId="34484"/>
    <cellStyle name="Normal 3 6 3 2 5 2 2" xfId="34485"/>
    <cellStyle name="Normal 3 6 3 2 5 2 3" xfId="34486"/>
    <cellStyle name="Normal 3 6 3 2 5 3" xfId="34487"/>
    <cellStyle name="Normal 3 6 3 2 5 3 2" xfId="34488"/>
    <cellStyle name="Normal 3 6 3 2 5 3 3" xfId="34489"/>
    <cellStyle name="Normal 3 6 3 2 5 4" xfId="34490"/>
    <cellStyle name="Normal 3 6 3 2 5 5" xfId="34491"/>
    <cellStyle name="Normal 3 6 3 2 6" xfId="34492"/>
    <cellStyle name="Normal 3 6 3 2 6 2" xfId="34493"/>
    <cellStyle name="Normal 3 6 3 2 6 3" xfId="34494"/>
    <cellStyle name="Normal 3 6 3 2 7" xfId="34495"/>
    <cellStyle name="Normal 3 6 3 2 7 2" xfId="34496"/>
    <cellStyle name="Normal 3 6 3 2 7 3" xfId="34497"/>
    <cellStyle name="Normal 3 6 3 2 8" xfId="34498"/>
    <cellStyle name="Normal 3 6 3 2 9" xfId="34499"/>
    <cellStyle name="Normal 3 6 3 3" xfId="34500"/>
    <cellStyle name="Normal 3 6 3 3 2" xfId="34501"/>
    <cellStyle name="Normal 3 6 3 3 2 2" xfId="34502"/>
    <cellStyle name="Normal 3 6 3 3 2 2 2" xfId="34503"/>
    <cellStyle name="Normal 3 6 3 3 2 2 3" xfId="34504"/>
    <cellStyle name="Normal 3 6 3 3 2 3" xfId="34505"/>
    <cellStyle name="Normal 3 6 3 3 2 3 2" xfId="34506"/>
    <cellStyle name="Normal 3 6 3 3 2 3 3" xfId="34507"/>
    <cellStyle name="Normal 3 6 3 3 2 4" xfId="34508"/>
    <cellStyle name="Normal 3 6 3 3 2 5" xfId="34509"/>
    <cellStyle name="Normal 3 6 3 3 3" xfId="34510"/>
    <cellStyle name="Normal 3 6 3 3 3 2" xfId="34511"/>
    <cellStyle name="Normal 3 6 3 3 3 2 2" xfId="34512"/>
    <cellStyle name="Normal 3 6 3 3 3 2 3" xfId="34513"/>
    <cellStyle name="Normal 3 6 3 3 3 3" xfId="34514"/>
    <cellStyle name="Normal 3 6 3 3 3 3 2" xfId="34515"/>
    <cellStyle name="Normal 3 6 3 3 3 3 3" xfId="34516"/>
    <cellStyle name="Normal 3 6 3 3 3 4" xfId="34517"/>
    <cellStyle name="Normal 3 6 3 3 3 5" xfId="34518"/>
    <cellStyle name="Normal 3 6 3 3 4" xfId="34519"/>
    <cellStyle name="Normal 3 6 3 3 4 2" xfId="34520"/>
    <cellStyle name="Normal 3 6 3 3 4 2 2" xfId="34521"/>
    <cellStyle name="Normal 3 6 3 3 4 2 3" xfId="34522"/>
    <cellStyle name="Normal 3 6 3 3 4 3" xfId="34523"/>
    <cellStyle name="Normal 3 6 3 3 4 3 2" xfId="34524"/>
    <cellStyle name="Normal 3 6 3 3 4 3 3" xfId="34525"/>
    <cellStyle name="Normal 3 6 3 3 4 4" xfId="34526"/>
    <cellStyle name="Normal 3 6 3 3 4 5" xfId="34527"/>
    <cellStyle name="Normal 3 6 3 3 5" xfId="34528"/>
    <cellStyle name="Normal 3 6 3 3 5 2" xfId="34529"/>
    <cellStyle name="Normal 3 6 3 3 5 2 2" xfId="34530"/>
    <cellStyle name="Normal 3 6 3 3 5 2 3" xfId="34531"/>
    <cellStyle name="Normal 3 6 3 3 5 3" xfId="34532"/>
    <cellStyle name="Normal 3 6 3 3 5 3 2" xfId="34533"/>
    <cellStyle name="Normal 3 6 3 3 5 3 3" xfId="34534"/>
    <cellStyle name="Normal 3 6 3 3 5 4" xfId="34535"/>
    <cellStyle name="Normal 3 6 3 3 5 5" xfId="34536"/>
    <cellStyle name="Normal 3 6 3 3 6" xfId="34537"/>
    <cellStyle name="Normal 3 6 3 3 6 2" xfId="34538"/>
    <cellStyle name="Normal 3 6 3 3 6 3" xfId="34539"/>
    <cellStyle name="Normal 3 6 3 3 7" xfId="34540"/>
    <cellStyle name="Normal 3 6 3 3 7 2" xfId="34541"/>
    <cellStyle name="Normal 3 6 3 3 7 3" xfId="34542"/>
    <cellStyle name="Normal 3 6 3 3 8" xfId="34543"/>
    <cellStyle name="Normal 3 6 3 3 9" xfId="34544"/>
    <cellStyle name="Normal 3 6 3 4" xfId="34545"/>
    <cellStyle name="Normal 3 6 3 4 2" xfId="34546"/>
    <cellStyle name="Normal 3 6 3 4 2 2" xfId="34547"/>
    <cellStyle name="Normal 3 6 3 4 2 2 2" xfId="34548"/>
    <cellStyle name="Normal 3 6 3 4 2 2 3" xfId="34549"/>
    <cellStyle name="Normal 3 6 3 4 2 3" xfId="34550"/>
    <cellStyle name="Normal 3 6 3 4 2 3 2" xfId="34551"/>
    <cellStyle name="Normal 3 6 3 4 2 3 3" xfId="34552"/>
    <cellStyle name="Normal 3 6 3 4 2 4" xfId="34553"/>
    <cellStyle name="Normal 3 6 3 4 2 5" xfId="34554"/>
    <cellStyle name="Normal 3 6 3 4 3" xfId="34555"/>
    <cellStyle name="Normal 3 6 3 4 3 2" xfId="34556"/>
    <cellStyle name="Normal 3 6 3 4 3 2 2" xfId="34557"/>
    <cellStyle name="Normal 3 6 3 4 3 2 3" xfId="34558"/>
    <cellStyle name="Normal 3 6 3 4 3 3" xfId="34559"/>
    <cellStyle name="Normal 3 6 3 4 3 3 2" xfId="34560"/>
    <cellStyle name="Normal 3 6 3 4 3 3 3" xfId="34561"/>
    <cellStyle name="Normal 3 6 3 4 3 4" xfId="34562"/>
    <cellStyle name="Normal 3 6 3 4 3 5" xfId="34563"/>
    <cellStyle name="Normal 3 6 3 4 4" xfId="34564"/>
    <cellStyle name="Normal 3 6 3 4 4 2" xfId="34565"/>
    <cellStyle name="Normal 3 6 3 4 4 2 2" xfId="34566"/>
    <cellStyle name="Normal 3 6 3 4 4 2 3" xfId="34567"/>
    <cellStyle name="Normal 3 6 3 4 4 3" xfId="34568"/>
    <cellStyle name="Normal 3 6 3 4 4 3 2" xfId="34569"/>
    <cellStyle name="Normal 3 6 3 4 4 3 3" xfId="34570"/>
    <cellStyle name="Normal 3 6 3 4 4 4" xfId="34571"/>
    <cellStyle name="Normal 3 6 3 4 4 5" xfId="34572"/>
    <cellStyle name="Normal 3 6 3 4 5" xfId="34573"/>
    <cellStyle name="Normal 3 6 3 4 5 2" xfId="34574"/>
    <cellStyle name="Normal 3 6 3 4 5 2 2" xfId="34575"/>
    <cellStyle name="Normal 3 6 3 4 5 2 3" xfId="34576"/>
    <cellStyle name="Normal 3 6 3 4 5 3" xfId="34577"/>
    <cellStyle name="Normal 3 6 3 4 5 3 2" xfId="34578"/>
    <cellStyle name="Normal 3 6 3 4 5 3 3" xfId="34579"/>
    <cellStyle name="Normal 3 6 3 4 5 4" xfId="34580"/>
    <cellStyle name="Normal 3 6 3 4 5 5" xfId="34581"/>
    <cellStyle name="Normal 3 6 3 4 6" xfId="34582"/>
    <cellStyle name="Normal 3 6 3 4 6 2" xfId="34583"/>
    <cellStyle name="Normal 3 6 3 4 6 3" xfId="34584"/>
    <cellStyle name="Normal 3 6 3 4 7" xfId="34585"/>
    <cellStyle name="Normal 3 6 3 4 7 2" xfId="34586"/>
    <cellStyle name="Normal 3 6 3 4 7 3" xfId="34587"/>
    <cellStyle name="Normal 3 6 3 4 8" xfId="34588"/>
    <cellStyle name="Normal 3 6 3 4 9" xfId="34589"/>
    <cellStyle name="Normal 3 6 3 5" xfId="34590"/>
    <cellStyle name="Normal 3 6 3 5 2" xfId="34591"/>
    <cellStyle name="Normal 3 6 3 5 2 2" xfId="34592"/>
    <cellStyle name="Normal 3 6 3 5 2 2 2" xfId="34593"/>
    <cellStyle name="Normal 3 6 3 5 2 2 3" xfId="34594"/>
    <cellStyle name="Normal 3 6 3 5 2 3" xfId="34595"/>
    <cellStyle name="Normal 3 6 3 5 2 3 2" xfId="34596"/>
    <cellStyle name="Normal 3 6 3 5 2 3 3" xfId="34597"/>
    <cellStyle name="Normal 3 6 3 5 2 4" xfId="34598"/>
    <cellStyle name="Normal 3 6 3 5 2 5" xfId="34599"/>
    <cellStyle name="Normal 3 6 3 5 3" xfId="34600"/>
    <cellStyle name="Normal 3 6 3 5 3 2" xfId="34601"/>
    <cellStyle name="Normal 3 6 3 5 3 2 2" xfId="34602"/>
    <cellStyle name="Normal 3 6 3 5 3 2 3" xfId="34603"/>
    <cellStyle name="Normal 3 6 3 5 3 3" xfId="34604"/>
    <cellStyle name="Normal 3 6 3 5 3 3 2" xfId="34605"/>
    <cellStyle name="Normal 3 6 3 5 3 3 3" xfId="34606"/>
    <cellStyle name="Normal 3 6 3 5 3 4" xfId="34607"/>
    <cellStyle name="Normal 3 6 3 5 3 5" xfId="34608"/>
    <cellStyle name="Normal 3 6 3 5 4" xfId="34609"/>
    <cellStyle name="Normal 3 6 3 5 4 2" xfId="34610"/>
    <cellStyle name="Normal 3 6 3 5 4 2 2" xfId="34611"/>
    <cellStyle name="Normal 3 6 3 5 4 2 3" xfId="34612"/>
    <cellStyle name="Normal 3 6 3 5 4 3" xfId="34613"/>
    <cellStyle name="Normal 3 6 3 5 4 3 2" xfId="34614"/>
    <cellStyle name="Normal 3 6 3 5 4 3 3" xfId="34615"/>
    <cellStyle name="Normal 3 6 3 5 4 4" xfId="34616"/>
    <cellStyle name="Normal 3 6 3 5 4 5" xfId="34617"/>
    <cellStyle name="Normal 3 6 3 5 5" xfId="34618"/>
    <cellStyle name="Normal 3 6 3 5 5 2" xfId="34619"/>
    <cellStyle name="Normal 3 6 3 5 5 2 2" xfId="34620"/>
    <cellStyle name="Normal 3 6 3 5 5 2 3" xfId="34621"/>
    <cellStyle name="Normal 3 6 3 5 5 3" xfId="34622"/>
    <cellStyle name="Normal 3 6 3 5 5 3 2" xfId="34623"/>
    <cellStyle name="Normal 3 6 3 5 5 3 3" xfId="34624"/>
    <cellStyle name="Normal 3 6 3 5 5 4" xfId="34625"/>
    <cellStyle name="Normal 3 6 3 5 5 5" xfId="34626"/>
    <cellStyle name="Normal 3 6 3 5 6" xfId="34627"/>
    <cellStyle name="Normal 3 6 3 5 6 2" xfId="34628"/>
    <cellStyle name="Normal 3 6 3 5 6 3" xfId="34629"/>
    <cellStyle name="Normal 3 6 3 5 7" xfId="34630"/>
    <cellStyle name="Normal 3 6 3 5 7 2" xfId="34631"/>
    <cellStyle name="Normal 3 6 3 5 7 3" xfId="34632"/>
    <cellStyle name="Normal 3 6 3 5 8" xfId="34633"/>
    <cellStyle name="Normal 3 6 3 5 9" xfId="34634"/>
    <cellStyle name="Normal 3 6 3 6" xfId="34635"/>
    <cellStyle name="Normal 3 6 3 6 2" xfId="34636"/>
    <cellStyle name="Normal 3 6 3 6 2 2" xfId="34637"/>
    <cellStyle name="Normal 3 6 3 6 2 2 2" xfId="34638"/>
    <cellStyle name="Normal 3 6 3 6 2 2 3" xfId="34639"/>
    <cellStyle name="Normal 3 6 3 6 2 3" xfId="34640"/>
    <cellStyle name="Normal 3 6 3 6 2 3 2" xfId="34641"/>
    <cellStyle name="Normal 3 6 3 6 2 3 3" xfId="34642"/>
    <cellStyle name="Normal 3 6 3 6 2 4" xfId="34643"/>
    <cellStyle name="Normal 3 6 3 6 2 5" xfId="34644"/>
    <cellStyle name="Normal 3 6 3 6 3" xfId="34645"/>
    <cellStyle name="Normal 3 6 3 6 3 2" xfId="34646"/>
    <cellStyle name="Normal 3 6 3 6 3 2 2" xfId="34647"/>
    <cellStyle name="Normal 3 6 3 6 3 2 3" xfId="34648"/>
    <cellStyle name="Normal 3 6 3 6 3 3" xfId="34649"/>
    <cellStyle name="Normal 3 6 3 6 3 3 2" xfId="34650"/>
    <cellStyle name="Normal 3 6 3 6 3 3 3" xfId="34651"/>
    <cellStyle name="Normal 3 6 3 6 3 4" xfId="34652"/>
    <cellStyle name="Normal 3 6 3 6 3 5" xfId="34653"/>
    <cellStyle name="Normal 3 6 3 6 4" xfId="34654"/>
    <cellStyle name="Normal 3 6 3 6 4 2" xfId="34655"/>
    <cellStyle name="Normal 3 6 3 6 4 2 2" xfId="34656"/>
    <cellStyle name="Normal 3 6 3 6 4 2 3" xfId="34657"/>
    <cellStyle name="Normal 3 6 3 6 4 3" xfId="34658"/>
    <cellStyle name="Normal 3 6 3 6 4 3 2" xfId="34659"/>
    <cellStyle name="Normal 3 6 3 6 4 3 3" xfId="34660"/>
    <cellStyle name="Normal 3 6 3 6 4 4" xfId="34661"/>
    <cellStyle name="Normal 3 6 3 6 4 5" xfId="34662"/>
    <cellStyle name="Normal 3 6 3 6 5" xfId="34663"/>
    <cellStyle name="Normal 3 6 3 6 5 2" xfId="34664"/>
    <cellStyle name="Normal 3 6 3 6 5 2 2" xfId="34665"/>
    <cellStyle name="Normal 3 6 3 6 5 2 3" xfId="34666"/>
    <cellStyle name="Normal 3 6 3 6 5 3" xfId="34667"/>
    <cellStyle name="Normal 3 6 3 6 5 3 2" xfId="34668"/>
    <cellStyle name="Normal 3 6 3 6 5 3 3" xfId="34669"/>
    <cellStyle name="Normal 3 6 3 6 5 4" xfId="34670"/>
    <cellStyle name="Normal 3 6 3 6 5 5" xfId="34671"/>
    <cellStyle name="Normal 3 6 3 6 6" xfId="34672"/>
    <cellStyle name="Normal 3 6 3 6 6 2" xfId="34673"/>
    <cellStyle name="Normal 3 6 3 6 6 3" xfId="34674"/>
    <cellStyle name="Normal 3 6 3 6 7" xfId="34675"/>
    <cellStyle name="Normal 3 6 3 6 7 2" xfId="34676"/>
    <cellStyle name="Normal 3 6 3 6 7 3" xfId="34677"/>
    <cellStyle name="Normal 3 6 3 6 8" xfId="34678"/>
    <cellStyle name="Normal 3 6 3 6 9" xfId="34679"/>
    <cellStyle name="Normal 3 6 3 7" xfId="34680"/>
    <cellStyle name="Normal 3 6 3 7 2" xfId="34681"/>
    <cellStyle name="Normal 3 6 3 7 2 2" xfId="34682"/>
    <cellStyle name="Normal 3 6 3 7 2 2 2" xfId="34683"/>
    <cellStyle name="Normal 3 6 3 7 2 2 3" xfId="34684"/>
    <cellStyle name="Normal 3 6 3 7 2 3" xfId="34685"/>
    <cellStyle name="Normal 3 6 3 7 2 3 2" xfId="34686"/>
    <cellStyle name="Normal 3 6 3 7 2 3 3" xfId="34687"/>
    <cellStyle name="Normal 3 6 3 7 2 4" xfId="34688"/>
    <cellStyle name="Normal 3 6 3 7 2 5" xfId="34689"/>
    <cellStyle name="Normal 3 6 3 7 3" xfId="34690"/>
    <cellStyle name="Normal 3 6 3 7 3 2" xfId="34691"/>
    <cellStyle name="Normal 3 6 3 7 3 2 2" xfId="34692"/>
    <cellStyle name="Normal 3 6 3 7 3 2 3" xfId="34693"/>
    <cellStyle name="Normal 3 6 3 7 3 3" xfId="34694"/>
    <cellStyle name="Normal 3 6 3 7 3 3 2" xfId="34695"/>
    <cellStyle name="Normal 3 6 3 7 3 3 3" xfId="34696"/>
    <cellStyle name="Normal 3 6 3 7 3 4" xfId="34697"/>
    <cellStyle name="Normal 3 6 3 7 3 5" xfId="34698"/>
    <cellStyle name="Normal 3 6 3 7 4" xfId="34699"/>
    <cellStyle name="Normal 3 6 3 7 4 2" xfId="34700"/>
    <cellStyle name="Normal 3 6 3 7 4 2 2" xfId="34701"/>
    <cellStyle name="Normal 3 6 3 7 4 2 3" xfId="34702"/>
    <cellStyle name="Normal 3 6 3 7 4 3" xfId="34703"/>
    <cellStyle name="Normal 3 6 3 7 4 3 2" xfId="34704"/>
    <cellStyle name="Normal 3 6 3 7 4 3 3" xfId="34705"/>
    <cellStyle name="Normal 3 6 3 7 4 4" xfId="34706"/>
    <cellStyle name="Normal 3 6 3 7 4 5" xfId="34707"/>
    <cellStyle name="Normal 3 6 3 7 5" xfId="34708"/>
    <cellStyle name="Normal 3 6 3 7 5 2" xfId="34709"/>
    <cellStyle name="Normal 3 6 3 7 5 2 2" xfId="34710"/>
    <cellStyle name="Normal 3 6 3 7 5 2 3" xfId="34711"/>
    <cellStyle name="Normal 3 6 3 7 5 3" xfId="34712"/>
    <cellStyle name="Normal 3 6 3 7 5 3 2" xfId="34713"/>
    <cellStyle name="Normal 3 6 3 7 5 3 3" xfId="34714"/>
    <cellStyle name="Normal 3 6 3 7 5 4" xfId="34715"/>
    <cellStyle name="Normal 3 6 3 7 5 5" xfId="34716"/>
    <cellStyle name="Normal 3 6 3 7 6" xfId="34717"/>
    <cellStyle name="Normal 3 6 3 7 6 2" xfId="34718"/>
    <cellStyle name="Normal 3 6 3 7 6 3" xfId="34719"/>
    <cellStyle name="Normal 3 6 3 7 7" xfId="34720"/>
    <cellStyle name="Normal 3 6 3 7 7 2" xfId="34721"/>
    <cellStyle name="Normal 3 6 3 7 7 3" xfId="34722"/>
    <cellStyle name="Normal 3 6 3 7 8" xfId="34723"/>
    <cellStyle name="Normal 3 6 3 7 9" xfId="34724"/>
    <cellStyle name="Normal 3 6 3 8" xfId="34725"/>
    <cellStyle name="Normal 3 6 3 8 2" xfId="34726"/>
    <cellStyle name="Normal 3 6 3 8 2 2" xfId="34727"/>
    <cellStyle name="Normal 3 6 3 8 2 3" xfId="34728"/>
    <cellStyle name="Normal 3 6 3 8 3" xfId="34729"/>
    <cellStyle name="Normal 3 6 3 8 3 2" xfId="34730"/>
    <cellStyle name="Normal 3 6 3 8 3 3" xfId="34731"/>
    <cellStyle name="Normal 3 6 3 8 4" xfId="34732"/>
    <cellStyle name="Normal 3 6 3 8 5" xfId="34733"/>
    <cellStyle name="Normal 3 6 3 9" xfId="34734"/>
    <cellStyle name="Normal 3 6 3 9 2" xfId="34735"/>
    <cellStyle name="Normal 3 6 3 9 2 2" xfId="34736"/>
    <cellStyle name="Normal 3 6 3 9 2 3" xfId="34737"/>
    <cellStyle name="Normal 3 6 3 9 3" xfId="34738"/>
    <cellStyle name="Normal 3 6 3 9 3 2" xfId="34739"/>
    <cellStyle name="Normal 3 6 3 9 3 3" xfId="34740"/>
    <cellStyle name="Normal 3 6 3 9 4" xfId="34741"/>
    <cellStyle name="Normal 3 6 3 9 5" xfId="34742"/>
    <cellStyle name="Normal 3 6 4" xfId="34743"/>
    <cellStyle name="Normal 3 6 4 10" xfId="34744"/>
    <cellStyle name="Normal 3 6 4 10 2" xfId="34745"/>
    <cellStyle name="Normal 3 6 4 10 2 2" xfId="34746"/>
    <cellStyle name="Normal 3 6 4 10 2 3" xfId="34747"/>
    <cellStyle name="Normal 3 6 4 10 3" xfId="34748"/>
    <cellStyle name="Normal 3 6 4 10 3 2" xfId="34749"/>
    <cellStyle name="Normal 3 6 4 10 3 3" xfId="34750"/>
    <cellStyle name="Normal 3 6 4 10 4" xfId="34751"/>
    <cellStyle name="Normal 3 6 4 10 5" xfId="34752"/>
    <cellStyle name="Normal 3 6 4 11" xfId="34753"/>
    <cellStyle name="Normal 3 6 4 11 2" xfId="34754"/>
    <cellStyle name="Normal 3 6 4 11 2 2" xfId="34755"/>
    <cellStyle name="Normal 3 6 4 11 2 3" xfId="34756"/>
    <cellStyle name="Normal 3 6 4 11 3" xfId="34757"/>
    <cellStyle name="Normal 3 6 4 11 3 2" xfId="34758"/>
    <cellStyle name="Normal 3 6 4 11 3 3" xfId="34759"/>
    <cellStyle name="Normal 3 6 4 11 4" xfId="34760"/>
    <cellStyle name="Normal 3 6 4 11 5" xfId="34761"/>
    <cellStyle name="Normal 3 6 4 12" xfId="34762"/>
    <cellStyle name="Normal 3 6 4 12 2" xfId="34763"/>
    <cellStyle name="Normal 3 6 4 12 3" xfId="34764"/>
    <cellStyle name="Normal 3 6 4 13" xfId="34765"/>
    <cellStyle name="Normal 3 6 4 13 2" xfId="34766"/>
    <cellStyle name="Normal 3 6 4 13 3" xfId="34767"/>
    <cellStyle name="Normal 3 6 4 14" xfId="34768"/>
    <cellStyle name="Normal 3 6 4 14 2" xfId="34769"/>
    <cellStyle name="Normal 3 6 4 14 3" xfId="34770"/>
    <cellStyle name="Normal 3 6 4 15" xfId="34771"/>
    <cellStyle name="Normal 3 6 4 16" xfId="34772"/>
    <cellStyle name="Normal 3 6 4 2" xfId="34773"/>
    <cellStyle name="Normal 3 6 4 2 2" xfId="34774"/>
    <cellStyle name="Normal 3 6 4 2 2 2" xfId="34775"/>
    <cellStyle name="Normal 3 6 4 2 2 2 2" xfId="34776"/>
    <cellStyle name="Normal 3 6 4 2 2 2 3" xfId="34777"/>
    <cellStyle name="Normal 3 6 4 2 2 3" xfId="34778"/>
    <cellStyle name="Normal 3 6 4 2 2 3 2" xfId="34779"/>
    <cellStyle name="Normal 3 6 4 2 2 3 3" xfId="34780"/>
    <cellStyle name="Normal 3 6 4 2 2 4" xfId="34781"/>
    <cellStyle name="Normal 3 6 4 2 2 5" xfId="34782"/>
    <cellStyle name="Normal 3 6 4 2 3" xfId="34783"/>
    <cellStyle name="Normal 3 6 4 2 3 2" xfId="34784"/>
    <cellStyle name="Normal 3 6 4 2 3 2 2" xfId="34785"/>
    <cellStyle name="Normal 3 6 4 2 3 2 3" xfId="34786"/>
    <cellStyle name="Normal 3 6 4 2 3 3" xfId="34787"/>
    <cellStyle name="Normal 3 6 4 2 3 3 2" xfId="34788"/>
    <cellStyle name="Normal 3 6 4 2 3 3 3" xfId="34789"/>
    <cellStyle name="Normal 3 6 4 2 3 4" xfId="34790"/>
    <cellStyle name="Normal 3 6 4 2 3 5" xfId="34791"/>
    <cellStyle name="Normal 3 6 4 2 4" xfId="34792"/>
    <cellStyle name="Normal 3 6 4 2 4 2" xfId="34793"/>
    <cellStyle name="Normal 3 6 4 2 4 2 2" xfId="34794"/>
    <cellStyle name="Normal 3 6 4 2 4 2 3" xfId="34795"/>
    <cellStyle name="Normal 3 6 4 2 4 3" xfId="34796"/>
    <cellStyle name="Normal 3 6 4 2 4 3 2" xfId="34797"/>
    <cellStyle name="Normal 3 6 4 2 4 3 3" xfId="34798"/>
    <cellStyle name="Normal 3 6 4 2 4 4" xfId="34799"/>
    <cellStyle name="Normal 3 6 4 2 4 5" xfId="34800"/>
    <cellStyle name="Normal 3 6 4 2 5" xfId="34801"/>
    <cellStyle name="Normal 3 6 4 2 5 2" xfId="34802"/>
    <cellStyle name="Normal 3 6 4 2 5 2 2" xfId="34803"/>
    <cellStyle name="Normal 3 6 4 2 5 2 3" xfId="34804"/>
    <cellStyle name="Normal 3 6 4 2 5 3" xfId="34805"/>
    <cellStyle name="Normal 3 6 4 2 5 3 2" xfId="34806"/>
    <cellStyle name="Normal 3 6 4 2 5 3 3" xfId="34807"/>
    <cellStyle name="Normal 3 6 4 2 5 4" xfId="34808"/>
    <cellStyle name="Normal 3 6 4 2 5 5" xfId="34809"/>
    <cellStyle name="Normal 3 6 4 2 6" xfId="34810"/>
    <cellStyle name="Normal 3 6 4 2 6 2" xfId="34811"/>
    <cellStyle name="Normal 3 6 4 2 6 3" xfId="34812"/>
    <cellStyle name="Normal 3 6 4 2 7" xfId="34813"/>
    <cellStyle name="Normal 3 6 4 2 7 2" xfId="34814"/>
    <cellStyle name="Normal 3 6 4 2 7 3" xfId="34815"/>
    <cellStyle name="Normal 3 6 4 2 8" xfId="34816"/>
    <cellStyle name="Normal 3 6 4 2 9" xfId="34817"/>
    <cellStyle name="Normal 3 6 4 3" xfId="34818"/>
    <cellStyle name="Normal 3 6 4 3 2" xfId="34819"/>
    <cellStyle name="Normal 3 6 4 3 2 2" xfId="34820"/>
    <cellStyle name="Normal 3 6 4 3 2 2 2" xfId="34821"/>
    <cellStyle name="Normal 3 6 4 3 2 2 3" xfId="34822"/>
    <cellStyle name="Normal 3 6 4 3 2 3" xfId="34823"/>
    <cellStyle name="Normal 3 6 4 3 2 3 2" xfId="34824"/>
    <cellStyle name="Normal 3 6 4 3 2 3 3" xfId="34825"/>
    <cellStyle name="Normal 3 6 4 3 2 4" xfId="34826"/>
    <cellStyle name="Normal 3 6 4 3 2 5" xfId="34827"/>
    <cellStyle name="Normal 3 6 4 3 3" xfId="34828"/>
    <cellStyle name="Normal 3 6 4 3 3 2" xfId="34829"/>
    <cellStyle name="Normal 3 6 4 3 3 2 2" xfId="34830"/>
    <cellStyle name="Normal 3 6 4 3 3 2 3" xfId="34831"/>
    <cellStyle name="Normal 3 6 4 3 3 3" xfId="34832"/>
    <cellStyle name="Normal 3 6 4 3 3 3 2" xfId="34833"/>
    <cellStyle name="Normal 3 6 4 3 3 3 3" xfId="34834"/>
    <cellStyle name="Normal 3 6 4 3 3 4" xfId="34835"/>
    <cellStyle name="Normal 3 6 4 3 3 5" xfId="34836"/>
    <cellStyle name="Normal 3 6 4 3 4" xfId="34837"/>
    <cellStyle name="Normal 3 6 4 3 4 2" xfId="34838"/>
    <cellStyle name="Normal 3 6 4 3 4 2 2" xfId="34839"/>
    <cellStyle name="Normal 3 6 4 3 4 2 3" xfId="34840"/>
    <cellStyle name="Normal 3 6 4 3 4 3" xfId="34841"/>
    <cellStyle name="Normal 3 6 4 3 4 3 2" xfId="34842"/>
    <cellStyle name="Normal 3 6 4 3 4 3 3" xfId="34843"/>
    <cellStyle name="Normal 3 6 4 3 4 4" xfId="34844"/>
    <cellStyle name="Normal 3 6 4 3 4 5" xfId="34845"/>
    <cellStyle name="Normal 3 6 4 3 5" xfId="34846"/>
    <cellStyle name="Normal 3 6 4 3 5 2" xfId="34847"/>
    <cellStyle name="Normal 3 6 4 3 5 2 2" xfId="34848"/>
    <cellStyle name="Normal 3 6 4 3 5 2 3" xfId="34849"/>
    <cellStyle name="Normal 3 6 4 3 5 3" xfId="34850"/>
    <cellStyle name="Normal 3 6 4 3 5 3 2" xfId="34851"/>
    <cellStyle name="Normal 3 6 4 3 5 3 3" xfId="34852"/>
    <cellStyle name="Normal 3 6 4 3 5 4" xfId="34853"/>
    <cellStyle name="Normal 3 6 4 3 5 5" xfId="34854"/>
    <cellStyle name="Normal 3 6 4 3 6" xfId="34855"/>
    <cellStyle name="Normal 3 6 4 3 6 2" xfId="34856"/>
    <cellStyle name="Normal 3 6 4 3 6 3" xfId="34857"/>
    <cellStyle name="Normal 3 6 4 3 7" xfId="34858"/>
    <cellStyle name="Normal 3 6 4 3 7 2" xfId="34859"/>
    <cellStyle name="Normal 3 6 4 3 7 3" xfId="34860"/>
    <cellStyle name="Normal 3 6 4 3 8" xfId="34861"/>
    <cellStyle name="Normal 3 6 4 3 9" xfId="34862"/>
    <cellStyle name="Normal 3 6 4 4" xfId="34863"/>
    <cellStyle name="Normal 3 6 4 4 2" xfId="34864"/>
    <cellStyle name="Normal 3 6 4 4 2 2" xfId="34865"/>
    <cellStyle name="Normal 3 6 4 4 2 2 2" xfId="34866"/>
    <cellStyle name="Normal 3 6 4 4 2 2 3" xfId="34867"/>
    <cellStyle name="Normal 3 6 4 4 2 3" xfId="34868"/>
    <cellStyle name="Normal 3 6 4 4 2 3 2" xfId="34869"/>
    <cellStyle name="Normal 3 6 4 4 2 3 3" xfId="34870"/>
    <cellStyle name="Normal 3 6 4 4 2 4" xfId="34871"/>
    <cellStyle name="Normal 3 6 4 4 2 5" xfId="34872"/>
    <cellStyle name="Normal 3 6 4 4 3" xfId="34873"/>
    <cellStyle name="Normal 3 6 4 4 3 2" xfId="34874"/>
    <cellStyle name="Normal 3 6 4 4 3 2 2" xfId="34875"/>
    <cellStyle name="Normal 3 6 4 4 3 2 3" xfId="34876"/>
    <cellStyle name="Normal 3 6 4 4 3 3" xfId="34877"/>
    <cellStyle name="Normal 3 6 4 4 3 3 2" xfId="34878"/>
    <cellStyle name="Normal 3 6 4 4 3 3 3" xfId="34879"/>
    <cellStyle name="Normal 3 6 4 4 3 4" xfId="34880"/>
    <cellStyle name="Normal 3 6 4 4 3 5" xfId="34881"/>
    <cellStyle name="Normal 3 6 4 4 4" xfId="34882"/>
    <cellStyle name="Normal 3 6 4 4 4 2" xfId="34883"/>
    <cellStyle name="Normal 3 6 4 4 4 2 2" xfId="34884"/>
    <cellStyle name="Normal 3 6 4 4 4 2 3" xfId="34885"/>
    <cellStyle name="Normal 3 6 4 4 4 3" xfId="34886"/>
    <cellStyle name="Normal 3 6 4 4 4 3 2" xfId="34887"/>
    <cellStyle name="Normal 3 6 4 4 4 3 3" xfId="34888"/>
    <cellStyle name="Normal 3 6 4 4 4 4" xfId="34889"/>
    <cellStyle name="Normal 3 6 4 4 4 5" xfId="34890"/>
    <cellStyle name="Normal 3 6 4 4 5" xfId="34891"/>
    <cellStyle name="Normal 3 6 4 4 5 2" xfId="34892"/>
    <cellStyle name="Normal 3 6 4 4 5 2 2" xfId="34893"/>
    <cellStyle name="Normal 3 6 4 4 5 2 3" xfId="34894"/>
    <cellStyle name="Normal 3 6 4 4 5 3" xfId="34895"/>
    <cellStyle name="Normal 3 6 4 4 5 3 2" xfId="34896"/>
    <cellStyle name="Normal 3 6 4 4 5 3 3" xfId="34897"/>
    <cellStyle name="Normal 3 6 4 4 5 4" xfId="34898"/>
    <cellStyle name="Normal 3 6 4 4 5 5" xfId="34899"/>
    <cellStyle name="Normal 3 6 4 4 6" xfId="34900"/>
    <cellStyle name="Normal 3 6 4 4 6 2" xfId="34901"/>
    <cellStyle name="Normal 3 6 4 4 6 3" xfId="34902"/>
    <cellStyle name="Normal 3 6 4 4 7" xfId="34903"/>
    <cellStyle name="Normal 3 6 4 4 7 2" xfId="34904"/>
    <cellStyle name="Normal 3 6 4 4 7 3" xfId="34905"/>
    <cellStyle name="Normal 3 6 4 4 8" xfId="34906"/>
    <cellStyle name="Normal 3 6 4 4 9" xfId="34907"/>
    <cellStyle name="Normal 3 6 4 5" xfId="34908"/>
    <cellStyle name="Normal 3 6 4 5 2" xfId="34909"/>
    <cellStyle name="Normal 3 6 4 5 2 2" xfId="34910"/>
    <cellStyle name="Normal 3 6 4 5 2 2 2" xfId="34911"/>
    <cellStyle name="Normal 3 6 4 5 2 2 3" xfId="34912"/>
    <cellStyle name="Normal 3 6 4 5 2 3" xfId="34913"/>
    <cellStyle name="Normal 3 6 4 5 2 3 2" xfId="34914"/>
    <cellStyle name="Normal 3 6 4 5 2 3 3" xfId="34915"/>
    <cellStyle name="Normal 3 6 4 5 2 4" xfId="34916"/>
    <cellStyle name="Normal 3 6 4 5 2 5" xfId="34917"/>
    <cellStyle name="Normal 3 6 4 5 3" xfId="34918"/>
    <cellStyle name="Normal 3 6 4 5 3 2" xfId="34919"/>
    <cellStyle name="Normal 3 6 4 5 3 2 2" xfId="34920"/>
    <cellStyle name="Normal 3 6 4 5 3 2 3" xfId="34921"/>
    <cellStyle name="Normal 3 6 4 5 3 3" xfId="34922"/>
    <cellStyle name="Normal 3 6 4 5 3 3 2" xfId="34923"/>
    <cellStyle name="Normal 3 6 4 5 3 3 3" xfId="34924"/>
    <cellStyle name="Normal 3 6 4 5 3 4" xfId="34925"/>
    <cellStyle name="Normal 3 6 4 5 3 5" xfId="34926"/>
    <cellStyle name="Normal 3 6 4 5 4" xfId="34927"/>
    <cellStyle name="Normal 3 6 4 5 4 2" xfId="34928"/>
    <cellStyle name="Normal 3 6 4 5 4 2 2" xfId="34929"/>
    <cellStyle name="Normal 3 6 4 5 4 2 3" xfId="34930"/>
    <cellStyle name="Normal 3 6 4 5 4 3" xfId="34931"/>
    <cellStyle name="Normal 3 6 4 5 4 3 2" xfId="34932"/>
    <cellStyle name="Normal 3 6 4 5 4 3 3" xfId="34933"/>
    <cellStyle name="Normal 3 6 4 5 4 4" xfId="34934"/>
    <cellStyle name="Normal 3 6 4 5 4 5" xfId="34935"/>
    <cellStyle name="Normal 3 6 4 5 5" xfId="34936"/>
    <cellStyle name="Normal 3 6 4 5 5 2" xfId="34937"/>
    <cellStyle name="Normal 3 6 4 5 5 2 2" xfId="34938"/>
    <cellStyle name="Normal 3 6 4 5 5 2 3" xfId="34939"/>
    <cellStyle name="Normal 3 6 4 5 5 3" xfId="34940"/>
    <cellStyle name="Normal 3 6 4 5 5 3 2" xfId="34941"/>
    <cellStyle name="Normal 3 6 4 5 5 3 3" xfId="34942"/>
    <cellStyle name="Normal 3 6 4 5 5 4" xfId="34943"/>
    <cellStyle name="Normal 3 6 4 5 5 5" xfId="34944"/>
    <cellStyle name="Normal 3 6 4 5 6" xfId="34945"/>
    <cellStyle name="Normal 3 6 4 5 6 2" xfId="34946"/>
    <cellStyle name="Normal 3 6 4 5 6 3" xfId="34947"/>
    <cellStyle name="Normal 3 6 4 5 7" xfId="34948"/>
    <cellStyle name="Normal 3 6 4 5 7 2" xfId="34949"/>
    <cellStyle name="Normal 3 6 4 5 7 3" xfId="34950"/>
    <cellStyle name="Normal 3 6 4 5 8" xfId="34951"/>
    <cellStyle name="Normal 3 6 4 5 9" xfId="34952"/>
    <cellStyle name="Normal 3 6 4 6" xfId="34953"/>
    <cellStyle name="Normal 3 6 4 6 2" xfId="34954"/>
    <cellStyle name="Normal 3 6 4 6 2 2" xfId="34955"/>
    <cellStyle name="Normal 3 6 4 6 2 2 2" xfId="34956"/>
    <cellStyle name="Normal 3 6 4 6 2 2 3" xfId="34957"/>
    <cellStyle name="Normal 3 6 4 6 2 3" xfId="34958"/>
    <cellStyle name="Normal 3 6 4 6 2 3 2" xfId="34959"/>
    <cellStyle name="Normal 3 6 4 6 2 3 3" xfId="34960"/>
    <cellStyle name="Normal 3 6 4 6 2 4" xfId="34961"/>
    <cellStyle name="Normal 3 6 4 6 2 5" xfId="34962"/>
    <cellStyle name="Normal 3 6 4 6 3" xfId="34963"/>
    <cellStyle name="Normal 3 6 4 6 3 2" xfId="34964"/>
    <cellStyle name="Normal 3 6 4 6 3 2 2" xfId="34965"/>
    <cellStyle name="Normal 3 6 4 6 3 2 3" xfId="34966"/>
    <cellStyle name="Normal 3 6 4 6 3 3" xfId="34967"/>
    <cellStyle name="Normal 3 6 4 6 3 3 2" xfId="34968"/>
    <cellStyle name="Normal 3 6 4 6 3 3 3" xfId="34969"/>
    <cellStyle name="Normal 3 6 4 6 3 4" xfId="34970"/>
    <cellStyle name="Normal 3 6 4 6 3 5" xfId="34971"/>
    <cellStyle name="Normal 3 6 4 6 4" xfId="34972"/>
    <cellStyle name="Normal 3 6 4 6 4 2" xfId="34973"/>
    <cellStyle name="Normal 3 6 4 6 4 2 2" xfId="34974"/>
    <cellStyle name="Normal 3 6 4 6 4 2 3" xfId="34975"/>
    <cellStyle name="Normal 3 6 4 6 4 3" xfId="34976"/>
    <cellStyle name="Normal 3 6 4 6 4 3 2" xfId="34977"/>
    <cellStyle name="Normal 3 6 4 6 4 3 3" xfId="34978"/>
    <cellStyle name="Normal 3 6 4 6 4 4" xfId="34979"/>
    <cellStyle name="Normal 3 6 4 6 4 5" xfId="34980"/>
    <cellStyle name="Normal 3 6 4 6 5" xfId="34981"/>
    <cellStyle name="Normal 3 6 4 6 5 2" xfId="34982"/>
    <cellStyle name="Normal 3 6 4 6 5 2 2" xfId="34983"/>
    <cellStyle name="Normal 3 6 4 6 5 2 3" xfId="34984"/>
    <cellStyle name="Normal 3 6 4 6 5 3" xfId="34985"/>
    <cellStyle name="Normal 3 6 4 6 5 3 2" xfId="34986"/>
    <cellStyle name="Normal 3 6 4 6 5 3 3" xfId="34987"/>
    <cellStyle name="Normal 3 6 4 6 5 4" xfId="34988"/>
    <cellStyle name="Normal 3 6 4 6 5 5" xfId="34989"/>
    <cellStyle name="Normal 3 6 4 6 6" xfId="34990"/>
    <cellStyle name="Normal 3 6 4 6 6 2" xfId="34991"/>
    <cellStyle name="Normal 3 6 4 6 6 3" xfId="34992"/>
    <cellStyle name="Normal 3 6 4 6 7" xfId="34993"/>
    <cellStyle name="Normal 3 6 4 6 7 2" xfId="34994"/>
    <cellStyle name="Normal 3 6 4 6 7 3" xfId="34995"/>
    <cellStyle name="Normal 3 6 4 6 8" xfId="34996"/>
    <cellStyle name="Normal 3 6 4 6 9" xfId="34997"/>
    <cellStyle name="Normal 3 6 4 7" xfId="34998"/>
    <cellStyle name="Normal 3 6 4 7 2" xfId="34999"/>
    <cellStyle name="Normal 3 6 4 7 2 2" xfId="35000"/>
    <cellStyle name="Normal 3 6 4 7 2 2 2" xfId="35001"/>
    <cellStyle name="Normal 3 6 4 7 2 2 3" xfId="35002"/>
    <cellStyle name="Normal 3 6 4 7 2 3" xfId="35003"/>
    <cellStyle name="Normal 3 6 4 7 2 3 2" xfId="35004"/>
    <cellStyle name="Normal 3 6 4 7 2 3 3" xfId="35005"/>
    <cellStyle name="Normal 3 6 4 7 2 4" xfId="35006"/>
    <cellStyle name="Normal 3 6 4 7 2 5" xfId="35007"/>
    <cellStyle name="Normal 3 6 4 7 3" xfId="35008"/>
    <cellStyle name="Normal 3 6 4 7 3 2" xfId="35009"/>
    <cellStyle name="Normal 3 6 4 7 3 2 2" xfId="35010"/>
    <cellStyle name="Normal 3 6 4 7 3 2 3" xfId="35011"/>
    <cellStyle name="Normal 3 6 4 7 3 3" xfId="35012"/>
    <cellStyle name="Normal 3 6 4 7 3 3 2" xfId="35013"/>
    <cellStyle name="Normal 3 6 4 7 3 3 3" xfId="35014"/>
    <cellStyle name="Normal 3 6 4 7 3 4" xfId="35015"/>
    <cellStyle name="Normal 3 6 4 7 3 5" xfId="35016"/>
    <cellStyle name="Normal 3 6 4 7 4" xfId="35017"/>
    <cellStyle name="Normal 3 6 4 7 4 2" xfId="35018"/>
    <cellStyle name="Normal 3 6 4 7 4 2 2" xfId="35019"/>
    <cellStyle name="Normal 3 6 4 7 4 2 3" xfId="35020"/>
    <cellStyle name="Normal 3 6 4 7 4 3" xfId="35021"/>
    <cellStyle name="Normal 3 6 4 7 4 3 2" xfId="35022"/>
    <cellStyle name="Normal 3 6 4 7 4 3 3" xfId="35023"/>
    <cellStyle name="Normal 3 6 4 7 4 4" xfId="35024"/>
    <cellStyle name="Normal 3 6 4 7 4 5" xfId="35025"/>
    <cellStyle name="Normal 3 6 4 7 5" xfId="35026"/>
    <cellStyle name="Normal 3 6 4 7 5 2" xfId="35027"/>
    <cellStyle name="Normal 3 6 4 7 5 2 2" xfId="35028"/>
    <cellStyle name="Normal 3 6 4 7 5 2 3" xfId="35029"/>
    <cellStyle name="Normal 3 6 4 7 5 3" xfId="35030"/>
    <cellStyle name="Normal 3 6 4 7 5 3 2" xfId="35031"/>
    <cellStyle name="Normal 3 6 4 7 5 3 3" xfId="35032"/>
    <cellStyle name="Normal 3 6 4 7 5 4" xfId="35033"/>
    <cellStyle name="Normal 3 6 4 7 5 5" xfId="35034"/>
    <cellStyle name="Normal 3 6 4 7 6" xfId="35035"/>
    <cellStyle name="Normal 3 6 4 7 6 2" xfId="35036"/>
    <cellStyle name="Normal 3 6 4 7 6 3" xfId="35037"/>
    <cellStyle name="Normal 3 6 4 7 7" xfId="35038"/>
    <cellStyle name="Normal 3 6 4 7 7 2" xfId="35039"/>
    <cellStyle name="Normal 3 6 4 7 7 3" xfId="35040"/>
    <cellStyle name="Normal 3 6 4 7 8" xfId="35041"/>
    <cellStyle name="Normal 3 6 4 7 9" xfId="35042"/>
    <cellStyle name="Normal 3 6 4 8" xfId="35043"/>
    <cellStyle name="Normal 3 6 4 8 2" xfId="35044"/>
    <cellStyle name="Normal 3 6 4 8 2 2" xfId="35045"/>
    <cellStyle name="Normal 3 6 4 8 2 3" xfId="35046"/>
    <cellStyle name="Normal 3 6 4 8 3" xfId="35047"/>
    <cellStyle name="Normal 3 6 4 8 3 2" xfId="35048"/>
    <cellStyle name="Normal 3 6 4 8 3 3" xfId="35049"/>
    <cellStyle name="Normal 3 6 4 8 4" xfId="35050"/>
    <cellStyle name="Normal 3 6 4 8 5" xfId="35051"/>
    <cellStyle name="Normal 3 6 4 9" xfId="35052"/>
    <cellStyle name="Normal 3 6 4 9 2" xfId="35053"/>
    <cellStyle name="Normal 3 6 4 9 2 2" xfId="35054"/>
    <cellStyle name="Normal 3 6 4 9 2 3" xfId="35055"/>
    <cellStyle name="Normal 3 6 4 9 3" xfId="35056"/>
    <cellStyle name="Normal 3 6 4 9 3 2" xfId="35057"/>
    <cellStyle name="Normal 3 6 4 9 3 3" xfId="35058"/>
    <cellStyle name="Normal 3 6 4 9 4" xfId="35059"/>
    <cellStyle name="Normal 3 6 4 9 5" xfId="35060"/>
    <cellStyle name="Normal 3 6 5" xfId="35061"/>
    <cellStyle name="Normal 3 6 5 2" xfId="35062"/>
    <cellStyle name="Normal 3 6 5 2 2" xfId="35063"/>
    <cellStyle name="Normal 3 6 5 2 2 2" xfId="35064"/>
    <cellStyle name="Normal 3 6 5 2 2 3" xfId="35065"/>
    <cellStyle name="Normal 3 6 5 2 3" xfId="35066"/>
    <cellStyle name="Normal 3 6 5 2 3 2" xfId="35067"/>
    <cellStyle name="Normal 3 6 5 2 3 3" xfId="35068"/>
    <cellStyle name="Normal 3 6 5 2 4" xfId="35069"/>
    <cellStyle name="Normal 3 6 5 2 5" xfId="35070"/>
    <cellStyle name="Normal 3 6 5 3" xfId="35071"/>
    <cellStyle name="Normal 3 6 5 3 2" xfId="35072"/>
    <cellStyle name="Normal 3 6 5 3 2 2" xfId="35073"/>
    <cellStyle name="Normal 3 6 5 3 2 3" xfId="35074"/>
    <cellStyle name="Normal 3 6 5 3 3" xfId="35075"/>
    <cellStyle name="Normal 3 6 5 3 3 2" xfId="35076"/>
    <cellStyle name="Normal 3 6 5 3 3 3" xfId="35077"/>
    <cellStyle name="Normal 3 6 5 3 4" xfId="35078"/>
    <cellStyle name="Normal 3 6 5 3 5" xfId="35079"/>
    <cellStyle name="Normal 3 6 5 4" xfId="35080"/>
    <cellStyle name="Normal 3 6 5 4 2" xfId="35081"/>
    <cellStyle name="Normal 3 6 5 4 2 2" xfId="35082"/>
    <cellStyle name="Normal 3 6 5 4 2 3" xfId="35083"/>
    <cellStyle name="Normal 3 6 5 4 3" xfId="35084"/>
    <cellStyle name="Normal 3 6 5 4 3 2" xfId="35085"/>
    <cellStyle name="Normal 3 6 5 4 3 3" xfId="35086"/>
    <cellStyle name="Normal 3 6 5 4 4" xfId="35087"/>
    <cellStyle name="Normal 3 6 5 4 5" xfId="35088"/>
    <cellStyle name="Normal 3 6 5 5" xfId="35089"/>
    <cellStyle name="Normal 3 6 5 5 2" xfId="35090"/>
    <cellStyle name="Normal 3 6 5 5 2 2" xfId="35091"/>
    <cellStyle name="Normal 3 6 5 5 2 3" xfId="35092"/>
    <cellStyle name="Normal 3 6 5 5 3" xfId="35093"/>
    <cellStyle name="Normal 3 6 5 5 3 2" xfId="35094"/>
    <cellStyle name="Normal 3 6 5 5 3 3" xfId="35095"/>
    <cellStyle name="Normal 3 6 5 5 4" xfId="35096"/>
    <cellStyle name="Normal 3 6 5 5 5" xfId="35097"/>
    <cellStyle name="Normal 3 6 5 6" xfId="35098"/>
    <cellStyle name="Normal 3 6 5 6 2" xfId="35099"/>
    <cellStyle name="Normal 3 6 5 6 3" xfId="35100"/>
    <cellStyle name="Normal 3 6 5 7" xfId="35101"/>
    <cellStyle name="Normal 3 6 5 7 2" xfId="35102"/>
    <cellStyle name="Normal 3 6 5 7 3" xfId="35103"/>
    <cellStyle name="Normal 3 6 5 8" xfId="35104"/>
    <cellStyle name="Normal 3 6 5 9" xfId="35105"/>
    <cellStyle name="Normal 3 6 6" xfId="35106"/>
    <cellStyle name="Normal 3 6 6 2" xfId="35107"/>
    <cellStyle name="Normal 3 6 6 2 2" xfId="35108"/>
    <cellStyle name="Normal 3 6 6 2 2 2" xfId="35109"/>
    <cellStyle name="Normal 3 6 6 2 2 3" xfId="35110"/>
    <cellStyle name="Normal 3 6 6 2 3" xfId="35111"/>
    <cellStyle name="Normal 3 6 6 2 3 2" xfId="35112"/>
    <cellStyle name="Normal 3 6 6 2 3 3" xfId="35113"/>
    <cellStyle name="Normal 3 6 6 2 4" xfId="35114"/>
    <cellStyle name="Normal 3 6 6 2 5" xfId="35115"/>
    <cellStyle name="Normal 3 6 6 3" xfId="35116"/>
    <cellStyle name="Normal 3 6 6 3 2" xfId="35117"/>
    <cellStyle name="Normal 3 6 6 3 2 2" xfId="35118"/>
    <cellStyle name="Normal 3 6 6 3 2 3" xfId="35119"/>
    <cellStyle name="Normal 3 6 6 3 3" xfId="35120"/>
    <cellStyle name="Normal 3 6 6 3 3 2" xfId="35121"/>
    <cellStyle name="Normal 3 6 6 3 3 3" xfId="35122"/>
    <cellStyle name="Normal 3 6 6 3 4" xfId="35123"/>
    <cellStyle name="Normal 3 6 6 3 5" xfId="35124"/>
    <cellStyle name="Normal 3 6 6 4" xfId="35125"/>
    <cellStyle name="Normal 3 6 6 4 2" xfId="35126"/>
    <cellStyle name="Normal 3 6 6 4 2 2" xfId="35127"/>
    <cellStyle name="Normal 3 6 6 4 2 3" xfId="35128"/>
    <cellStyle name="Normal 3 6 6 4 3" xfId="35129"/>
    <cellStyle name="Normal 3 6 6 4 3 2" xfId="35130"/>
    <cellStyle name="Normal 3 6 6 4 3 3" xfId="35131"/>
    <cellStyle name="Normal 3 6 6 4 4" xfId="35132"/>
    <cellStyle name="Normal 3 6 6 4 5" xfId="35133"/>
    <cellStyle name="Normal 3 6 6 5" xfId="35134"/>
    <cellStyle name="Normal 3 6 6 5 2" xfId="35135"/>
    <cellStyle name="Normal 3 6 6 5 2 2" xfId="35136"/>
    <cellStyle name="Normal 3 6 6 5 2 3" xfId="35137"/>
    <cellStyle name="Normal 3 6 6 5 3" xfId="35138"/>
    <cellStyle name="Normal 3 6 6 5 3 2" xfId="35139"/>
    <cellStyle name="Normal 3 6 6 5 3 3" xfId="35140"/>
    <cellStyle name="Normal 3 6 6 5 4" xfId="35141"/>
    <cellStyle name="Normal 3 6 6 5 5" xfId="35142"/>
    <cellStyle name="Normal 3 6 6 6" xfId="35143"/>
    <cellStyle name="Normal 3 6 6 6 2" xfId="35144"/>
    <cellStyle name="Normal 3 6 6 6 3" xfId="35145"/>
    <cellStyle name="Normal 3 6 6 7" xfId="35146"/>
    <cellStyle name="Normal 3 6 6 7 2" xfId="35147"/>
    <cellStyle name="Normal 3 6 6 7 3" xfId="35148"/>
    <cellStyle name="Normal 3 6 6 8" xfId="35149"/>
    <cellStyle name="Normal 3 6 6 9" xfId="35150"/>
    <cellStyle name="Normal 3 6 7" xfId="35151"/>
    <cellStyle name="Normal 3 6 7 2" xfId="35152"/>
    <cellStyle name="Normal 3 6 7 2 2" xfId="35153"/>
    <cellStyle name="Normal 3 6 7 2 2 2" xfId="35154"/>
    <cellStyle name="Normal 3 6 7 2 2 3" xfId="35155"/>
    <cellStyle name="Normal 3 6 7 2 3" xfId="35156"/>
    <cellStyle name="Normal 3 6 7 2 3 2" xfId="35157"/>
    <cellStyle name="Normal 3 6 7 2 3 3" xfId="35158"/>
    <cellStyle name="Normal 3 6 7 2 4" xfId="35159"/>
    <cellStyle name="Normal 3 6 7 2 5" xfId="35160"/>
    <cellStyle name="Normal 3 6 7 3" xfId="35161"/>
    <cellStyle name="Normal 3 6 7 3 2" xfId="35162"/>
    <cellStyle name="Normal 3 6 7 3 2 2" xfId="35163"/>
    <cellStyle name="Normal 3 6 7 3 2 3" xfId="35164"/>
    <cellStyle name="Normal 3 6 7 3 3" xfId="35165"/>
    <cellStyle name="Normal 3 6 7 3 3 2" xfId="35166"/>
    <cellStyle name="Normal 3 6 7 3 3 3" xfId="35167"/>
    <cellStyle name="Normal 3 6 7 3 4" xfId="35168"/>
    <cellStyle name="Normal 3 6 7 3 5" xfId="35169"/>
    <cellStyle name="Normal 3 6 7 4" xfId="35170"/>
    <cellStyle name="Normal 3 6 7 4 2" xfId="35171"/>
    <cellStyle name="Normal 3 6 7 4 2 2" xfId="35172"/>
    <cellStyle name="Normal 3 6 7 4 2 3" xfId="35173"/>
    <cellStyle name="Normal 3 6 7 4 3" xfId="35174"/>
    <cellStyle name="Normal 3 6 7 4 3 2" xfId="35175"/>
    <cellStyle name="Normal 3 6 7 4 3 3" xfId="35176"/>
    <cellStyle name="Normal 3 6 7 4 4" xfId="35177"/>
    <cellStyle name="Normal 3 6 7 4 5" xfId="35178"/>
    <cellStyle name="Normal 3 6 7 5" xfId="35179"/>
    <cellStyle name="Normal 3 6 7 5 2" xfId="35180"/>
    <cellStyle name="Normal 3 6 7 5 2 2" xfId="35181"/>
    <cellStyle name="Normal 3 6 7 5 2 3" xfId="35182"/>
    <cellStyle name="Normal 3 6 7 5 3" xfId="35183"/>
    <cellStyle name="Normal 3 6 7 5 3 2" xfId="35184"/>
    <cellStyle name="Normal 3 6 7 5 3 3" xfId="35185"/>
    <cellStyle name="Normal 3 6 7 5 4" xfId="35186"/>
    <cellStyle name="Normal 3 6 7 5 5" xfId="35187"/>
    <cellStyle name="Normal 3 6 7 6" xfId="35188"/>
    <cellStyle name="Normal 3 6 7 6 2" xfId="35189"/>
    <cellStyle name="Normal 3 6 7 6 3" xfId="35190"/>
    <cellStyle name="Normal 3 6 7 7" xfId="35191"/>
    <cellStyle name="Normal 3 6 7 7 2" xfId="35192"/>
    <cellStyle name="Normal 3 6 7 7 3" xfId="35193"/>
    <cellStyle name="Normal 3 6 7 8" xfId="35194"/>
    <cellStyle name="Normal 3 6 7 9" xfId="35195"/>
    <cellStyle name="Normal 3 6 8" xfId="35196"/>
    <cellStyle name="Normal 3 6 8 2" xfId="35197"/>
    <cellStyle name="Normal 3 6 8 2 2" xfId="35198"/>
    <cellStyle name="Normal 3 6 8 2 2 2" xfId="35199"/>
    <cellStyle name="Normal 3 6 8 2 2 3" xfId="35200"/>
    <cellStyle name="Normal 3 6 8 2 3" xfId="35201"/>
    <cellStyle name="Normal 3 6 8 2 3 2" xfId="35202"/>
    <cellStyle name="Normal 3 6 8 2 3 3" xfId="35203"/>
    <cellStyle name="Normal 3 6 8 2 4" xfId="35204"/>
    <cellStyle name="Normal 3 6 8 2 5" xfId="35205"/>
    <cellStyle name="Normal 3 6 8 3" xfId="35206"/>
    <cellStyle name="Normal 3 6 8 3 2" xfId="35207"/>
    <cellStyle name="Normal 3 6 8 3 2 2" xfId="35208"/>
    <cellStyle name="Normal 3 6 8 3 2 3" xfId="35209"/>
    <cellStyle name="Normal 3 6 8 3 3" xfId="35210"/>
    <cellStyle name="Normal 3 6 8 3 3 2" xfId="35211"/>
    <cellStyle name="Normal 3 6 8 3 3 3" xfId="35212"/>
    <cellStyle name="Normal 3 6 8 3 4" xfId="35213"/>
    <cellStyle name="Normal 3 6 8 3 5" xfId="35214"/>
    <cellStyle name="Normal 3 6 8 4" xfId="35215"/>
    <cellStyle name="Normal 3 6 8 4 2" xfId="35216"/>
    <cellStyle name="Normal 3 6 8 4 2 2" xfId="35217"/>
    <cellStyle name="Normal 3 6 8 4 2 3" xfId="35218"/>
    <cellStyle name="Normal 3 6 8 4 3" xfId="35219"/>
    <cellStyle name="Normal 3 6 8 4 3 2" xfId="35220"/>
    <cellStyle name="Normal 3 6 8 4 3 3" xfId="35221"/>
    <cellStyle name="Normal 3 6 8 4 4" xfId="35222"/>
    <cellStyle name="Normal 3 6 8 4 5" xfId="35223"/>
    <cellStyle name="Normal 3 6 8 5" xfId="35224"/>
    <cellStyle name="Normal 3 6 8 5 2" xfId="35225"/>
    <cellStyle name="Normal 3 6 8 5 2 2" xfId="35226"/>
    <cellStyle name="Normal 3 6 8 5 2 3" xfId="35227"/>
    <cellStyle name="Normal 3 6 8 5 3" xfId="35228"/>
    <cellStyle name="Normal 3 6 8 5 3 2" xfId="35229"/>
    <cellStyle name="Normal 3 6 8 5 3 3" xfId="35230"/>
    <cellStyle name="Normal 3 6 8 5 4" xfId="35231"/>
    <cellStyle name="Normal 3 6 8 5 5" xfId="35232"/>
    <cellStyle name="Normal 3 6 8 6" xfId="35233"/>
    <cellStyle name="Normal 3 6 8 6 2" xfId="35234"/>
    <cellStyle name="Normal 3 6 8 6 3" xfId="35235"/>
    <cellStyle name="Normal 3 6 8 7" xfId="35236"/>
    <cellStyle name="Normal 3 6 8 7 2" xfId="35237"/>
    <cellStyle name="Normal 3 6 8 7 3" xfId="35238"/>
    <cellStyle name="Normal 3 6 8 8" xfId="35239"/>
    <cellStyle name="Normal 3 6 8 9" xfId="35240"/>
    <cellStyle name="Normal 3 6 9" xfId="35241"/>
    <cellStyle name="Normal 3 6 9 2" xfId="35242"/>
    <cellStyle name="Normal 3 6 9 2 2" xfId="35243"/>
    <cellStyle name="Normal 3 6 9 2 2 2" xfId="35244"/>
    <cellStyle name="Normal 3 6 9 2 2 3" xfId="35245"/>
    <cellStyle name="Normal 3 6 9 2 3" xfId="35246"/>
    <cellStyle name="Normal 3 6 9 2 3 2" xfId="35247"/>
    <cellStyle name="Normal 3 6 9 2 3 3" xfId="35248"/>
    <cellStyle name="Normal 3 6 9 2 4" xfId="35249"/>
    <cellStyle name="Normal 3 6 9 2 5" xfId="35250"/>
    <cellStyle name="Normal 3 6 9 3" xfId="35251"/>
    <cellStyle name="Normal 3 6 9 3 2" xfId="35252"/>
    <cellStyle name="Normal 3 6 9 3 2 2" xfId="35253"/>
    <cellStyle name="Normal 3 6 9 3 2 3" xfId="35254"/>
    <cellStyle name="Normal 3 6 9 3 3" xfId="35255"/>
    <cellStyle name="Normal 3 6 9 3 3 2" xfId="35256"/>
    <cellStyle name="Normal 3 6 9 3 3 3" xfId="35257"/>
    <cellStyle name="Normal 3 6 9 3 4" xfId="35258"/>
    <cellStyle name="Normal 3 6 9 3 5" xfId="35259"/>
    <cellStyle name="Normal 3 6 9 4" xfId="35260"/>
    <cellStyle name="Normal 3 6 9 4 2" xfId="35261"/>
    <cellStyle name="Normal 3 6 9 4 2 2" xfId="35262"/>
    <cellStyle name="Normal 3 6 9 4 2 3" xfId="35263"/>
    <cellStyle name="Normal 3 6 9 4 3" xfId="35264"/>
    <cellStyle name="Normal 3 6 9 4 3 2" xfId="35265"/>
    <cellStyle name="Normal 3 6 9 4 3 3" xfId="35266"/>
    <cellStyle name="Normal 3 6 9 4 4" xfId="35267"/>
    <cellStyle name="Normal 3 6 9 4 5" xfId="35268"/>
    <cellStyle name="Normal 3 6 9 5" xfId="35269"/>
    <cellStyle name="Normal 3 6 9 5 2" xfId="35270"/>
    <cellStyle name="Normal 3 6 9 5 2 2" xfId="35271"/>
    <cellStyle name="Normal 3 6 9 5 2 3" xfId="35272"/>
    <cellStyle name="Normal 3 6 9 5 3" xfId="35273"/>
    <cellStyle name="Normal 3 6 9 5 3 2" xfId="35274"/>
    <cellStyle name="Normal 3 6 9 5 3 3" xfId="35275"/>
    <cellStyle name="Normal 3 6 9 5 4" xfId="35276"/>
    <cellStyle name="Normal 3 6 9 5 5" xfId="35277"/>
    <cellStyle name="Normal 3 6 9 6" xfId="35278"/>
    <cellStyle name="Normal 3 6 9 6 2" xfId="35279"/>
    <cellStyle name="Normal 3 6 9 6 3" xfId="35280"/>
    <cellStyle name="Normal 3 6 9 7" xfId="35281"/>
    <cellStyle name="Normal 3 6 9 7 2" xfId="35282"/>
    <cellStyle name="Normal 3 6 9 7 3" xfId="35283"/>
    <cellStyle name="Normal 3 6 9 8" xfId="35284"/>
    <cellStyle name="Normal 3 6 9 9" xfId="35285"/>
    <cellStyle name="Normal 3 7" xfId="35286"/>
    <cellStyle name="Normal 3 7 10" xfId="35287"/>
    <cellStyle name="Normal 3 7 10 2" xfId="35288"/>
    <cellStyle name="Normal 3 7 10 2 2" xfId="35289"/>
    <cellStyle name="Normal 3 7 10 2 2 2" xfId="35290"/>
    <cellStyle name="Normal 3 7 10 2 2 3" xfId="35291"/>
    <cellStyle name="Normal 3 7 10 2 3" xfId="35292"/>
    <cellStyle name="Normal 3 7 10 2 3 2" xfId="35293"/>
    <cellStyle name="Normal 3 7 10 2 3 3" xfId="35294"/>
    <cellStyle name="Normal 3 7 10 2 4" xfId="35295"/>
    <cellStyle name="Normal 3 7 10 2 5" xfId="35296"/>
    <cellStyle name="Normal 3 7 10 3" xfId="35297"/>
    <cellStyle name="Normal 3 7 10 3 2" xfId="35298"/>
    <cellStyle name="Normal 3 7 10 3 2 2" xfId="35299"/>
    <cellStyle name="Normal 3 7 10 3 2 3" xfId="35300"/>
    <cellStyle name="Normal 3 7 10 3 3" xfId="35301"/>
    <cellStyle name="Normal 3 7 10 3 3 2" xfId="35302"/>
    <cellStyle name="Normal 3 7 10 3 3 3" xfId="35303"/>
    <cellStyle name="Normal 3 7 10 3 4" xfId="35304"/>
    <cellStyle name="Normal 3 7 10 3 5" xfId="35305"/>
    <cellStyle name="Normal 3 7 10 4" xfId="35306"/>
    <cellStyle name="Normal 3 7 10 4 2" xfId="35307"/>
    <cellStyle name="Normal 3 7 10 4 2 2" xfId="35308"/>
    <cellStyle name="Normal 3 7 10 4 2 3" xfId="35309"/>
    <cellStyle name="Normal 3 7 10 4 3" xfId="35310"/>
    <cellStyle name="Normal 3 7 10 4 3 2" xfId="35311"/>
    <cellStyle name="Normal 3 7 10 4 3 3" xfId="35312"/>
    <cellStyle name="Normal 3 7 10 4 4" xfId="35313"/>
    <cellStyle name="Normal 3 7 10 4 5" xfId="35314"/>
    <cellStyle name="Normal 3 7 10 5" xfId="35315"/>
    <cellStyle name="Normal 3 7 10 5 2" xfId="35316"/>
    <cellStyle name="Normal 3 7 10 5 2 2" xfId="35317"/>
    <cellStyle name="Normal 3 7 10 5 2 3" xfId="35318"/>
    <cellStyle name="Normal 3 7 10 5 3" xfId="35319"/>
    <cellStyle name="Normal 3 7 10 5 3 2" xfId="35320"/>
    <cellStyle name="Normal 3 7 10 5 3 3" xfId="35321"/>
    <cellStyle name="Normal 3 7 10 5 4" xfId="35322"/>
    <cellStyle name="Normal 3 7 10 5 5" xfId="35323"/>
    <cellStyle name="Normal 3 7 10 6" xfId="35324"/>
    <cellStyle name="Normal 3 7 10 6 2" xfId="35325"/>
    <cellStyle name="Normal 3 7 10 6 3" xfId="35326"/>
    <cellStyle name="Normal 3 7 10 7" xfId="35327"/>
    <cellStyle name="Normal 3 7 10 7 2" xfId="35328"/>
    <cellStyle name="Normal 3 7 10 7 3" xfId="35329"/>
    <cellStyle name="Normal 3 7 10 8" xfId="35330"/>
    <cellStyle name="Normal 3 7 10 9" xfId="35331"/>
    <cellStyle name="Normal 3 7 11" xfId="35332"/>
    <cellStyle name="Normal 3 7 11 2" xfId="35333"/>
    <cellStyle name="Normal 3 7 11 2 2" xfId="35334"/>
    <cellStyle name="Normal 3 7 11 2 3" xfId="35335"/>
    <cellStyle name="Normal 3 7 11 3" xfId="35336"/>
    <cellStyle name="Normal 3 7 11 3 2" xfId="35337"/>
    <cellStyle name="Normal 3 7 11 3 3" xfId="35338"/>
    <cellStyle name="Normal 3 7 11 4" xfId="35339"/>
    <cellStyle name="Normal 3 7 11 5" xfId="35340"/>
    <cellStyle name="Normal 3 7 12" xfId="35341"/>
    <cellStyle name="Normal 3 7 12 2" xfId="35342"/>
    <cellStyle name="Normal 3 7 12 2 2" xfId="35343"/>
    <cellStyle name="Normal 3 7 12 2 3" xfId="35344"/>
    <cellStyle name="Normal 3 7 12 3" xfId="35345"/>
    <cellStyle name="Normal 3 7 12 3 2" xfId="35346"/>
    <cellStyle name="Normal 3 7 12 3 3" xfId="35347"/>
    <cellStyle name="Normal 3 7 12 4" xfId="35348"/>
    <cellStyle name="Normal 3 7 12 5" xfId="35349"/>
    <cellStyle name="Normal 3 7 13" xfId="35350"/>
    <cellStyle name="Normal 3 7 13 2" xfId="35351"/>
    <cellStyle name="Normal 3 7 13 2 2" xfId="35352"/>
    <cellStyle name="Normal 3 7 13 2 3" xfId="35353"/>
    <cellStyle name="Normal 3 7 13 3" xfId="35354"/>
    <cellStyle name="Normal 3 7 13 3 2" xfId="35355"/>
    <cellStyle name="Normal 3 7 13 3 3" xfId="35356"/>
    <cellStyle name="Normal 3 7 13 4" xfId="35357"/>
    <cellStyle name="Normal 3 7 13 5" xfId="35358"/>
    <cellStyle name="Normal 3 7 14" xfId="35359"/>
    <cellStyle name="Normal 3 7 14 2" xfId="35360"/>
    <cellStyle name="Normal 3 7 14 2 2" xfId="35361"/>
    <cellStyle name="Normal 3 7 14 2 3" xfId="35362"/>
    <cellStyle name="Normal 3 7 14 3" xfId="35363"/>
    <cellStyle name="Normal 3 7 14 3 2" xfId="35364"/>
    <cellStyle name="Normal 3 7 14 3 3" xfId="35365"/>
    <cellStyle name="Normal 3 7 14 4" xfId="35366"/>
    <cellStyle name="Normal 3 7 14 5" xfId="35367"/>
    <cellStyle name="Normal 3 7 15" xfId="35368"/>
    <cellStyle name="Normal 3 7 15 2" xfId="35369"/>
    <cellStyle name="Normal 3 7 15 3" xfId="35370"/>
    <cellStyle name="Normal 3 7 16" xfId="35371"/>
    <cellStyle name="Normal 3 7 16 2" xfId="35372"/>
    <cellStyle name="Normal 3 7 16 3" xfId="35373"/>
    <cellStyle name="Normal 3 7 17" xfId="35374"/>
    <cellStyle name="Normal 3 7 17 2" xfId="35375"/>
    <cellStyle name="Normal 3 7 17 3" xfId="35376"/>
    <cellStyle name="Normal 3 7 18" xfId="35377"/>
    <cellStyle name="Normal 3 7 19" xfId="35378"/>
    <cellStyle name="Normal 3 7 2" xfId="35379"/>
    <cellStyle name="Normal 3 7 2 10" xfId="35380"/>
    <cellStyle name="Normal 3 7 2 10 2" xfId="35381"/>
    <cellStyle name="Normal 3 7 2 10 2 2" xfId="35382"/>
    <cellStyle name="Normal 3 7 2 10 2 3" xfId="35383"/>
    <cellStyle name="Normal 3 7 2 10 3" xfId="35384"/>
    <cellStyle name="Normal 3 7 2 10 3 2" xfId="35385"/>
    <cellStyle name="Normal 3 7 2 10 3 3" xfId="35386"/>
    <cellStyle name="Normal 3 7 2 10 4" xfId="35387"/>
    <cellStyle name="Normal 3 7 2 10 5" xfId="35388"/>
    <cellStyle name="Normal 3 7 2 11" xfId="35389"/>
    <cellStyle name="Normal 3 7 2 11 2" xfId="35390"/>
    <cellStyle name="Normal 3 7 2 11 2 2" xfId="35391"/>
    <cellStyle name="Normal 3 7 2 11 2 3" xfId="35392"/>
    <cellStyle name="Normal 3 7 2 11 3" xfId="35393"/>
    <cellStyle name="Normal 3 7 2 11 3 2" xfId="35394"/>
    <cellStyle name="Normal 3 7 2 11 3 3" xfId="35395"/>
    <cellStyle name="Normal 3 7 2 11 4" xfId="35396"/>
    <cellStyle name="Normal 3 7 2 11 5" xfId="35397"/>
    <cellStyle name="Normal 3 7 2 12" xfId="35398"/>
    <cellStyle name="Normal 3 7 2 12 2" xfId="35399"/>
    <cellStyle name="Normal 3 7 2 12 3" xfId="35400"/>
    <cellStyle name="Normal 3 7 2 13" xfId="35401"/>
    <cellStyle name="Normal 3 7 2 13 2" xfId="35402"/>
    <cellStyle name="Normal 3 7 2 13 3" xfId="35403"/>
    <cellStyle name="Normal 3 7 2 14" xfId="35404"/>
    <cellStyle name="Normal 3 7 2 14 2" xfId="35405"/>
    <cellStyle name="Normal 3 7 2 14 3" xfId="35406"/>
    <cellStyle name="Normal 3 7 2 15" xfId="35407"/>
    <cellStyle name="Normal 3 7 2 16" xfId="35408"/>
    <cellStyle name="Normal 3 7 2 2" xfId="35409"/>
    <cellStyle name="Normal 3 7 2 2 2" xfId="35410"/>
    <cellStyle name="Normal 3 7 2 2 2 2" xfId="35411"/>
    <cellStyle name="Normal 3 7 2 2 2 2 2" xfId="35412"/>
    <cellStyle name="Normal 3 7 2 2 2 2 3" xfId="35413"/>
    <cellStyle name="Normal 3 7 2 2 2 3" xfId="35414"/>
    <cellStyle name="Normal 3 7 2 2 2 3 2" xfId="35415"/>
    <cellStyle name="Normal 3 7 2 2 2 3 3" xfId="35416"/>
    <cellStyle name="Normal 3 7 2 2 2 4" xfId="35417"/>
    <cellStyle name="Normal 3 7 2 2 2 5" xfId="35418"/>
    <cellStyle name="Normal 3 7 2 2 3" xfId="35419"/>
    <cellStyle name="Normal 3 7 2 2 3 2" xfId="35420"/>
    <cellStyle name="Normal 3 7 2 2 3 2 2" xfId="35421"/>
    <cellStyle name="Normal 3 7 2 2 3 2 3" xfId="35422"/>
    <cellStyle name="Normal 3 7 2 2 3 3" xfId="35423"/>
    <cellStyle name="Normal 3 7 2 2 3 3 2" xfId="35424"/>
    <cellStyle name="Normal 3 7 2 2 3 3 3" xfId="35425"/>
    <cellStyle name="Normal 3 7 2 2 3 4" xfId="35426"/>
    <cellStyle name="Normal 3 7 2 2 3 5" xfId="35427"/>
    <cellStyle name="Normal 3 7 2 2 4" xfId="35428"/>
    <cellStyle name="Normal 3 7 2 2 4 2" xfId="35429"/>
    <cellStyle name="Normal 3 7 2 2 4 2 2" xfId="35430"/>
    <cellStyle name="Normal 3 7 2 2 4 2 3" xfId="35431"/>
    <cellStyle name="Normal 3 7 2 2 4 3" xfId="35432"/>
    <cellStyle name="Normal 3 7 2 2 4 3 2" xfId="35433"/>
    <cellStyle name="Normal 3 7 2 2 4 3 3" xfId="35434"/>
    <cellStyle name="Normal 3 7 2 2 4 4" xfId="35435"/>
    <cellStyle name="Normal 3 7 2 2 4 5" xfId="35436"/>
    <cellStyle name="Normal 3 7 2 2 5" xfId="35437"/>
    <cellStyle name="Normal 3 7 2 2 5 2" xfId="35438"/>
    <cellStyle name="Normal 3 7 2 2 5 2 2" xfId="35439"/>
    <cellStyle name="Normal 3 7 2 2 5 2 3" xfId="35440"/>
    <cellStyle name="Normal 3 7 2 2 5 3" xfId="35441"/>
    <cellStyle name="Normal 3 7 2 2 5 3 2" xfId="35442"/>
    <cellStyle name="Normal 3 7 2 2 5 3 3" xfId="35443"/>
    <cellStyle name="Normal 3 7 2 2 5 4" xfId="35444"/>
    <cellStyle name="Normal 3 7 2 2 5 5" xfId="35445"/>
    <cellStyle name="Normal 3 7 2 2 6" xfId="35446"/>
    <cellStyle name="Normal 3 7 2 2 6 2" xfId="35447"/>
    <cellStyle name="Normal 3 7 2 2 6 3" xfId="35448"/>
    <cellStyle name="Normal 3 7 2 2 7" xfId="35449"/>
    <cellStyle name="Normal 3 7 2 2 7 2" xfId="35450"/>
    <cellStyle name="Normal 3 7 2 2 7 3" xfId="35451"/>
    <cellStyle name="Normal 3 7 2 2 8" xfId="35452"/>
    <cellStyle name="Normal 3 7 2 2 9" xfId="35453"/>
    <cellStyle name="Normal 3 7 2 3" xfId="35454"/>
    <cellStyle name="Normal 3 7 2 3 2" xfId="35455"/>
    <cellStyle name="Normal 3 7 2 3 2 2" xfId="35456"/>
    <cellStyle name="Normal 3 7 2 3 2 2 2" xfId="35457"/>
    <cellStyle name="Normal 3 7 2 3 2 2 3" xfId="35458"/>
    <cellStyle name="Normal 3 7 2 3 2 3" xfId="35459"/>
    <cellStyle name="Normal 3 7 2 3 2 3 2" xfId="35460"/>
    <cellStyle name="Normal 3 7 2 3 2 3 3" xfId="35461"/>
    <cellStyle name="Normal 3 7 2 3 2 4" xfId="35462"/>
    <cellStyle name="Normal 3 7 2 3 2 5" xfId="35463"/>
    <cellStyle name="Normal 3 7 2 3 3" xfId="35464"/>
    <cellStyle name="Normal 3 7 2 3 3 2" xfId="35465"/>
    <cellStyle name="Normal 3 7 2 3 3 2 2" xfId="35466"/>
    <cellStyle name="Normal 3 7 2 3 3 2 3" xfId="35467"/>
    <cellStyle name="Normal 3 7 2 3 3 3" xfId="35468"/>
    <cellStyle name="Normal 3 7 2 3 3 3 2" xfId="35469"/>
    <cellStyle name="Normal 3 7 2 3 3 3 3" xfId="35470"/>
    <cellStyle name="Normal 3 7 2 3 3 4" xfId="35471"/>
    <cellStyle name="Normal 3 7 2 3 3 5" xfId="35472"/>
    <cellStyle name="Normal 3 7 2 3 4" xfId="35473"/>
    <cellStyle name="Normal 3 7 2 3 4 2" xfId="35474"/>
    <cellStyle name="Normal 3 7 2 3 4 2 2" xfId="35475"/>
    <cellStyle name="Normal 3 7 2 3 4 2 3" xfId="35476"/>
    <cellStyle name="Normal 3 7 2 3 4 3" xfId="35477"/>
    <cellStyle name="Normal 3 7 2 3 4 3 2" xfId="35478"/>
    <cellStyle name="Normal 3 7 2 3 4 3 3" xfId="35479"/>
    <cellStyle name="Normal 3 7 2 3 4 4" xfId="35480"/>
    <cellStyle name="Normal 3 7 2 3 4 5" xfId="35481"/>
    <cellStyle name="Normal 3 7 2 3 5" xfId="35482"/>
    <cellStyle name="Normal 3 7 2 3 5 2" xfId="35483"/>
    <cellStyle name="Normal 3 7 2 3 5 2 2" xfId="35484"/>
    <cellStyle name="Normal 3 7 2 3 5 2 3" xfId="35485"/>
    <cellStyle name="Normal 3 7 2 3 5 3" xfId="35486"/>
    <cellStyle name="Normal 3 7 2 3 5 3 2" xfId="35487"/>
    <cellStyle name="Normal 3 7 2 3 5 3 3" xfId="35488"/>
    <cellStyle name="Normal 3 7 2 3 5 4" xfId="35489"/>
    <cellStyle name="Normal 3 7 2 3 5 5" xfId="35490"/>
    <cellStyle name="Normal 3 7 2 3 6" xfId="35491"/>
    <cellStyle name="Normal 3 7 2 3 6 2" xfId="35492"/>
    <cellStyle name="Normal 3 7 2 3 6 3" xfId="35493"/>
    <cellStyle name="Normal 3 7 2 3 7" xfId="35494"/>
    <cellStyle name="Normal 3 7 2 3 7 2" xfId="35495"/>
    <cellStyle name="Normal 3 7 2 3 7 3" xfId="35496"/>
    <cellStyle name="Normal 3 7 2 3 8" xfId="35497"/>
    <cellStyle name="Normal 3 7 2 3 9" xfId="35498"/>
    <cellStyle name="Normal 3 7 2 4" xfId="35499"/>
    <cellStyle name="Normal 3 7 2 4 2" xfId="35500"/>
    <cellStyle name="Normal 3 7 2 4 2 2" xfId="35501"/>
    <cellStyle name="Normal 3 7 2 4 2 2 2" xfId="35502"/>
    <cellStyle name="Normal 3 7 2 4 2 2 3" xfId="35503"/>
    <cellStyle name="Normal 3 7 2 4 2 3" xfId="35504"/>
    <cellStyle name="Normal 3 7 2 4 2 3 2" xfId="35505"/>
    <cellStyle name="Normal 3 7 2 4 2 3 3" xfId="35506"/>
    <cellStyle name="Normal 3 7 2 4 2 4" xfId="35507"/>
    <cellStyle name="Normal 3 7 2 4 2 5" xfId="35508"/>
    <cellStyle name="Normal 3 7 2 4 3" xfId="35509"/>
    <cellStyle name="Normal 3 7 2 4 3 2" xfId="35510"/>
    <cellStyle name="Normal 3 7 2 4 3 2 2" xfId="35511"/>
    <cellStyle name="Normal 3 7 2 4 3 2 3" xfId="35512"/>
    <cellStyle name="Normal 3 7 2 4 3 3" xfId="35513"/>
    <cellStyle name="Normal 3 7 2 4 3 3 2" xfId="35514"/>
    <cellStyle name="Normal 3 7 2 4 3 3 3" xfId="35515"/>
    <cellStyle name="Normal 3 7 2 4 3 4" xfId="35516"/>
    <cellStyle name="Normal 3 7 2 4 3 5" xfId="35517"/>
    <cellStyle name="Normal 3 7 2 4 4" xfId="35518"/>
    <cellStyle name="Normal 3 7 2 4 4 2" xfId="35519"/>
    <cellStyle name="Normal 3 7 2 4 4 2 2" xfId="35520"/>
    <cellStyle name="Normal 3 7 2 4 4 2 3" xfId="35521"/>
    <cellStyle name="Normal 3 7 2 4 4 3" xfId="35522"/>
    <cellStyle name="Normal 3 7 2 4 4 3 2" xfId="35523"/>
    <cellStyle name="Normal 3 7 2 4 4 3 3" xfId="35524"/>
    <cellStyle name="Normal 3 7 2 4 4 4" xfId="35525"/>
    <cellStyle name="Normal 3 7 2 4 4 5" xfId="35526"/>
    <cellStyle name="Normal 3 7 2 4 5" xfId="35527"/>
    <cellStyle name="Normal 3 7 2 4 5 2" xfId="35528"/>
    <cellStyle name="Normal 3 7 2 4 5 2 2" xfId="35529"/>
    <cellStyle name="Normal 3 7 2 4 5 2 3" xfId="35530"/>
    <cellStyle name="Normal 3 7 2 4 5 3" xfId="35531"/>
    <cellStyle name="Normal 3 7 2 4 5 3 2" xfId="35532"/>
    <cellStyle name="Normal 3 7 2 4 5 3 3" xfId="35533"/>
    <cellStyle name="Normal 3 7 2 4 5 4" xfId="35534"/>
    <cellStyle name="Normal 3 7 2 4 5 5" xfId="35535"/>
    <cellStyle name="Normal 3 7 2 4 6" xfId="35536"/>
    <cellStyle name="Normal 3 7 2 4 6 2" xfId="35537"/>
    <cellStyle name="Normal 3 7 2 4 6 3" xfId="35538"/>
    <cellStyle name="Normal 3 7 2 4 7" xfId="35539"/>
    <cellStyle name="Normal 3 7 2 4 7 2" xfId="35540"/>
    <cellStyle name="Normal 3 7 2 4 7 3" xfId="35541"/>
    <cellStyle name="Normal 3 7 2 4 8" xfId="35542"/>
    <cellStyle name="Normal 3 7 2 4 9" xfId="35543"/>
    <cellStyle name="Normal 3 7 2 5" xfId="35544"/>
    <cellStyle name="Normal 3 7 2 5 2" xfId="35545"/>
    <cellStyle name="Normal 3 7 2 5 2 2" xfId="35546"/>
    <cellStyle name="Normal 3 7 2 5 2 2 2" xfId="35547"/>
    <cellStyle name="Normal 3 7 2 5 2 2 3" xfId="35548"/>
    <cellStyle name="Normal 3 7 2 5 2 3" xfId="35549"/>
    <cellStyle name="Normal 3 7 2 5 2 3 2" xfId="35550"/>
    <cellStyle name="Normal 3 7 2 5 2 3 3" xfId="35551"/>
    <cellStyle name="Normal 3 7 2 5 2 4" xfId="35552"/>
    <cellStyle name="Normal 3 7 2 5 2 5" xfId="35553"/>
    <cellStyle name="Normal 3 7 2 5 3" xfId="35554"/>
    <cellStyle name="Normal 3 7 2 5 3 2" xfId="35555"/>
    <cellStyle name="Normal 3 7 2 5 3 2 2" xfId="35556"/>
    <cellStyle name="Normal 3 7 2 5 3 2 3" xfId="35557"/>
    <cellStyle name="Normal 3 7 2 5 3 3" xfId="35558"/>
    <cellStyle name="Normal 3 7 2 5 3 3 2" xfId="35559"/>
    <cellStyle name="Normal 3 7 2 5 3 3 3" xfId="35560"/>
    <cellStyle name="Normal 3 7 2 5 3 4" xfId="35561"/>
    <cellStyle name="Normal 3 7 2 5 3 5" xfId="35562"/>
    <cellStyle name="Normal 3 7 2 5 4" xfId="35563"/>
    <cellStyle name="Normal 3 7 2 5 4 2" xfId="35564"/>
    <cellStyle name="Normal 3 7 2 5 4 2 2" xfId="35565"/>
    <cellStyle name="Normal 3 7 2 5 4 2 3" xfId="35566"/>
    <cellStyle name="Normal 3 7 2 5 4 3" xfId="35567"/>
    <cellStyle name="Normal 3 7 2 5 4 3 2" xfId="35568"/>
    <cellStyle name="Normal 3 7 2 5 4 3 3" xfId="35569"/>
    <cellStyle name="Normal 3 7 2 5 4 4" xfId="35570"/>
    <cellStyle name="Normal 3 7 2 5 4 5" xfId="35571"/>
    <cellStyle name="Normal 3 7 2 5 5" xfId="35572"/>
    <cellStyle name="Normal 3 7 2 5 5 2" xfId="35573"/>
    <cellStyle name="Normal 3 7 2 5 5 2 2" xfId="35574"/>
    <cellStyle name="Normal 3 7 2 5 5 2 3" xfId="35575"/>
    <cellStyle name="Normal 3 7 2 5 5 3" xfId="35576"/>
    <cellStyle name="Normal 3 7 2 5 5 3 2" xfId="35577"/>
    <cellStyle name="Normal 3 7 2 5 5 3 3" xfId="35578"/>
    <cellStyle name="Normal 3 7 2 5 5 4" xfId="35579"/>
    <cellStyle name="Normal 3 7 2 5 5 5" xfId="35580"/>
    <cellStyle name="Normal 3 7 2 5 6" xfId="35581"/>
    <cellStyle name="Normal 3 7 2 5 6 2" xfId="35582"/>
    <cellStyle name="Normal 3 7 2 5 6 3" xfId="35583"/>
    <cellStyle name="Normal 3 7 2 5 7" xfId="35584"/>
    <cellStyle name="Normal 3 7 2 5 7 2" xfId="35585"/>
    <cellStyle name="Normal 3 7 2 5 7 3" xfId="35586"/>
    <cellStyle name="Normal 3 7 2 5 8" xfId="35587"/>
    <cellStyle name="Normal 3 7 2 5 9" xfId="35588"/>
    <cellStyle name="Normal 3 7 2 6" xfId="35589"/>
    <cellStyle name="Normal 3 7 2 6 2" xfId="35590"/>
    <cellStyle name="Normal 3 7 2 6 2 2" xfId="35591"/>
    <cellStyle name="Normal 3 7 2 6 2 2 2" xfId="35592"/>
    <cellStyle name="Normal 3 7 2 6 2 2 3" xfId="35593"/>
    <cellStyle name="Normal 3 7 2 6 2 3" xfId="35594"/>
    <cellStyle name="Normal 3 7 2 6 2 3 2" xfId="35595"/>
    <cellStyle name="Normal 3 7 2 6 2 3 3" xfId="35596"/>
    <cellStyle name="Normal 3 7 2 6 2 4" xfId="35597"/>
    <cellStyle name="Normal 3 7 2 6 2 5" xfId="35598"/>
    <cellStyle name="Normal 3 7 2 6 3" xfId="35599"/>
    <cellStyle name="Normal 3 7 2 6 3 2" xfId="35600"/>
    <cellStyle name="Normal 3 7 2 6 3 2 2" xfId="35601"/>
    <cellStyle name="Normal 3 7 2 6 3 2 3" xfId="35602"/>
    <cellStyle name="Normal 3 7 2 6 3 3" xfId="35603"/>
    <cellStyle name="Normal 3 7 2 6 3 3 2" xfId="35604"/>
    <cellStyle name="Normal 3 7 2 6 3 3 3" xfId="35605"/>
    <cellStyle name="Normal 3 7 2 6 3 4" xfId="35606"/>
    <cellStyle name="Normal 3 7 2 6 3 5" xfId="35607"/>
    <cellStyle name="Normal 3 7 2 6 4" xfId="35608"/>
    <cellStyle name="Normal 3 7 2 6 4 2" xfId="35609"/>
    <cellStyle name="Normal 3 7 2 6 4 2 2" xfId="35610"/>
    <cellStyle name="Normal 3 7 2 6 4 2 3" xfId="35611"/>
    <cellStyle name="Normal 3 7 2 6 4 3" xfId="35612"/>
    <cellStyle name="Normal 3 7 2 6 4 3 2" xfId="35613"/>
    <cellStyle name="Normal 3 7 2 6 4 3 3" xfId="35614"/>
    <cellStyle name="Normal 3 7 2 6 4 4" xfId="35615"/>
    <cellStyle name="Normal 3 7 2 6 4 5" xfId="35616"/>
    <cellStyle name="Normal 3 7 2 6 5" xfId="35617"/>
    <cellStyle name="Normal 3 7 2 6 5 2" xfId="35618"/>
    <cellStyle name="Normal 3 7 2 6 5 2 2" xfId="35619"/>
    <cellStyle name="Normal 3 7 2 6 5 2 3" xfId="35620"/>
    <cellStyle name="Normal 3 7 2 6 5 3" xfId="35621"/>
    <cellStyle name="Normal 3 7 2 6 5 3 2" xfId="35622"/>
    <cellStyle name="Normal 3 7 2 6 5 3 3" xfId="35623"/>
    <cellStyle name="Normal 3 7 2 6 5 4" xfId="35624"/>
    <cellStyle name="Normal 3 7 2 6 5 5" xfId="35625"/>
    <cellStyle name="Normal 3 7 2 6 6" xfId="35626"/>
    <cellStyle name="Normal 3 7 2 6 6 2" xfId="35627"/>
    <cellStyle name="Normal 3 7 2 6 6 3" xfId="35628"/>
    <cellStyle name="Normal 3 7 2 6 7" xfId="35629"/>
    <cellStyle name="Normal 3 7 2 6 7 2" xfId="35630"/>
    <cellStyle name="Normal 3 7 2 6 7 3" xfId="35631"/>
    <cellStyle name="Normal 3 7 2 6 8" xfId="35632"/>
    <cellStyle name="Normal 3 7 2 6 9" xfId="35633"/>
    <cellStyle name="Normal 3 7 2 7" xfId="35634"/>
    <cellStyle name="Normal 3 7 2 7 2" xfId="35635"/>
    <cellStyle name="Normal 3 7 2 7 2 2" xfId="35636"/>
    <cellStyle name="Normal 3 7 2 7 2 2 2" xfId="35637"/>
    <cellStyle name="Normal 3 7 2 7 2 2 3" xfId="35638"/>
    <cellStyle name="Normal 3 7 2 7 2 3" xfId="35639"/>
    <cellStyle name="Normal 3 7 2 7 2 3 2" xfId="35640"/>
    <cellStyle name="Normal 3 7 2 7 2 3 3" xfId="35641"/>
    <cellStyle name="Normal 3 7 2 7 2 4" xfId="35642"/>
    <cellStyle name="Normal 3 7 2 7 2 5" xfId="35643"/>
    <cellStyle name="Normal 3 7 2 7 3" xfId="35644"/>
    <cellStyle name="Normal 3 7 2 7 3 2" xfId="35645"/>
    <cellStyle name="Normal 3 7 2 7 3 2 2" xfId="35646"/>
    <cellStyle name="Normal 3 7 2 7 3 2 3" xfId="35647"/>
    <cellStyle name="Normal 3 7 2 7 3 3" xfId="35648"/>
    <cellStyle name="Normal 3 7 2 7 3 3 2" xfId="35649"/>
    <cellStyle name="Normal 3 7 2 7 3 3 3" xfId="35650"/>
    <cellStyle name="Normal 3 7 2 7 3 4" xfId="35651"/>
    <cellStyle name="Normal 3 7 2 7 3 5" xfId="35652"/>
    <cellStyle name="Normal 3 7 2 7 4" xfId="35653"/>
    <cellStyle name="Normal 3 7 2 7 4 2" xfId="35654"/>
    <cellStyle name="Normal 3 7 2 7 4 2 2" xfId="35655"/>
    <cellStyle name="Normal 3 7 2 7 4 2 3" xfId="35656"/>
    <cellStyle name="Normal 3 7 2 7 4 3" xfId="35657"/>
    <cellStyle name="Normal 3 7 2 7 4 3 2" xfId="35658"/>
    <cellStyle name="Normal 3 7 2 7 4 3 3" xfId="35659"/>
    <cellStyle name="Normal 3 7 2 7 4 4" xfId="35660"/>
    <cellStyle name="Normal 3 7 2 7 4 5" xfId="35661"/>
    <cellStyle name="Normal 3 7 2 7 5" xfId="35662"/>
    <cellStyle name="Normal 3 7 2 7 5 2" xfId="35663"/>
    <cellStyle name="Normal 3 7 2 7 5 2 2" xfId="35664"/>
    <cellStyle name="Normal 3 7 2 7 5 2 3" xfId="35665"/>
    <cellStyle name="Normal 3 7 2 7 5 3" xfId="35666"/>
    <cellStyle name="Normal 3 7 2 7 5 3 2" xfId="35667"/>
    <cellStyle name="Normal 3 7 2 7 5 3 3" xfId="35668"/>
    <cellStyle name="Normal 3 7 2 7 5 4" xfId="35669"/>
    <cellStyle name="Normal 3 7 2 7 5 5" xfId="35670"/>
    <cellStyle name="Normal 3 7 2 7 6" xfId="35671"/>
    <cellStyle name="Normal 3 7 2 7 6 2" xfId="35672"/>
    <cellStyle name="Normal 3 7 2 7 6 3" xfId="35673"/>
    <cellStyle name="Normal 3 7 2 7 7" xfId="35674"/>
    <cellStyle name="Normal 3 7 2 7 7 2" xfId="35675"/>
    <cellStyle name="Normal 3 7 2 7 7 3" xfId="35676"/>
    <cellStyle name="Normal 3 7 2 7 8" xfId="35677"/>
    <cellStyle name="Normal 3 7 2 7 9" xfId="35678"/>
    <cellStyle name="Normal 3 7 2 8" xfId="35679"/>
    <cellStyle name="Normal 3 7 2 8 2" xfId="35680"/>
    <cellStyle name="Normal 3 7 2 8 2 2" xfId="35681"/>
    <cellStyle name="Normal 3 7 2 8 2 3" xfId="35682"/>
    <cellStyle name="Normal 3 7 2 8 3" xfId="35683"/>
    <cellStyle name="Normal 3 7 2 8 3 2" xfId="35684"/>
    <cellStyle name="Normal 3 7 2 8 3 3" xfId="35685"/>
    <cellStyle name="Normal 3 7 2 8 4" xfId="35686"/>
    <cellStyle name="Normal 3 7 2 8 5" xfId="35687"/>
    <cellStyle name="Normal 3 7 2 9" xfId="35688"/>
    <cellStyle name="Normal 3 7 2 9 2" xfId="35689"/>
    <cellStyle name="Normal 3 7 2 9 2 2" xfId="35690"/>
    <cellStyle name="Normal 3 7 2 9 2 3" xfId="35691"/>
    <cellStyle name="Normal 3 7 2 9 3" xfId="35692"/>
    <cellStyle name="Normal 3 7 2 9 3 2" xfId="35693"/>
    <cellStyle name="Normal 3 7 2 9 3 3" xfId="35694"/>
    <cellStyle name="Normal 3 7 2 9 4" xfId="35695"/>
    <cellStyle name="Normal 3 7 2 9 5" xfId="35696"/>
    <cellStyle name="Normal 3 7 20" xfId="35697"/>
    <cellStyle name="Normal 3 7 3" xfId="35698"/>
    <cellStyle name="Normal 3 7 3 10" xfId="35699"/>
    <cellStyle name="Normal 3 7 3 10 2" xfId="35700"/>
    <cellStyle name="Normal 3 7 3 10 2 2" xfId="35701"/>
    <cellStyle name="Normal 3 7 3 10 2 3" xfId="35702"/>
    <cellStyle name="Normal 3 7 3 10 3" xfId="35703"/>
    <cellStyle name="Normal 3 7 3 10 3 2" xfId="35704"/>
    <cellStyle name="Normal 3 7 3 10 3 3" xfId="35705"/>
    <cellStyle name="Normal 3 7 3 10 4" xfId="35706"/>
    <cellStyle name="Normal 3 7 3 10 5" xfId="35707"/>
    <cellStyle name="Normal 3 7 3 11" xfId="35708"/>
    <cellStyle name="Normal 3 7 3 11 2" xfId="35709"/>
    <cellStyle name="Normal 3 7 3 11 2 2" xfId="35710"/>
    <cellStyle name="Normal 3 7 3 11 2 3" xfId="35711"/>
    <cellStyle name="Normal 3 7 3 11 3" xfId="35712"/>
    <cellStyle name="Normal 3 7 3 11 3 2" xfId="35713"/>
    <cellStyle name="Normal 3 7 3 11 3 3" xfId="35714"/>
    <cellStyle name="Normal 3 7 3 11 4" xfId="35715"/>
    <cellStyle name="Normal 3 7 3 11 5" xfId="35716"/>
    <cellStyle name="Normal 3 7 3 12" xfId="35717"/>
    <cellStyle name="Normal 3 7 3 12 2" xfId="35718"/>
    <cellStyle name="Normal 3 7 3 12 3" xfId="35719"/>
    <cellStyle name="Normal 3 7 3 13" xfId="35720"/>
    <cellStyle name="Normal 3 7 3 13 2" xfId="35721"/>
    <cellStyle name="Normal 3 7 3 13 3" xfId="35722"/>
    <cellStyle name="Normal 3 7 3 14" xfId="35723"/>
    <cellStyle name="Normal 3 7 3 14 2" xfId="35724"/>
    <cellStyle name="Normal 3 7 3 14 3" xfId="35725"/>
    <cellStyle name="Normal 3 7 3 15" xfId="35726"/>
    <cellStyle name="Normal 3 7 3 16" xfId="35727"/>
    <cellStyle name="Normal 3 7 3 2" xfId="35728"/>
    <cellStyle name="Normal 3 7 3 2 2" xfId="35729"/>
    <cellStyle name="Normal 3 7 3 2 2 2" xfId="35730"/>
    <cellStyle name="Normal 3 7 3 2 2 2 2" xfId="35731"/>
    <cellStyle name="Normal 3 7 3 2 2 2 3" xfId="35732"/>
    <cellStyle name="Normal 3 7 3 2 2 3" xfId="35733"/>
    <cellStyle name="Normal 3 7 3 2 2 3 2" xfId="35734"/>
    <cellStyle name="Normal 3 7 3 2 2 3 3" xfId="35735"/>
    <cellStyle name="Normal 3 7 3 2 2 4" xfId="35736"/>
    <cellStyle name="Normal 3 7 3 2 2 5" xfId="35737"/>
    <cellStyle name="Normal 3 7 3 2 3" xfId="35738"/>
    <cellStyle name="Normal 3 7 3 2 3 2" xfId="35739"/>
    <cellStyle name="Normal 3 7 3 2 3 2 2" xfId="35740"/>
    <cellStyle name="Normal 3 7 3 2 3 2 3" xfId="35741"/>
    <cellStyle name="Normal 3 7 3 2 3 3" xfId="35742"/>
    <cellStyle name="Normal 3 7 3 2 3 3 2" xfId="35743"/>
    <cellStyle name="Normal 3 7 3 2 3 3 3" xfId="35744"/>
    <cellStyle name="Normal 3 7 3 2 3 4" xfId="35745"/>
    <cellStyle name="Normal 3 7 3 2 3 5" xfId="35746"/>
    <cellStyle name="Normal 3 7 3 2 4" xfId="35747"/>
    <cellStyle name="Normal 3 7 3 2 4 2" xfId="35748"/>
    <cellStyle name="Normal 3 7 3 2 4 2 2" xfId="35749"/>
    <cellStyle name="Normal 3 7 3 2 4 2 3" xfId="35750"/>
    <cellStyle name="Normal 3 7 3 2 4 3" xfId="35751"/>
    <cellStyle name="Normal 3 7 3 2 4 3 2" xfId="35752"/>
    <cellStyle name="Normal 3 7 3 2 4 3 3" xfId="35753"/>
    <cellStyle name="Normal 3 7 3 2 4 4" xfId="35754"/>
    <cellStyle name="Normal 3 7 3 2 4 5" xfId="35755"/>
    <cellStyle name="Normal 3 7 3 2 5" xfId="35756"/>
    <cellStyle name="Normal 3 7 3 2 5 2" xfId="35757"/>
    <cellStyle name="Normal 3 7 3 2 5 2 2" xfId="35758"/>
    <cellStyle name="Normal 3 7 3 2 5 2 3" xfId="35759"/>
    <cellStyle name="Normal 3 7 3 2 5 3" xfId="35760"/>
    <cellStyle name="Normal 3 7 3 2 5 3 2" xfId="35761"/>
    <cellStyle name="Normal 3 7 3 2 5 3 3" xfId="35762"/>
    <cellStyle name="Normal 3 7 3 2 5 4" xfId="35763"/>
    <cellStyle name="Normal 3 7 3 2 5 5" xfId="35764"/>
    <cellStyle name="Normal 3 7 3 2 6" xfId="35765"/>
    <cellStyle name="Normal 3 7 3 2 6 2" xfId="35766"/>
    <cellStyle name="Normal 3 7 3 2 6 3" xfId="35767"/>
    <cellStyle name="Normal 3 7 3 2 7" xfId="35768"/>
    <cellStyle name="Normal 3 7 3 2 7 2" xfId="35769"/>
    <cellStyle name="Normal 3 7 3 2 7 3" xfId="35770"/>
    <cellStyle name="Normal 3 7 3 2 8" xfId="35771"/>
    <cellStyle name="Normal 3 7 3 2 9" xfId="35772"/>
    <cellStyle name="Normal 3 7 3 3" xfId="35773"/>
    <cellStyle name="Normal 3 7 3 3 2" xfId="35774"/>
    <cellStyle name="Normal 3 7 3 3 2 2" xfId="35775"/>
    <cellStyle name="Normal 3 7 3 3 2 2 2" xfId="35776"/>
    <cellStyle name="Normal 3 7 3 3 2 2 3" xfId="35777"/>
    <cellStyle name="Normal 3 7 3 3 2 3" xfId="35778"/>
    <cellStyle name="Normal 3 7 3 3 2 3 2" xfId="35779"/>
    <cellStyle name="Normal 3 7 3 3 2 3 3" xfId="35780"/>
    <cellStyle name="Normal 3 7 3 3 2 4" xfId="35781"/>
    <cellStyle name="Normal 3 7 3 3 2 5" xfId="35782"/>
    <cellStyle name="Normal 3 7 3 3 3" xfId="35783"/>
    <cellStyle name="Normal 3 7 3 3 3 2" xfId="35784"/>
    <cellStyle name="Normal 3 7 3 3 3 2 2" xfId="35785"/>
    <cellStyle name="Normal 3 7 3 3 3 2 3" xfId="35786"/>
    <cellStyle name="Normal 3 7 3 3 3 3" xfId="35787"/>
    <cellStyle name="Normal 3 7 3 3 3 3 2" xfId="35788"/>
    <cellStyle name="Normal 3 7 3 3 3 3 3" xfId="35789"/>
    <cellStyle name="Normal 3 7 3 3 3 4" xfId="35790"/>
    <cellStyle name="Normal 3 7 3 3 3 5" xfId="35791"/>
    <cellStyle name="Normal 3 7 3 3 4" xfId="35792"/>
    <cellStyle name="Normal 3 7 3 3 4 2" xfId="35793"/>
    <cellStyle name="Normal 3 7 3 3 4 2 2" xfId="35794"/>
    <cellStyle name="Normal 3 7 3 3 4 2 3" xfId="35795"/>
    <cellStyle name="Normal 3 7 3 3 4 3" xfId="35796"/>
    <cellStyle name="Normal 3 7 3 3 4 3 2" xfId="35797"/>
    <cellStyle name="Normal 3 7 3 3 4 3 3" xfId="35798"/>
    <cellStyle name="Normal 3 7 3 3 4 4" xfId="35799"/>
    <cellStyle name="Normal 3 7 3 3 4 5" xfId="35800"/>
    <cellStyle name="Normal 3 7 3 3 5" xfId="35801"/>
    <cellStyle name="Normal 3 7 3 3 5 2" xfId="35802"/>
    <cellStyle name="Normal 3 7 3 3 5 2 2" xfId="35803"/>
    <cellStyle name="Normal 3 7 3 3 5 2 3" xfId="35804"/>
    <cellStyle name="Normal 3 7 3 3 5 3" xfId="35805"/>
    <cellStyle name="Normal 3 7 3 3 5 3 2" xfId="35806"/>
    <cellStyle name="Normal 3 7 3 3 5 3 3" xfId="35807"/>
    <cellStyle name="Normal 3 7 3 3 5 4" xfId="35808"/>
    <cellStyle name="Normal 3 7 3 3 5 5" xfId="35809"/>
    <cellStyle name="Normal 3 7 3 3 6" xfId="35810"/>
    <cellStyle name="Normal 3 7 3 3 6 2" xfId="35811"/>
    <cellStyle name="Normal 3 7 3 3 6 3" xfId="35812"/>
    <cellStyle name="Normal 3 7 3 3 7" xfId="35813"/>
    <cellStyle name="Normal 3 7 3 3 7 2" xfId="35814"/>
    <cellStyle name="Normal 3 7 3 3 7 3" xfId="35815"/>
    <cellStyle name="Normal 3 7 3 3 8" xfId="35816"/>
    <cellStyle name="Normal 3 7 3 3 9" xfId="35817"/>
    <cellStyle name="Normal 3 7 3 4" xfId="35818"/>
    <cellStyle name="Normal 3 7 3 4 2" xfId="35819"/>
    <cellStyle name="Normal 3 7 3 4 2 2" xfId="35820"/>
    <cellStyle name="Normal 3 7 3 4 2 2 2" xfId="35821"/>
    <cellStyle name="Normal 3 7 3 4 2 2 3" xfId="35822"/>
    <cellStyle name="Normal 3 7 3 4 2 3" xfId="35823"/>
    <cellStyle name="Normal 3 7 3 4 2 3 2" xfId="35824"/>
    <cellStyle name="Normal 3 7 3 4 2 3 3" xfId="35825"/>
    <cellStyle name="Normal 3 7 3 4 2 4" xfId="35826"/>
    <cellStyle name="Normal 3 7 3 4 2 5" xfId="35827"/>
    <cellStyle name="Normal 3 7 3 4 3" xfId="35828"/>
    <cellStyle name="Normal 3 7 3 4 3 2" xfId="35829"/>
    <cellStyle name="Normal 3 7 3 4 3 2 2" xfId="35830"/>
    <cellStyle name="Normal 3 7 3 4 3 2 3" xfId="35831"/>
    <cellStyle name="Normal 3 7 3 4 3 3" xfId="35832"/>
    <cellStyle name="Normal 3 7 3 4 3 3 2" xfId="35833"/>
    <cellStyle name="Normal 3 7 3 4 3 3 3" xfId="35834"/>
    <cellStyle name="Normal 3 7 3 4 3 4" xfId="35835"/>
    <cellStyle name="Normal 3 7 3 4 3 5" xfId="35836"/>
    <cellStyle name="Normal 3 7 3 4 4" xfId="35837"/>
    <cellStyle name="Normal 3 7 3 4 4 2" xfId="35838"/>
    <cellStyle name="Normal 3 7 3 4 4 2 2" xfId="35839"/>
    <cellStyle name="Normal 3 7 3 4 4 2 3" xfId="35840"/>
    <cellStyle name="Normal 3 7 3 4 4 3" xfId="35841"/>
    <cellStyle name="Normal 3 7 3 4 4 3 2" xfId="35842"/>
    <cellStyle name="Normal 3 7 3 4 4 3 3" xfId="35843"/>
    <cellStyle name="Normal 3 7 3 4 4 4" xfId="35844"/>
    <cellStyle name="Normal 3 7 3 4 4 5" xfId="35845"/>
    <cellStyle name="Normal 3 7 3 4 5" xfId="35846"/>
    <cellStyle name="Normal 3 7 3 4 5 2" xfId="35847"/>
    <cellStyle name="Normal 3 7 3 4 5 2 2" xfId="35848"/>
    <cellStyle name="Normal 3 7 3 4 5 2 3" xfId="35849"/>
    <cellStyle name="Normal 3 7 3 4 5 3" xfId="35850"/>
    <cellStyle name="Normal 3 7 3 4 5 3 2" xfId="35851"/>
    <cellStyle name="Normal 3 7 3 4 5 3 3" xfId="35852"/>
    <cellStyle name="Normal 3 7 3 4 5 4" xfId="35853"/>
    <cellStyle name="Normal 3 7 3 4 5 5" xfId="35854"/>
    <cellStyle name="Normal 3 7 3 4 6" xfId="35855"/>
    <cellStyle name="Normal 3 7 3 4 6 2" xfId="35856"/>
    <cellStyle name="Normal 3 7 3 4 6 3" xfId="35857"/>
    <cellStyle name="Normal 3 7 3 4 7" xfId="35858"/>
    <cellStyle name="Normal 3 7 3 4 7 2" xfId="35859"/>
    <cellStyle name="Normal 3 7 3 4 7 3" xfId="35860"/>
    <cellStyle name="Normal 3 7 3 4 8" xfId="35861"/>
    <cellStyle name="Normal 3 7 3 4 9" xfId="35862"/>
    <cellStyle name="Normal 3 7 3 5" xfId="35863"/>
    <cellStyle name="Normal 3 7 3 5 2" xfId="35864"/>
    <cellStyle name="Normal 3 7 3 5 2 2" xfId="35865"/>
    <cellStyle name="Normal 3 7 3 5 2 2 2" xfId="35866"/>
    <cellStyle name="Normal 3 7 3 5 2 2 3" xfId="35867"/>
    <cellStyle name="Normal 3 7 3 5 2 3" xfId="35868"/>
    <cellStyle name="Normal 3 7 3 5 2 3 2" xfId="35869"/>
    <cellStyle name="Normal 3 7 3 5 2 3 3" xfId="35870"/>
    <cellStyle name="Normal 3 7 3 5 2 4" xfId="35871"/>
    <cellStyle name="Normal 3 7 3 5 2 5" xfId="35872"/>
    <cellStyle name="Normal 3 7 3 5 3" xfId="35873"/>
    <cellStyle name="Normal 3 7 3 5 3 2" xfId="35874"/>
    <cellStyle name="Normal 3 7 3 5 3 2 2" xfId="35875"/>
    <cellStyle name="Normal 3 7 3 5 3 2 3" xfId="35876"/>
    <cellStyle name="Normal 3 7 3 5 3 3" xfId="35877"/>
    <cellStyle name="Normal 3 7 3 5 3 3 2" xfId="35878"/>
    <cellStyle name="Normal 3 7 3 5 3 3 3" xfId="35879"/>
    <cellStyle name="Normal 3 7 3 5 3 4" xfId="35880"/>
    <cellStyle name="Normal 3 7 3 5 3 5" xfId="35881"/>
    <cellStyle name="Normal 3 7 3 5 4" xfId="35882"/>
    <cellStyle name="Normal 3 7 3 5 4 2" xfId="35883"/>
    <cellStyle name="Normal 3 7 3 5 4 2 2" xfId="35884"/>
    <cellStyle name="Normal 3 7 3 5 4 2 3" xfId="35885"/>
    <cellStyle name="Normal 3 7 3 5 4 3" xfId="35886"/>
    <cellStyle name="Normal 3 7 3 5 4 3 2" xfId="35887"/>
    <cellStyle name="Normal 3 7 3 5 4 3 3" xfId="35888"/>
    <cellStyle name="Normal 3 7 3 5 4 4" xfId="35889"/>
    <cellStyle name="Normal 3 7 3 5 4 5" xfId="35890"/>
    <cellStyle name="Normal 3 7 3 5 5" xfId="35891"/>
    <cellStyle name="Normal 3 7 3 5 5 2" xfId="35892"/>
    <cellStyle name="Normal 3 7 3 5 5 2 2" xfId="35893"/>
    <cellStyle name="Normal 3 7 3 5 5 2 3" xfId="35894"/>
    <cellStyle name="Normal 3 7 3 5 5 3" xfId="35895"/>
    <cellStyle name="Normal 3 7 3 5 5 3 2" xfId="35896"/>
    <cellStyle name="Normal 3 7 3 5 5 3 3" xfId="35897"/>
    <cellStyle name="Normal 3 7 3 5 5 4" xfId="35898"/>
    <cellStyle name="Normal 3 7 3 5 5 5" xfId="35899"/>
    <cellStyle name="Normal 3 7 3 5 6" xfId="35900"/>
    <cellStyle name="Normal 3 7 3 5 6 2" xfId="35901"/>
    <cellStyle name="Normal 3 7 3 5 6 3" xfId="35902"/>
    <cellStyle name="Normal 3 7 3 5 7" xfId="35903"/>
    <cellStyle name="Normal 3 7 3 5 7 2" xfId="35904"/>
    <cellStyle name="Normal 3 7 3 5 7 3" xfId="35905"/>
    <cellStyle name="Normal 3 7 3 5 8" xfId="35906"/>
    <cellStyle name="Normal 3 7 3 5 9" xfId="35907"/>
    <cellStyle name="Normal 3 7 3 6" xfId="35908"/>
    <cellStyle name="Normal 3 7 3 6 2" xfId="35909"/>
    <cellStyle name="Normal 3 7 3 6 2 2" xfId="35910"/>
    <cellStyle name="Normal 3 7 3 6 2 2 2" xfId="35911"/>
    <cellStyle name="Normal 3 7 3 6 2 2 3" xfId="35912"/>
    <cellStyle name="Normal 3 7 3 6 2 3" xfId="35913"/>
    <cellStyle name="Normal 3 7 3 6 2 3 2" xfId="35914"/>
    <cellStyle name="Normal 3 7 3 6 2 3 3" xfId="35915"/>
    <cellStyle name="Normal 3 7 3 6 2 4" xfId="35916"/>
    <cellStyle name="Normal 3 7 3 6 2 5" xfId="35917"/>
    <cellStyle name="Normal 3 7 3 6 3" xfId="35918"/>
    <cellStyle name="Normal 3 7 3 6 3 2" xfId="35919"/>
    <cellStyle name="Normal 3 7 3 6 3 2 2" xfId="35920"/>
    <cellStyle name="Normal 3 7 3 6 3 2 3" xfId="35921"/>
    <cellStyle name="Normal 3 7 3 6 3 3" xfId="35922"/>
    <cellStyle name="Normal 3 7 3 6 3 3 2" xfId="35923"/>
    <cellStyle name="Normal 3 7 3 6 3 3 3" xfId="35924"/>
    <cellStyle name="Normal 3 7 3 6 3 4" xfId="35925"/>
    <cellStyle name="Normal 3 7 3 6 3 5" xfId="35926"/>
    <cellStyle name="Normal 3 7 3 6 4" xfId="35927"/>
    <cellStyle name="Normal 3 7 3 6 4 2" xfId="35928"/>
    <cellStyle name="Normal 3 7 3 6 4 2 2" xfId="35929"/>
    <cellStyle name="Normal 3 7 3 6 4 2 3" xfId="35930"/>
    <cellStyle name="Normal 3 7 3 6 4 3" xfId="35931"/>
    <cellStyle name="Normal 3 7 3 6 4 3 2" xfId="35932"/>
    <cellStyle name="Normal 3 7 3 6 4 3 3" xfId="35933"/>
    <cellStyle name="Normal 3 7 3 6 4 4" xfId="35934"/>
    <cellStyle name="Normal 3 7 3 6 4 5" xfId="35935"/>
    <cellStyle name="Normal 3 7 3 6 5" xfId="35936"/>
    <cellStyle name="Normal 3 7 3 6 5 2" xfId="35937"/>
    <cellStyle name="Normal 3 7 3 6 5 2 2" xfId="35938"/>
    <cellStyle name="Normal 3 7 3 6 5 2 3" xfId="35939"/>
    <cellStyle name="Normal 3 7 3 6 5 3" xfId="35940"/>
    <cellStyle name="Normal 3 7 3 6 5 3 2" xfId="35941"/>
    <cellStyle name="Normal 3 7 3 6 5 3 3" xfId="35942"/>
    <cellStyle name="Normal 3 7 3 6 5 4" xfId="35943"/>
    <cellStyle name="Normal 3 7 3 6 5 5" xfId="35944"/>
    <cellStyle name="Normal 3 7 3 6 6" xfId="35945"/>
    <cellStyle name="Normal 3 7 3 6 6 2" xfId="35946"/>
    <cellStyle name="Normal 3 7 3 6 6 3" xfId="35947"/>
    <cellStyle name="Normal 3 7 3 6 7" xfId="35948"/>
    <cellStyle name="Normal 3 7 3 6 7 2" xfId="35949"/>
    <cellStyle name="Normal 3 7 3 6 7 3" xfId="35950"/>
    <cellStyle name="Normal 3 7 3 6 8" xfId="35951"/>
    <cellStyle name="Normal 3 7 3 6 9" xfId="35952"/>
    <cellStyle name="Normal 3 7 3 7" xfId="35953"/>
    <cellStyle name="Normal 3 7 3 7 2" xfId="35954"/>
    <cellStyle name="Normal 3 7 3 7 2 2" xfId="35955"/>
    <cellStyle name="Normal 3 7 3 7 2 2 2" xfId="35956"/>
    <cellStyle name="Normal 3 7 3 7 2 2 3" xfId="35957"/>
    <cellStyle name="Normal 3 7 3 7 2 3" xfId="35958"/>
    <cellStyle name="Normal 3 7 3 7 2 3 2" xfId="35959"/>
    <cellStyle name="Normal 3 7 3 7 2 3 3" xfId="35960"/>
    <cellStyle name="Normal 3 7 3 7 2 4" xfId="35961"/>
    <cellStyle name="Normal 3 7 3 7 2 5" xfId="35962"/>
    <cellStyle name="Normal 3 7 3 7 3" xfId="35963"/>
    <cellStyle name="Normal 3 7 3 7 3 2" xfId="35964"/>
    <cellStyle name="Normal 3 7 3 7 3 2 2" xfId="35965"/>
    <cellStyle name="Normal 3 7 3 7 3 2 3" xfId="35966"/>
    <cellStyle name="Normal 3 7 3 7 3 3" xfId="35967"/>
    <cellStyle name="Normal 3 7 3 7 3 3 2" xfId="35968"/>
    <cellStyle name="Normal 3 7 3 7 3 3 3" xfId="35969"/>
    <cellStyle name="Normal 3 7 3 7 3 4" xfId="35970"/>
    <cellStyle name="Normal 3 7 3 7 3 5" xfId="35971"/>
    <cellStyle name="Normal 3 7 3 7 4" xfId="35972"/>
    <cellStyle name="Normal 3 7 3 7 4 2" xfId="35973"/>
    <cellStyle name="Normal 3 7 3 7 4 2 2" xfId="35974"/>
    <cellStyle name="Normal 3 7 3 7 4 2 3" xfId="35975"/>
    <cellStyle name="Normal 3 7 3 7 4 3" xfId="35976"/>
    <cellStyle name="Normal 3 7 3 7 4 3 2" xfId="35977"/>
    <cellStyle name="Normal 3 7 3 7 4 3 3" xfId="35978"/>
    <cellStyle name="Normal 3 7 3 7 4 4" xfId="35979"/>
    <cellStyle name="Normal 3 7 3 7 4 5" xfId="35980"/>
    <cellStyle name="Normal 3 7 3 7 5" xfId="35981"/>
    <cellStyle name="Normal 3 7 3 7 5 2" xfId="35982"/>
    <cellStyle name="Normal 3 7 3 7 5 2 2" xfId="35983"/>
    <cellStyle name="Normal 3 7 3 7 5 2 3" xfId="35984"/>
    <cellStyle name="Normal 3 7 3 7 5 3" xfId="35985"/>
    <cellStyle name="Normal 3 7 3 7 5 3 2" xfId="35986"/>
    <cellStyle name="Normal 3 7 3 7 5 3 3" xfId="35987"/>
    <cellStyle name="Normal 3 7 3 7 5 4" xfId="35988"/>
    <cellStyle name="Normal 3 7 3 7 5 5" xfId="35989"/>
    <cellStyle name="Normal 3 7 3 7 6" xfId="35990"/>
    <cellStyle name="Normal 3 7 3 7 6 2" xfId="35991"/>
    <cellStyle name="Normal 3 7 3 7 6 3" xfId="35992"/>
    <cellStyle name="Normal 3 7 3 7 7" xfId="35993"/>
    <cellStyle name="Normal 3 7 3 7 7 2" xfId="35994"/>
    <cellStyle name="Normal 3 7 3 7 7 3" xfId="35995"/>
    <cellStyle name="Normal 3 7 3 7 8" xfId="35996"/>
    <cellStyle name="Normal 3 7 3 7 9" xfId="35997"/>
    <cellStyle name="Normal 3 7 3 8" xfId="35998"/>
    <cellStyle name="Normal 3 7 3 8 2" xfId="35999"/>
    <cellStyle name="Normal 3 7 3 8 2 2" xfId="36000"/>
    <cellStyle name="Normal 3 7 3 8 2 3" xfId="36001"/>
    <cellStyle name="Normal 3 7 3 8 3" xfId="36002"/>
    <cellStyle name="Normal 3 7 3 8 3 2" xfId="36003"/>
    <cellStyle name="Normal 3 7 3 8 3 3" xfId="36004"/>
    <cellStyle name="Normal 3 7 3 8 4" xfId="36005"/>
    <cellStyle name="Normal 3 7 3 8 5" xfId="36006"/>
    <cellStyle name="Normal 3 7 3 9" xfId="36007"/>
    <cellStyle name="Normal 3 7 3 9 2" xfId="36008"/>
    <cellStyle name="Normal 3 7 3 9 2 2" xfId="36009"/>
    <cellStyle name="Normal 3 7 3 9 2 3" xfId="36010"/>
    <cellStyle name="Normal 3 7 3 9 3" xfId="36011"/>
    <cellStyle name="Normal 3 7 3 9 3 2" xfId="36012"/>
    <cellStyle name="Normal 3 7 3 9 3 3" xfId="36013"/>
    <cellStyle name="Normal 3 7 3 9 4" xfId="36014"/>
    <cellStyle name="Normal 3 7 3 9 5" xfId="36015"/>
    <cellStyle name="Normal 3 7 4" xfId="36016"/>
    <cellStyle name="Normal 3 7 4 10" xfId="36017"/>
    <cellStyle name="Normal 3 7 4 10 2" xfId="36018"/>
    <cellStyle name="Normal 3 7 4 10 2 2" xfId="36019"/>
    <cellStyle name="Normal 3 7 4 10 2 3" xfId="36020"/>
    <cellStyle name="Normal 3 7 4 10 3" xfId="36021"/>
    <cellStyle name="Normal 3 7 4 10 3 2" xfId="36022"/>
    <cellStyle name="Normal 3 7 4 10 3 3" xfId="36023"/>
    <cellStyle name="Normal 3 7 4 10 4" xfId="36024"/>
    <cellStyle name="Normal 3 7 4 10 5" xfId="36025"/>
    <cellStyle name="Normal 3 7 4 11" xfId="36026"/>
    <cellStyle name="Normal 3 7 4 11 2" xfId="36027"/>
    <cellStyle name="Normal 3 7 4 11 2 2" xfId="36028"/>
    <cellStyle name="Normal 3 7 4 11 2 3" xfId="36029"/>
    <cellStyle name="Normal 3 7 4 11 3" xfId="36030"/>
    <cellStyle name="Normal 3 7 4 11 3 2" xfId="36031"/>
    <cellStyle name="Normal 3 7 4 11 3 3" xfId="36032"/>
    <cellStyle name="Normal 3 7 4 11 4" xfId="36033"/>
    <cellStyle name="Normal 3 7 4 11 5" xfId="36034"/>
    <cellStyle name="Normal 3 7 4 12" xfId="36035"/>
    <cellStyle name="Normal 3 7 4 12 2" xfId="36036"/>
    <cellStyle name="Normal 3 7 4 12 3" xfId="36037"/>
    <cellStyle name="Normal 3 7 4 13" xfId="36038"/>
    <cellStyle name="Normal 3 7 4 13 2" xfId="36039"/>
    <cellStyle name="Normal 3 7 4 13 3" xfId="36040"/>
    <cellStyle name="Normal 3 7 4 14" xfId="36041"/>
    <cellStyle name="Normal 3 7 4 14 2" xfId="36042"/>
    <cellStyle name="Normal 3 7 4 14 3" xfId="36043"/>
    <cellStyle name="Normal 3 7 4 15" xfId="36044"/>
    <cellStyle name="Normal 3 7 4 16" xfId="36045"/>
    <cellStyle name="Normal 3 7 4 2" xfId="36046"/>
    <cellStyle name="Normal 3 7 4 2 2" xfId="36047"/>
    <cellStyle name="Normal 3 7 4 2 2 2" xfId="36048"/>
    <cellStyle name="Normal 3 7 4 2 2 2 2" xfId="36049"/>
    <cellStyle name="Normal 3 7 4 2 2 2 3" xfId="36050"/>
    <cellStyle name="Normal 3 7 4 2 2 3" xfId="36051"/>
    <cellStyle name="Normal 3 7 4 2 2 3 2" xfId="36052"/>
    <cellStyle name="Normal 3 7 4 2 2 3 3" xfId="36053"/>
    <cellStyle name="Normal 3 7 4 2 2 4" xfId="36054"/>
    <cellStyle name="Normal 3 7 4 2 2 5" xfId="36055"/>
    <cellStyle name="Normal 3 7 4 2 3" xfId="36056"/>
    <cellStyle name="Normal 3 7 4 2 3 2" xfId="36057"/>
    <cellStyle name="Normal 3 7 4 2 3 2 2" xfId="36058"/>
    <cellStyle name="Normal 3 7 4 2 3 2 3" xfId="36059"/>
    <cellStyle name="Normal 3 7 4 2 3 3" xfId="36060"/>
    <cellStyle name="Normal 3 7 4 2 3 3 2" xfId="36061"/>
    <cellStyle name="Normal 3 7 4 2 3 3 3" xfId="36062"/>
    <cellStyle name="Normal 3 7 4 2 3 4" xfId="36063"/>
    <cellStyle name="Normal 3 7 4 2 3 5" xfId="36064"/>
    <cellStyle name="Normal 3 7 4 2 4" xfId="36065"/>
    <cellStyle name="Normal 3 7 4 2 4 2" xfId="36066"/>
    <cellStyle name="Normal 3 7 4 2 4 2 2" xfId="36067"/>
    <cellStyle name="Normal 3 7 4 2 4 2 3" xfId="36068"/>
    <cellStyle name="Normal 3 7 4 2 4 3" xfId="36069"/>
    <cellStyle name="Normal 3 7 4 2 4 3 2" xfId="36070"/>
    <cellStyle name="Normal 3 7 4 2 4 3 3" xfId="36071"/>
    <cellStyle name="Normal 3 7 4 2 4 4" xfId="36072"/>
    <cellStyle name="Normal 3 7 4 2 4 5" xfId="36073"/>
    <cellStyle name="Normal 3 7 4 2 5" xfId="36074"/>
    <cellStyle name="Normal 3 7 4 2 5 2" xfId="36075"/>
    <cellStyle name="Normal 3 7 4 2 5 2 2" xfId="36076"/>
    <cellStyle name="Normal 3 7 4 2 5 2 3" xfId="36077"/>
    <cellStyle name="Normal 3 7 4 2 5 3" xfId="36078"/>
    <cellStyle name="Normal 3 7 4 2 5 3 2" xfId="36079"/>
    <cellStyle name="Normal 3 7 4 2 5 3 3" xfId="36080"/>
    <cellStyle name="Normal 3 7 4 2 5 4" xfId="36081"/>
    <cellStyle name="Normal 3 7 4 2 5 5" xfId="36082"/>
    <cellStyle name="Normal 3 7 4 2 6" xfId="36083"/>
    <cellStyle name="Normal 3 7 4 2 6 2" xfId="36084"/>
    <cellStyle name="Normal 3 7 4 2 6 3" xfId="36085"/>
    <cellStyle name="Normal 3 7 4 2 7" xfId="36086"/>
    <cellStyle name="Normal 3 7 4 2 7 2" xfId="36087"/>
    <cellStyle name="Normal 3 7 4 2 7 3" xfId="36088"/>
    <cellStyle name="Normal 3 7 4 2 8" xfId="36089"/>
    <cellStyle name="Normal 3 7 4 2 9" xfId="36090"/>
    <cellStyle name="Normal 3 7 4 3" xfId="36091"/>
    <cellStyle name="Normal 3 7 4 3 2" xfId="36092"/>
    <cellStyle name="Normal 3 7 4 3 2 2" xfId="36093"/>
    <cellStyle name="Normal 3 7 4 3 2 2 2" xfId="36094"/>
    <cellStyle name="Normal 3 7 4 3 2 2 3" xfId="36095"/>
    <cellStyle name="Normal 3 7 4 3 2 3" xfId="36096"/>
    <cellStyle name="Normal 3 7 4 3 2 3 2" xfId="36097"/>
    <cellStyle name="Normal 3 7 4 3 2 3 3" xfId="36098"/>
    <cellStyle name="Normal 3 7 4 3 2 4" xfId="36099"/>
    <cellStyle name="Normal 3 7 4 3 2 5" xfId="36100"/>
    <cellStyle name="Normal 3 7 4 3 3" xfId="36101"/>
    <cellStyle name="Normal 3 7 4 3 3 2" xfId="36102"/>
    <cellStyle name="Normal 3 7 4 3 3 2 2" xfId="36103"/>
    <cellStyle name="Normal 3 7 4 3 3 2 3" xfId="36104"/>
    <cellStyle name="Normal 3 7 4 3 3 3" xfId="36105"/>
    <cellStyle name="Normal 3 7 4 3 3 3 2" xfId="36106"/>
    <cellStyle name="Normal 3 7 4 3 3 3 3" xfId="36107"/>
    <cellStyle name="Normal 3 7 4 3 3 4" xfId="36108"/>
    <cellStyle name="Normal 3 7 4 3 3 5" xfId="36109"/>
    <cellStyle name="Normal 3 7 4 3 4" xfId="36110"/>
    <cellStyle name="Normal 3 7 4 3 4 2" xfId="36111"/>
    <cellStyle name="Normal 3 7 4 3 4 2 2" xfId="36112"/>
    <cellStyle name="Normal 3 7 4 3 4 2 3" xfId="36113"/>
    <cellStyle name="Normal 3 7 4 3 4 3" xfId="36114"/>
    <cellStyle name="Normal 3 7 4 3 4 3 2" xfId="36115"/>
    <cellStyle name="Normal 3 7 4 3 4 3 3" xfId="36116"/>
    <cellStyle name="Normal 3 7 4 3 4 4" xfId="36117"/>
    <cellStyle name="Normal 3 7 4 3 4 5" xfId="36118"/>
    <cellStyle name="Normal 3 7 4 3 5" xfId="36119"/>
    <cellStyle name="Normal 3 7 4 3 5 2" xfId="36120"/>
    <cellStyle name="Normal 3 7 4 3 5 2 2" xfId="36121"/>
    <cellStyle name="Normal 3 7 4 3 5 2 3" xfId="36122"/>
    <cellStyle name="Normal 3 7 4 3 5 3" xfId="36123"/>
    <cellStyle name="Normal 3 7 4 3 5 3 2" xfId="36124"/>
    <cellStyle name="Normal 3 7 4 3 5 3 3" xfId="36125"/>
    <cellStyle name="Normal 3 7 4 3 5 4" xfId="36126"/>
    <cellStyle name="Normal 3 7 4 3 5 5" xfId="36127"/>
    <cellStyle name="Normal 3 7 4 3 6" xfId="36128"/>
    <cellStyle name="Normal 3 7 4 3 6 2" xfId="36129"/>
    <cellStyle name="Normal 3 7 4 3 6 3" xfId="36130"/>
    <cellStyle name="Normal 3 7 4 3 7" xfId="36131"/>
    <cellStyle name="Normal 3 7 4 3 7 2" xfId="36132"/>
    <cellStyle name="Normal 3 7 4 3 7 3" xfId="36133"/>
    <cellStyle name="Normal 3 7 4 3 8" xfId="36134"/>
    <cellStyle name="Normal 3 7 4 3 9" xfId="36135"/>
    <cellStyle name="Normal 3 7 4 4" xfId="36136"/>
    <cellStyle name="Normal 3 7 4 4 2" xfId="36137"/>
    <cellStyle name="Normal 3 7 4 4 2 2" xfId="36138"/>
    <cellStyle name="Normal 3 7 4 4 2 2 2" xfId="36139"/>
    <cellStyle name="Normal 3 7 4 4 2 2 3" xfId="36140"/>
    <cellStyle name="Normal 3 7 4 4 2 3" xfId="36141"/>
    <cellStyle name="Normal 3 7 4 4 2 3 2" xfId="36142"/>
    <cellStyle name="Normal 3 7 4 4 2 3 3" xfId="36143"/>
    <cellStyle name="Normal 3 7 4 4 2 4" xfId="36144"/>
    <cellStyle name="Normal 3 7 4 4 2 5" xfId="36145"/>
    <cellStyle name="Normal 3 7 4 4 3" xfId="36146"/>
    <cellStyle name="Normal 3 7 4 4 3 2" xfId="36147"/>
    <cellStyle name="Normal 3 7 4 4 3 2 2" xfId="36148"/>
    <cellStyle name="Normal 3 7 4 4 3 2 3" xfId="36149"/>
    <cellStyle name="Normal 3 7 4 4 3 3" xfId="36150"/>
    <cellStyle name="Normal 3 7 4 4 3 3 2" xfId="36151"/>
    <cellStyle name="Normal 3 7 4 4 3 3 3" xfId="36152"/>
    <cellStyle name="Normal 3 7 4 4 3 4" xfId="36153"/>
    <cellStyle name="Normal 3 7 4 4 3 5" xfId="36154"/>
    <cellStyle name="Normal 3 7 4 4 4" xfId="36155"/>
    <cellStyle name="Normal 3 7 4 4 4 2" xfId="36156"/>
    <cellStyle name="Normal 3 7 4 4 4 2 2" xfId="36157"/>
    <cellStyle name="Normal 3 7 4 4 4 2 3" xfId="36158"/>
    <cellStyle name="Normal 3 7 4 4 4 3" xfId="36159"/>
    <cellStyle name="Normal 3 7 4 4 4 3 2" xfId="36160"/>
    <cellStyle name="Normal 3 7 4 4 4 3 3" xfId="36161"/>
    <cellStyle name="Normal 3 7 4 4 4 4" xfId="36162"/>
    <cellStyle name="Normal 3 7 4 4 4 5" xfId="36163"/>
    <cellStyle name="Normal 3 7 4 4 5" xfId="36164"/>
    <cellStyle name="Normal 3 7 4 4 5 2" xfId="36165"/>
    <cellStyle name="Normal 3 7 4 4 5 2 2" xfId="36166"/>
    <cellStyle name="Normal 3 7 4 4 5 2 3" xfId="36167"/>
    <cellStyle name="Normal 3 7 4 4 5 3" xfId="36168"/>
    <cellStyle name="Normal 3 7 4 4 5 3 2" xfId="36169"/>
    <cellStyle name="Normal 3 7 4 4 5 3 3" xfId="36170"/>
    <cellStyle name="Normal 3 7 4 4 5 4" xfId="36171"/>
    <cellStyle name="Normal 3 7 4 4 5 5" xfId="36172"/>
    <cellStyle name="Normal 3 7 4 4 6" xfId="36173"/>
    <cellStyle name="Normal 3 7 4 4 6 2" xfId="36174"/>
    <cellStyle name="Normal 3 7 4 4 6 3" xfId="36175"/>
    <cellStyle name="Normal 3 7 4 4 7" xfId="36176"/>
    <cellStyle name="Normal 3 7 4 4 7 2" xfId="36177"/>
    <cellStyle name="Normal 3 7 4 4 7 3" xfId="36178"/>
    <cellStyle name="Normal 3 7 4 4 8" xfId="36179"/>
    <cellStyle name="Normal 3 7 4 4 9" xfId="36180"/>
    <cellStyle name="Normal 3 7 4 5" xfId="36181"/>
    <cellStyle name="Normal 3 7 4 5 2" xfId="36182"/>
    <cellStyle name="Normal 3 7 4 5 2 2" xfId="36183"/>
    <cellStyle name="Normal 3 7 4 5 2 2 2" xfId="36184"/>
    <cellStyle name="Normal 3 7 4 5 2 2 3" xfId="36185"/>
    <cellStyle name="Normal 3 7 4 5 2 3" xfId="36186"/>
    <cellStyle name="Normal 3 7 4 5 2 3 2" xfId="36187"/>
    <cellStyle name="Normal 3 7 4 5 2 3 3" xfId="36188"/>
    <cellStyle name="Normal 3 7 4 5 2 4" xfId="36189"/>
    <cellStyle name="Normal 3 7 4 5 2 5" xfId="36190"/>
    <cellStyle name="Normal 3 7 4 5 3" xfId="36191"/>
    <cellStyle name="Normal 3 7 4 5 3 2" xfId="36192"/>
    <cellStyle name="Normal 3 7 4 5 3 2 2" xfId="36193"/>
    <cellStyle name="Normal 3 7 4 5 3 2 3" xfId="36194"/>
    <cellStyle name="Normal 3 7 4 5 3 3" xfId="36195"/>
    <cellStyle name="Normal 3 7 4 5 3 3 2" xfId="36196"/>
    <cellStyle name="Normal 3 7 4 5 3 3 3" xfId="36197"/>
    <cellStyle name="Normal 3 7 4 5 3 4" xfId="36198"/>
    <cellStyle name="Normal 3 7 4 5 3 5" xfId="36199"/>
    <cellStyle name="Normal 3 7 4 5 4" xfId="36200"/>
    <cellStyle name="Normal 3 7 4 5 4 2" xfId="36201"/>
    <cellStyle name="Normal 3 7 4 5 4 2 2" xfId="36202"/>
    <cellStyle name="Normal 3 7 4 5 4 2 3" xfId="36203"/>
    <cellStyle name="Normal 3 7 4 5 4 3" xfId="36204"/>
    <cellStyle name="Normal 3 7 4 5 4 3 2" xfId="36205"/>
    <cellStyle name="Normal 3 7 4 5 4 3 3" xfId="36206"/>
    <cellStyle name="Normal 3 7 4 5 4 4" xfId="36207"/>
    <cellStyle name="Normal 3 7 4 5 4 5" xfId="36208"/>
    <cellStyle name="Normal 3 7 4 5 5" xfId="36209"/>
    <cellStyle name="Normal 3 7 4 5 5 2" xfId="36210"/>
    <cellStyle name="Normal 3 7 4 5 5 2 2" xfId="36211"/>
    <cellStyle name="Normal 3 7 4 5 5 2 3" xfId="36212"/>
    <cellStyle name="Normal 3 7 4 5 5 3" xfId="36213"/>
    <cellStyle name="Normal 3 7 4 5 5 3 2" xfId="36214"/>
    <cellStyle name="Normal 3 7 4 5 5 3 3" xfId="36215"/>
    <cellStyle name="Normal 3 7 4 5 5 4" xfId="36216"/>
    <cellStyle name="Normal 3 7 4 5 5 5" xfId="36217"/>
    <cellStyle name="Normal 3 7 4 5 6" xfId="36218"/>
    <cellStyle name="Normal 3 7 4 5 6 2" xfId="36219"/>
    <cellStyle name="Normal 3 7 4 5 6 3" xfId="36220"/>
    <cellStyle name="Normal 3 7 4 5 7" xfId="36221"/>
    <cellStyle name="Normal 3 7 4 5 7 2" xfId="36222"/>
    <cellStyle name="Normal 3 7 4 5 7 3" xfId="36223"/>
    <cellStyle name="Normal 3 7 4 5 8" xfId="36224"/>
    <cellStyle name="Normal 3 7 4 5 9" xfId="36225"/>
    <cellStyle name="Normal 3 7 4 6" xfId="36226"/>
    <cellStyle name="Normal 3 7 4 6 2" xfId="36227"/>
    <cellStyle name="Normal 3 7 4 6 2 2" xfId="36228"/>
    <cellStyle name="Normal 3 7 4 6 2 2 2" xfId="36229"/>
    <cellStyle name="Normal 3 7 4 6 2 2 3" xfId="36230"/>
    <cellStyle name="Normal 3 7 4 6 2 3" xfId="36231"/>
    <cellStyle name="Normal 3 7 4 6 2 3 2" xfId="36232"/>
    <cellStyle name="Normal 3 7 4 6 2 3 3" xfId="36233"/>
    <cellStyle name="Normal 3 7 4 6 2 4" xfId="36234"/>
    <cellStyle name="Normal 3 7 4 6 2 5" xfId="36235"/>
    <cellStyle name="Normal 3 7 4 6 3" xfId="36236"/>
    <cellStyle name="Normal 3 7 4 6 3 2" xfId="36237"/>
    <cellStyle name="Normal 3 7 4 6 3 2 2" xfId="36238"/>
    <cellStyle name="Normal 3 7 4 6 3 2 3" xfId="36239"/>
    <cellStyle name="Normal 3 7 4 6 3 3" xfId="36240"/>
    <cellStyle name="Normal 3 7 4 6 3 3 2" xfId="36241"/>
    <cellStyle name="Normal 3 7 4 6 3 3 3" xfId="36242"/>
    <cellStyle name="Normal 3 7 4 6 3 4" xfId="36243"/>
    <cellStyle name="Normal 3 7 4 6 3 5" xfId="36244"/>
    <cellStyle name="Normal 3 7 4 6 4" xfId="36245"/>
    <cellStyle name="Normal 3 7 4 6 4 2" xfId="36246"/>
    <cellStyle name="Normal 3 7 4 6 4 2 2" xfId="36247"/>
    <cellStyle name="Normal 3 7 4 6 4 2 3" xfId="36248"/>
    <cellStyle name="Normal 3 7 4 6 4 3" xfId="36249"/>
    <cellStyle name="Normal 3 7 4 6 4 3 2" xfId="36250"/>
    <cellStyle name="Normal 3 7 4 6 4 3 3" xfId="36251"/>
    <cellStyle name="Normal 3 7 4 6 4 4" xfId="36252"/>
    <cellStyle name="Normal 3 7 4 6 4 5" xfId="36253"/>
    <cellStyle name="Normal 3 7 4 6 5" xfId="36254"/>
    <cellStyle name="Normal 3 7 4 6 5 2" xfId="36255"/>
    <cellStyle name="Normal 3 7 4 6 5 2 2" xfId="36256"/>
    <cellStyle name="Normal 3 7 4 6 5 2 3" xfId="36257"/>
    <cellStyle name="Normal 3 7 4 6 5 3" xfId="36258"/>
    <cellStyle name="Normal 3 7 4 6 5 3 2" xfId="36259"/>
    <cellStyle name="Normal 3 7 4 6 5 3 3" xfId="36260"/>
    <cellStyle name="Normal 3 7 4 6 5 4" xfId="36261"/>
    <cellStyle name="Normal 3 7 4 6 5 5" xfId="36262"/>
    <cellStyle name="Normal 3 7 4 6 6" xfId="36263"/>
    <cellStyle name="Normal 3 7 4 6 6 2" xfId="36264"/>
    <cellStyle name="Normal 3 7 4 6 6 3" xfId="36265"/>
    <cellStyle name="Normal 3 7 4 6 7" xfId="36266"/>
    <cellStyle name="Normal 3 7 4 6 7 2" xfId="36267"/>
    <cellStyle name="Normal 3 7 4 6 7 3" xfId="36268"/>
    <cellStyle name="Normal 3 7 4 6 8" xfId="36269"/>
    <cellStyle name="Normal 3 7 4 6 9" xfId="36270"/>
    <cellStyle name="Normal 3 7 4 7" xfId="36271"/>
    <cellStyle name="Normal 3 7 4 7 2" xfId="36272"/>
    <cellStyle name="Normal 3 7 4 7 2 2" xfId="36273"/>
    <cellStyle name="Normal 3 7 4 7 2 2 2" xfId="36274"/>
    <cellStyle name="Normal 3 7 4 7 2 2 3" xfId="36275"/>
    <cellStyle name="Normal 3 7 4 7 2 3" xfId="36276"/>
    <cellStyle name="Normal 3 7 4 7 2 3 2" xfId="36277"/>
    <cellStyle name="Normal 3 7 4 7 2 3 3" xfId="36278"/>
    <cellStyle name="Normal 3 7 4 7 2 4" xfId="36279"/>
    <cellStyle name="Normal 3 7 4 7 2 5" xfId="36280"/>
    <cellStyle name="Normal 3 7 4 7 3" xfId="36281"/>
    <cellStyle name="Normal 3 7 4 7 3 2" xfId="36282"/>
    <cellStyle name="Normal 3 7 4 7 3 2 2" xfId="36283"/>
    <cellStyle name="Normal 3 7 4 7 3 2 3" xfId="36284"/>
    <cellStyle name="Normal 3 7 4 7 3 3" xfId="36285"/>
    <cellStyle name="Normal 3 7 4 7 3 3 2" xfId="36286"/>
    <cellStyle name="Normal 3 7 4 7 3 3 3" xfId="36287"/>
    <cellStyle name="Normal 3 7 4 7 3 4" xfId="36288"/>
    <cellStyle name="Normal 3 7 4 7 3 5" xfId="36289"/>
    <cellStyle name="Normal 3 7 4 7 4" xfId="36290"/>
    <cellStyle name="Normal 3 7 4 7 4 2" xfId="36291"/>
    <cellStyle name="Normal 3 7 4 7 4 2 2" xfId="36292"/>
    <cellStyle name="Normal 3 7 4 7 4 2 3" xfId="36293"/>
    <cellStyle name="Normal 3 7 4 7 4 3" xfId="36294"/>
    <cellStyle name="Normal 3 7 4 7 4 3 2" xfId="36295"/>
    <cellStyle name="Normal 3 7 4 7 4 3 3" xfId="36296"/>
    <cellStyle name="Normal 3 7 4 7 4 4" xfId="36297"/>
    <cellStyle name="Normal 3 7 4 7 4 5" xfId="36298"/>
    <cellStyle name="Normal 3 7 4 7 5" xfId="36299"/>
    <cellStyle name="Normal 3 7 4 7 5 2" xfId="36300"/>
    <cellStyle name="Normal 3 7 4 7 5 2 2" xfId="36301"/>
    <cellStyle name="Normal 3 7 4 7 5 2 3" xfId="36302"/>
    <cellStyle name="Normal 3 7 4 7 5 3" xfId="36303"/>
    <cellStyle name="Normal 3 7 4 7 5 3 2" xfId="36304"/>
    <cellStyle name="Normal 3 7 4 7 5 3 3" xfId="36305"/>
    <cellStyle name="Normal 3 7 4 7 5 4" xfId="36306"/>
    <cellStyle name="Normal 3 7 4 7 5 5" xfId="36307"/>
    <cellStyle name="Normal 3 7 4 7 6" xfId="36308"/>
    <cellStyle name="Normal 3 7 4 7 6 2" xfId="36309"/>
    <cellStyle name="Normal 3 7 4 7 6 3" xfId="36310"/>
    <cellStyle name="Normal 3 7 4 7 7" xfId="36311"/>
    <cellStyle name="Normal 3 7 4 7 7 2" xfId="36312"/>
    <cellStyle name="Normal 3 7 4 7 7 3" xfId="36313"/>
    <cellStyle name="Normal 3 7 4 7 8" xfId="36314"/>
    <cellStyle name="Normal 3 7 4 7 9" xfId="36315"/>
    <cellStyle name="Normal 3 7 4 8" xfId="36316"/>
    <cellStyle name="Normal 3 7 4 8 2" xfId="36317"/>
    <cellStyle name="Normal 3 7 4 8 2 2" xfId="36318"/>
    <cellStyle name="Normal 3 7 4 8 2 3" xfId="36319"/>
    <cellStyle name="Normal 3 7 4 8 3" xfId="36320"/>
    <cellStyle name="Normal 3 7 4 8 3 2" xfId="36321"/>
    <cellStyle name="Normal 3 7 4 8 3 3" xfId="36322"/>
    <cellStyle name="Normal 3 7 4 8 4" xfId="36323"/>
    <cellStyle name="Normal 3 7 4 8 5" xfId="36324"/>
    <cellStyle name="Normal 3 7 4 9" xfId="36325"/>
    <cellStyle name="Normal 3 7 4 9 2" xfId="36326"/>
    <cellStyle name="Normal 3 7 4 9 2 2" xfId="36327"/>
    <cellStyle name="Normal 3 7 4 9 2 3" xfId="36328"/>
    <cellStyle name="Normal 3 7 4 9 3" xfId="36329"/>
    <cellStyle name="Normal 3 7 4 9 3 2" xfId="36330"/>
    <cellStyle name="Normal 3 7 4 9 3 3" xfId="36331"/>
    <cellStyle name="Normal 3 7 4 9 4" xfId="36332"/>
    <cellStyle name="Normal 3 7 4 9 5" xfId="36333"/>
    <cellStyle name="Normal 3 7 5" xfId="36334"/>
    <cellStyle name="Normal 3 7 5 2" xfId="36335"/>
    <cellStyle name="Normal 3 7 5 2 2" xfId="36336"/>
    <cellStyle name="Normal 3 7 5 2 2 2" xfId="36337"/>
    <cellStyle name="Normal 3 7 5 2 2 3" xfId="36338"/>
    <cellStyle name="Normal 3 7 5 2 3" xfId="36339"/>
    <cellStyle name="Normal 3 7 5 2 3 2" xfId="36340"/>
    <cellStyle name="Normal 3 7 5 2 3 3" xfId="36341"/>
    <cellStyle name="Normal 3 7 5 2 4" xfId="36342"/>
    <cellStyle name="Normal 3 7 5 2 5" xfId="36343"/>
    <cellStyle name="Normal 3 7 5 3" xfId="36344"/>
    <cellStyle name="Normal 3 7 5 3 2" xfId="36345"/>
    <cellStyle name="Normal 3 7 5 3 2 2" xfId="36346"/>
    <cellStyle name="Normal 3 7 5 3 2 3" xfId="36347"/>
    <cellStyle name="Normal 3 7 5 3 3" xfId="36348"/>
    <cellStyle name="Normal 3 7 5 3 3 2" xfId="36349"/>
    <cellStyle name="Normal 3 7 5 3 3 3" xfId="36350"/>
    <cellStyle name="Normal 3 7 5 3 4" xfId="36351"/>
    <cellStyle name="Normal 3 7 5 3 5" xfId="36352"/>
    <cellStyle name="Normal 3 7 5 4" xfId="36353"/>
    <cellStyle name="Normal 3 7 5 4 2" xfId="36354"/>
    <cellStyle name="Normal 3 7 5 4 2 2" xfId="36355"/>
    <cellStyle name="Normal 3 7 5 4 2 3" xfId="36356"/>
    <cellStyle name="Normal 3 7 5 4 3" xfId="36357"/>
    <cellStyle name="Normal 3 7 5 4 3 2" xfId="36358"/>
    <cellStyle name="Normal 3 7 5 4 3 3" xfId="36359"/>
    <cellStyle name="Normal 3 7 5 4 4" xfId="36360"/>
    <cellStyle name="Normal 3 7 5 4 5" xfId="36361"/>
    <cellStyle name="Normal 3 7 5 5" xfId="36362"/>
    <cellStyle name="Normal 3 7 5 5 2" xfId="36363"/>
    <cellStyle name="Normal 3 7 5 5 2 2" xfId="36364"/>
    <cellStyle name="Normal 3 7 5 5 2 3" xfId="36365"/>
    <cellStyle name="Normal 3 7 5 5 3" xfId="36366"/>
    <cellStyle name="Normal 3 7 5 5 3 2" xfId="36367"/>
    <cellStyle name="Normal 3 7 5 5 3 3" xfId="36368"/>
    <cellStyle name="Normal 3 7 5 5 4" xfId="36369"/>
    <cellStyle name="Normal 3 7 5 5 5" xfId="36370"/>
    <cellStyle name="Normal 3 7 5 6" xfId="36371"/>
    <cellStyle name="Normal 3 7 5 6 2" xfId="36372"/>
    <cellStyle name="Normal 3 7 5 6 3" xfId="36373"/>
    <cellStyle name="Normal 3 7 5 7" xfId="36374"/>
    <cellStyle name="Normal 3 7 5 7 2" xfId="36375"/>
    <cellStyle name="Normal 3 7 5 7 3" xfId="36376"/>
    <cellStyle name="Normal 3 7 5 8" xfId="36377"/>
    <cellStyle name="Normal 3 7 5 9" xfId="36378"/>
    <cellStyle name="Normal 3 7 6" xfId="36379"/>
    <cellStyle name="Normal 3 7 6 2" xfId="36380"/>
    <cellStyle name="Normal 3 7 6 2 2" xfId="36381"/>
    <cellStyle name="Normal 3 7 6 2 2 2" xfId="36382"/>
    <cellStyle name="Normal 3 7 6 2 2 3" xfId="36383"/>
    <cellStyle name="Normal 3 7 6 2 3" xfId="36384"/>
    <cellStyle name="Normal 3 7 6 2 3 2" xfId="36385"/>
    <cellStyle name="Normal 3 7 6 2 3 3" xfId="36386"/>
    <cellStyle name="Normal 3 7 6 2 4" xfId="36387"/>
    <cellStyle name="Normal 3 7 6 2 5" xfId="36388"/>
    <cellStyle name="Normal 3 7 6 3" xfId="36389"/>
    <cellStyle name="Normal 3 7 6 3 2" xfId="36390"/>
    <cellStyle name="Normal 3 7 6 3 2 2" xfId="36391"/>
    <cellStyle name="Normal 3 7 6 3 2 3" xfId="36392"/>
    <cellStyle name="Normal 3 7 6 3 3" xfId="36393"/>
    <cellStyle name="Normal 3 7 6 3 3 2" xfId="36394"/>
    <cellStyle name="Normal 3 7 6 3 3 3" xfId="36395"/>
    <cellStyle name="Normal 3 7 6 3 4" xfId="36396"/>
    <cellStyle name="Normal 3 7 6 3 5" xfId="36397"/>
    <cellStyle name="Normal 3 7 6 4" xfId="36398"/>
    <cellStyle name="Normal 3 7 6 4 2" xfId="36399"/>
    <cellStyle name="Normal 3 7 6 4 2 2" xfId="36400"/>
    <cellStyle name="Normal 3 7 6 4 2 3" xfId="36401"/>
    <cellStyle name="Normal 3 7 6 4 3" xfId="36402"/>
    <cellStyle name="Normal 3 7 6 4 3 2" xfId="36403"/>
    <cellStyle name="Normal 3 7 6 4 3 3" xfId="36404"/>
    <cellStyle name="Normal 3 7 6 4 4" xfId="36405"/>
    <cellStyle name="Normal 3 7 6 4 5" xfId="36406"/>
    <cellStyle name="Normal 3 7 6 5" xfId="36407"/>
    <cellStyle name="Normal 3 7 6 5 2" xfId="36408"/>
    <cellStyle name="Normal 3 7 6 5 2 2" xfId="36409"/>
    <cellStyle name="Normal 3 7 6 5 2 3" xfId="36410"/>
    <cellStyle name="Normal 3 7 6 5 3" xfId="36411"/>
    <cellStyle name="Normal 3 7 6 5 3 2" xfId="36412"/>
    <cellStyle name="Normal 3 7 6 5 3 3" xfId="36413"/>
    <cellStyle name="Normal 3 7 6 5 4" xfId="36414"/>
    <cellStyle name="Normal 3 7 6 5 5" xfId="36415"/>
    <cellStyle name="Normal 3 7 6 6" xfId="36416"/>
    <cellStyle name="Normal 3 7 6 6 2" xfId="36417"/>
    <cellStyle name="Normal 3 7 6 6 3" xfId="36418"/>
    <cellStyle name="Normal 3 7 6 7" xfId="36419"/>
    <cellStyle name="Normal 3 7 6 7 2" xfId="36420"/>
    <cellStyle name="Normal 3 7 6 7 3" xfId="36421"/>
    <cellStyle name="Normal 3 7 6 8" xfId="36422"/>
    <cellStyle name="Normal 3 7 6 9" xfId="36423"/>
    <cellStyle name="Normal 3 7 7" xfId="36424"/>
    <cellStyle name="Normal 3 7 7 2" xfId="36425"/>
    <cellStyle name="Normal 3 7 7 2 2" xfId="36426"/>
    <cellStyle name="Normal 3 7 7 2 2 2" xfId="36427"/>
    <cellStyle name="Normal 3 7 7 2 2 3" xfId="36428"/>
    <cellStyle name="Normal 3 7 7 2 3" xfId="36429"/>
    <cellStyle name="Normal 3 7 7 2 3 2" xfId="36430"/>
    <cellStyle name="Normal 3 7 7 2 3 3" xfId="36431"/>
    <cellStyle name="Normal 3 7 7 2 4" xfId="36432"/>
    <cellStyle name="Normal 3 7 7 2 5" xfId="36433"/>
    <cellStyle name="Normal 3 7 7 3" xfId="36434"/>
    <cellStyle name="Normal 3 7 7 3 2" xfId="36435"/>
    <cellStyle name="Normal 3 7 7 3 2 2" xfId="36436"/>
    <cellStyle name="Normal 3 7 7 3 2 3" xfId="36437"/>
    <cellStyle name="Normal 3 7 7 3 3" xfId="36438"/>
    <cellStyle name="Normal 3 7 7 3 3 2" xfId="36439"/>
    <cellStyle name="Normal 3 7 7 3 3 3" xfId="36440"/>
    <cellStyle name="Normal 3 7 7 3 4" xfId="36441"/>
    <cellStyle name="Normal 3 7 7 3 5" xfId="36442"/>
    <cellStyle name="Normal 3 7 7 4" xfId="36443"/>
    <cellStyle name="Normal 3 7 7 4 2" xfId="36444"/>
    <cellStyle name="Normal 3 7 7 4 2 2" xfId="36445"/>
    <cellStyle name="Normal 3 7 7 4 2 3" xfId="36446"/>
    <cellStyle name="Normal 3 7 7 4 3" xfId="36447"/>
    <cellStyle name="Normal 3 7 7 4 3 2" xfId="36448"/>
    <cellStyle name="Normal 3 7 7 4 3 3" xfId="36449"/>
    <cellStyle name="Normal 3 7 7 4 4" xfId="36450"/>
    <cellStyle name="Normal 3 7 7 4 5" xfId="36451"/>
    <cellStyle name="Normal 3 7 7 5" xfId="36452"/>
    <cellStyle name="Normal 3 7 7 5 2" xfId="36453"/>
    <cellStyle name="Normal 3 7 7 5 2 2" xfId="36454"/>
    <cellStyle name="Normal 3 7 7 5 2 3" xfId="36455"/>
    <cellStyle name="Normal 3 7 7 5 3" xfId="36456"/>
    <cellStyle name="Normal 3 7 7 5 3 2" xfId="36457"/>
    <cellStyle name="Normal 3 7 7 5 3 3" xfId="36458"/>
    <cellStyle name="Normal 3 7 7 5 4" xfId="36459"/>
    <cellStyle name="Normal 3 7 7 5 5" xfId="36460"/>
    <cellStyle name="Normal 3 7 7 6" xfId="36461"/>
    <cellStyle name="Normal 3 7 7 6 2" xfId="36462"/>
    <cellStyle name="Normal 3 7 7 6 3" xfId="36463"/>
    <cellStyle name="Normal 3 7 7 7" xfId="36464"/>
    <cellStyle name="Normal 3 7 7 7 2" xfId="36465"/>
    <cellStyle name="Normal 3 7 7 7 3" xfId="36466"/>
    <cellStyle name="Normal 3 7 7 8" xfId="36467"/>
    <cellStyle name="Normal 3 7 7 9" xfId="36468"/>
    <cellStyle name="Normal 3 7 8" xfId="36469"/>
    <cellStyle name="Normal 3 7 8 2" xfId="36470"/>
    <cellStyle name="Normal 3 7 8 2 2" xfId="36471"/>
    <cellStyle name="Normal 3 7 8 2 2 2" xfId="36472"/>
    <cellStyle name="Normal 3 7 8 2 2 3" xfId="36473"/>
    <cellStyle name="Normal 3 7 8 2 3" xfId="36474"/>
    <cellStyle name="Normal 3 7 8 2 3 2" xfId="36475"/>
    <cellStyle name="Normal 3 7 8 2 3 3" xfId="36476"/>
    <cellStyle name="Normal 3 7 8 2 4" xfId="36477"/>
    <cellStyle name="Normal 3 7 8 2 5" xfId="36478"/>
    <cellStyle name="Normal 3 7 8 3" xfId="36479"/>
    <cellStyle name="Normal 3 7 8 3 2" xfId="36480"/>
    <cellStyle name="Normal 3 7 8 3 2 2" xfId="36481"/>
    <cellStyle name="Normal 3 7 8 3 2 3" xfId="36482"/>
    <cellStyle name="Normal 3 7 8 3 3" xfId="36483"/>
    <cellStyle name="Normal 3 7 8 3 3 2" xfId="36484"/>
    <cellStyle name="Normal 3 7 8 3 3 3" xfId="36485"/>
    <cellStyle name="Normal 3 7 8 3 4" xfId="36486"/>
    <cellStyle name="Normal 3 7 8 3 5" xfId="36487"/>
    <cellStyle name="Normal 3 7 8 4" xfId="36488"/>
    <cellStyle name="Normal 3 7 8 4 2" xfId="36489"/>
    <cellStyle name="Normal 3 7 8 4 2 2" xfId="36490"/>
    <cellStyle name="Normal 3 7 8 4 2 3" xfId="36491"/>
    <cellStyle name="Normal 3 7 8 4 3" xfId="36492"/>
    <cellStyle name="Normal 3 7 8 4 3 2" xfId="36493"/>
    <cellStyle name="Normal 3 7 8 4 3 3" xfId="36494"/>
    <cellStyle name="Normal 3 7 8 4 4" xfId="36495"/>
    <cellStyle name="Normal 3 7 8 4 5" xfId="36496"/>
    <cellStyle name="Normal 3 7 8 5" xfId="36497"/>
    <cellStyle name="Normal 3 7 8 5 2" xfId="36498"/>
    <cellStyle name="Normal 3 7 8 5 2 2" xfId="36499"/>
    <cellStyle name="Normal 3 7 8 5 2 3" xfId="36500"/>
    <cellStyle name="Normal 3 7 8 5 3" xfId="36501"/>
    <cellStyle name="Normal 3 7 8 5 3 2" xfId="36502"/>
    <cellStyle name="Normal 3 7 8 5 3 3" xfId="36503"/>
    <cellStyle name="Normal 3 7 8 5 4" xfId="36504"/>
    <cellStyle name="Normal 3 7 8 5 5" xfId="36505"/>
    <cellStyle name="Normal 3 7 8 6" xfId="36506"/>
    <cellStyle name="Normal 3 7 8 6 2" xfId="36507"/>
    <cellStyle name="Normal 3 7 8 6 3" xfId="36508"/>
    <cellStyle name="Normal 3 7 8 7" xfId="36509"/>
    <cellStyle name="Normal 3 7 8 7 2" xfId="36510"/>
    <cellStyle name="Normal 3 7 8 7 3" xfId="36511"/>
    <cellStyle name="Normal 3 7 8 8" xfId="36512"/>
    <cellStyle name="Normal 3 7 8 9" xfId="36513"/>
    <cellStyle name="Normal 3 7 9" xfId="36514"/>
    <cellStyle name="Normal 3 7 9 2" xfId="36515"/>
    <cellStyle name="Normal 3 7 9 2 2" xfId="36516"/>
    <cellStyle name="Normal 3 7 9 2 2 2" xfId="36517"/>
    <cellStyle name="Normal 3 7 9 2 2 3" xfId="36518"/>
    <cellStyle name="Normal 3 7 9 2 3" xfId="36519"/>
    <cellStyle name="Normal 3 7 9 2 3 2" xfId="36520"/>
    <cellStyle name="Normal 3 7 9 2 3 3" xfId="36521"/>
    <cellStyle name="Normal 3 7 9 2 4" xfId="36522"/>
    <cellStyle name="Normal 3 7 9 2 5" xfId="36523"/>
    <cellStyle name="Normal 3 7 9 3" xfId="36524"/>
    <cellStyle name="Normal 3 7 9 3 2" xfId="36525"/>
    <cellStyle name="Normal 3 7 9 3 2 2" xfId="36526"/>
    <cellStyle name="Normal 3 7 9 3 2 3" xfId="36527"/>
    <cellStyle name="Normal 3 7 9 3 3" xfId="36528"/>
    <cellStyle name="Normal 3 7 9 3 3 2" xfId="36529"/>
    <cellStyle name="Normal 3 7 9 3 3 3" xfId="36530"/>
    <cellStyle name="Normal 3 7 9 3 4" xfId="36531"/>
    <cellStyle name="Normal 3 7 9 3 5" xfId="36532"/>
    <cellStyle name="Normal 3 7 9 4" xfId="36533"/>
    <cellStyle name="Normal 3 7 9 4 2" xfId="36534"/>
    <cellStyle name="Normal 3 7 9 4 2 2" xfId="36535"/>
    <cellStyle name="Normal 3 7 9 4 2 3" xfId="36536"/>
    <cellStyle name="Normal 3 7 9 4 3" xfId="36537"/>
    <cellStyle name="Normal 3 7 9 4 3 2" xfId="36538"/>
    <cellStyle name="Normal 3 7 9 4 3 3" xfId="36539"/>
    <cellStyle name="Normal 3 7 9 4 4" xfId="36540"/>
    <cellStyle name="Normal 3 7 9 4 5" xfId="36541"/>
    <cellStyle name="Normal 3 7 9 5" xfId="36542"/>
    <cellStyle name="Normal 3 7 9 5 2" xfId="36543"/>
    <cellStyle name="Normal 3 7 9 5 2 2" xfId="36544"/>
    <cellStyle name="Normal 3 7 9 5 2 3" xfId="36545"/>
    <cellStyle name="Normal 3 7 9 5 3" xfId="36546"/>
    <cellStyle name="Normal 3 7 9 5 3 2" xfId="36547"/>
    <cellStyle name="Normal 3 7 9 5 3 3" xfId="36548"/>
    <cellStyle name="Normal 3 7 9 5 4" xfId="36549"/>
    <cellStyle name="Normal 3 7 9 5 5" xfId="36550"/>
    <cellStyle name="Normal 3 7 9 6" xfId="36551"/>
    <cellStyle name="Normal 3 7 9 6 2" xfId="36552"/>
    <cellStyle name="Normal 3 7 9 6 3" xfId="36553"/>
    <cellStyle name="Normal 3 7 9 7" xfId="36554"/>
    <cellStyle name="Normal 3 7 9 7 2" xfId="36555"/>
    <cellStyle name="Normal 3 7 9 7 3" xfId="36556"/>
    <cellStyle name="Normal 3 7 9 8" xfId="36557"/>
    <cellStyle name="Normal 3 7 9 9" xfId="36558"/>
    <cellStyle name="Normal 3 8" xfId="36559"/>
    <cellStyle name="Normal 3 8 10" xfId="36560"/>
    <cellStyle name="Normal 3 8 10 2" xfId="36561"/>
    <cellStyle name="Normal 3 8 10 2 2" xfId="36562"/>
    <cellStyle name="Normal 3 8 10 2 3" xfId="36563"/>
    <cellStyle name="Normal 3 8 10 3" xfId="36564"/>
    <cellStyle name="Normal 3 8 10 3 2" xfId="36565"/>
    <cellStyle name="Normal 3 8 10 3 3" xfId="36566"/>
    <cellStyle name="Normal 3 8 10 4" xfId="36567"/>
    <cellStyle name="Normal 3 8 10 5" xfId="36568"/>
    <cellStyle name="Normal 3 8 11" xfId="36569"/>
    <cellStyle name="Normal 3 8 11 2" xfId="36570"/>
    <cellStyle name="Normal 3 8 11 2 2" xfId="36571"/>
    <cellStyle name="Normal 3 8 11 2 3" xfId="36572"/>
    <cellStyle name="Normal 3 8 11 3" xfId="36573"/>
    <cellStyle name="Normal 3 8 11 3 2" xfId="36574"/>
    <cellStyle name="Normal 3 8 11 3 3" xfId="36575"/>
    <cellStyle name="Normal 3 8 11 4" xfId="36576"/>
    <cellStyle name="Normal 3 8 11 5" xfId="36577"/>
    <cellStyle name="Normal 3 8 12" xfId="36578"/>
    <cellStyle name="Normal 3 8 12 2" xfId="36579"/>
    <cellStyle name="Normal 3 8 12 2 2" xfId="36580"/>
    <cellStyle name="Normal 3 8 12 2 3" xfId="36581"/>
    <cellStyle name="Normal 3 8 12 3" xfId="36582"/>
    <cellStyle name="Normal 3 8 12 3 2" xfId="36583"/>
    <cellStyle name="Normal 3 8 12 3 3" xfId="36584"/>
    <cellStyle name="Normal 3 8 12 4" xfId="36585"/>
    <cellStyle name="Normal 3 8 12 5" xfId="36586"/>
    <cellStyle name="Normal 3 8 13" xfId="36587"/>
    <cellStyle name="Normal 3 8 13 2" xfId="36588"/>
    <cellStyle name="Normal 3 8 13 2 2" xfId="36589"/>
    <cellStyle name="Normal 3 8 13 2 3" xfId="36590"/>
    <cellStyle name="Normal 3 8 13 3" xfId="36591"/>
    <cellStyle name="Normal 3 8 13 3 2" xfId="36592"/>
    <cellStyle name="Normal 3 8 13 3 3" xfId="36593"/>
    <cellStyle name="Normal 3 8 13 4" xfId="36594"/>
    <cellStyle name="Normal 3 8 13 5" xfId="36595"/>
    <cellStyle name="Normal 3 8 14" xfId="36596"/>
    <cellStyle name="Normal 3 8 14 2" xfId="36597"/>
    <cellStyle name="Normal 3 8 14 3" xfId="36598"/>
    <cellStyle name="Normal 3 8 15" xfId="36599"/>
    <cellStyle name="Normal 3 8 15 2" xfId="36600"/>
    <cellStyle name="Normal 3 8 15 3" xfId="36601"/>
    <cellStyle name="Normal 3 8 16" xfId="36602"/>
    <cellStyle name="Normal 3 8 16 2" xfId="36603"/>
    <cellStyle name="Normal 3 8 16 3" xfId="36604"/>
    <cellStyle name="Normal 3 8 17" xfId="36605"/>
    <cellStyle name="Normal 3 8 18" xfId="36606"/>
    <cellStyle name="Normal 3 8 2" xfId="36607"/>
    <cellStyle name="Normal 3 8 3" xfId="36608"/>
    <cellStyle name="Normal 3 8 4" xfId="36609"/>
    <cellStyle name="Normal 3 8 4 2" xfId="36610"/>
    <cellStyle name="Normal 3 8 4 2 2" xfId="36611"/>
    <cellStyle name="Normal 3 8 4 2 2 2" xfId="36612"/>
    <cellStyle name="Normal 3 8 4 2 2 3" xfId="36613"/>
    <cellStyle name="Normal 3 8 4 2 3" xfId="36614"/>
    <cellStyle name="Normal 3 8 4 2 3 2" xfId="36615"/>
    <cellStyle name="Normal 3 8 4 2 3 3" xfId="36616"/>
    <cellStyle name="Normal 3 8 4 2 4" xfId="36617"/>
    <cellStyle name="Normal 3 8 4 2 5" xfId="36618"/>
    <cellStyle name="Normal 3 8 4 3" xfId="36619"/>
    <cellStyle name="Normal 3 8 4 3 2" xfId="36620"/>
    <cellStyle name="Normal 3 8 4 3 2 2" xfId="36621"/>
    <cellStyle name="Normal 3 8 4 3 2 3" xfId="36622"/>
    <cellStyle name="Normal 3 8 4 3 3" xfId="36623"/>
    <cellStyle name="Normal 3 8 4 3 3 2" xfId="36624"/>
    <cellStyle name="Normal 3 8 4 3 3 3" xfId="36625"/>
    <cellStyle name="Normal 3 8 4 3 4" xfId="36626"/>
    <cellStyle name="Normal 3 8 4 3 5" xfId="36627"/>
    <cellStyle name="Normal 3 8 4 4" xfId="36628"/>
    <cellStyle name="Normal 3 8 4 4 2" xfId="36629"/>
    <cellStyle name="Normal 3 8 4 4 2 2" xfId="36630"/>
    <cellStyle name="Normal 3 8 4 4 2 3" xfId="36631"/>
    <cellStyle name="Normal 3 8 4 4 3" xfId="36632"/>
    <cellStyle name="Normal 3 8 4 4 3 2" xfId="36633"/>
    <cellStyle name="Normal 3 8 4 4 3 3" xfId="36634"/>
    <cellStyle name="Normal 3 8 4 4 4" xfId="36635"/>
    <cellStyle name="Normal 3 8 4 4 5" xfId="36636"/>
    <cellStyle name="Normal 3 8 4 5" xfId="36637"/>
    <cellStyle name="Normal 3 8 4 5 2" xfId="36638"/>
    <cellStyle name="Normal 3 8 4 5 2 2" xfId="36639"/>
    <cellStyle name="Normal 3 8 4 5 2 3" xfId="36640"/>
    <cellStyle name="Normal 3 8 4 5 3" xfId="36641"/>
    <cellStyle name="Normal 3 8 4 5 3 2" xfId="36642"/>
    <cellStyle name="Normal 3 8 4 5 3 3" xfId="36643"/>
    <cellStyle name="Normal 3 8 4 5 4" xfId="36644"/>
    <cellStyle name="Normal 3 8 4 5 5" xfId="36645"/>
    <cellStyle name="Normal 3 8 4 6" xfId="36646"/>
    <cellStyle name="Normal 3 8 4 6 2" xfId="36647"/>
    <cellStyle name="Normal 3 8 4 6 3" xfId="36648"/>
    <cellStyle name="Normal 3 8 4 7" xfId="36649"/>
    <cellStyle name="Normal 3 8 4 7 2" xfId="36650"/>
    <cellStyle name="Normal 3 8 4 7 3" xfId="36651"/>
    <cellStyle name="Normal 3 8 4 8" xfId="36652"/>
    <cellStyle name="Normal 3 8 4 9" xfId="36653"/>
    <cellStyle name="Normal 3 8 5" xfId="36654"/>
    <cellStyle name="Normal 3 8 5 2" xfId="36655"/>
    <cellStyle name="Normal 3 8 5 2 2" xfId="36656"/>
    <cellStyle name="Normal 3 8 5 2 2 2" xfId="36657"/>
    <cellStyle name="Normal 3 8 5 2 2 3" xfId="36658"/>
    <cellStyle name="Normal 3 8 5 2 3" xfId="36659"/>
    <cellStyle name="Normal 3 8 5 2 3 2" xfId="36660"/>
    <cellStyle name="Normal 3 8 5 2 3 3" xfId="36661"/>
    <cellStyle name="Normal 3 8 5 2 4" xfId="36662"/>
    <cellStyle name="Normal 3 8 5 2 5" xfId="36663"/>
    <cellStyle name="Normal 3 8 5 3" xfId="36664"/>
    <cellStyle name="Normal 3 8 5 3 2" xfId="36665"/>
    <cellStyle name="Normal 3 8 5 3 2 2" xfId="36666"/>
    <cellStyle name="Normal 3 8 5 3 2 3" xfId="36667"/>
    <cellStyle name="Normal 3 8 5 3 3" xfId="36668"/>
    <cellStyle name="Normal 3 8 5 3 3 2" xfId="36669"/>
    <cellStyle name="Normal 3 8 5 3 3 3" xfId="36670"/>
    <cellStyle name="Normal 3 8 5 3 4" xfId="36671"/>
    <cellStyle name="Normal 3 8 5 3 5" xfId="36672"/>
    <cellStyle name="Normal 3 8 5 4" xfId="36673"/>
    <cellStyle name="Normal 3 8 5 4 2" xfId="36674"/>
    <cellStyle name="Normal 3 8 5 4 2 2" xfId="36675"/>
    <cellStyle name="Normal 3 8 5 4 2 3" xfId="36676"/>
    <cellStyle name="Normal 3 8 5 4 3" xfId="36677"/>
    <cellStyle name="Normal 3 8 5 4 3 2" xfId="36678"/>
    <cellStyle name="Normal 3 8 5 4 3 3" xfId="36679"/>
    <cellStyle name="Normal 3 8 5 4 4" xfId="36680"/>
    <cellStyle name="Normal 3 8 5 4 5" xfId="36681"/>
    <cellStyle name="Normal 3 8 5 5" xfId="36682"/>
    <cellStyle name="Normal 3 8 5 5 2" xfId="36683"/>
    <cellStyle name="Normal 3 8 5 5 2 2" xfId="36684"/>
    <cellStyle name="Normal 3 8 5 5 2 3" xfId="36685"/>
    <cellStyle name="Normal 3 8 5 5 3" xfId="36686"/>
    <cellStyle name="Normal 3 8 5 5 3 2" xfId="36687"/>
    <cellStyle name="Normal 3 8 5 5 3 3" xfId="36688"/>
    <cellStyle name="Normal 3 8 5 5 4" xfId="36689"/>
    <cellStyle name="Normal 3 8 5 5 5" xfId="36690"/>
    <cellStyle name="Normal 3 8 5 6" xfId="36691"/>
    <cellStyle name="Normal 3 8 5 6 2" xfId="36692"/>
    <cellStyle name="Normal 3 8 5 6 3" xfId="36693"/>
    <cellStyle name="Normal 3 8 5 7" xfId="36694"/>
    <cellStyle name="Normal 3 8 5 7 2" xfId="36695"/>
    <cellStyle name="Normal 3 8 5 7 3" xfId="36696"/>
    <cellStyle name="Normal 3 8 5 8" xfId="36697"/>
    <cellStyle name="Normal 3 8 5 9" xfId="36698"/>
    <cellStyle name="Normal 3 8 6" xfId="36699"/>
    <cellStyle name="Normal 3 8 6 2" xfId="36700"/>
    <cellStyle name="Normal 3 8 6 2 2" xfId="36701"/>
    <cellStyle name="Normal 3 8 6 2 2 2" xfId="36702"/>
    <cellStyle name="Normal 3 8 6 2 2 3" xfId="36703"/>
    <cellStyle name="Normal 3 8 6 2 3" xfId="36704"/>
    <cellStyle name="Normal 3 8 6 2 3 2" xfId="36705"/>
    <cellStyle name="Normal 3 8 6 2 3 3" xfId="36706"/>
    <cellStyle name="Normal 3 8 6 2 4" xfId="36707"/>
    <cellStyle name="Normal 3 8 6 2 5" xfId="36708"/>
    <cellStyle name="Normal 3 8 6 3" xfId="36709"/>
    <cellStyle name="Normal 3 8 6 3 2" xfId="36710"/>
    <cellStyle name="Normal 3 8 6 3 2 2" xfId="36711"/>
    <cellStyle name="Normal 3 8 6 3 2 3" xfId="36712"/>
    <cellStyle name="Normal 3 8 6 3 3" xfId="36713"/>
    <cellStyle name="Normal 3 8 6 3 3 2" xfId="36714"/>
    <cellStyle name="Normal 3 8 6 3 3 3" xfId="36715"/>
    <cellStyle name="Normal 3 8 6 3 4" xfId="36716"/>
    <cellStyle name="Normal 3 8 6 3 5" xfId="36717"/>
    <cellStyle name="Normal 3 8 6 4" xfId="36718"/>
    <cellStyle name="Normal 3 8 6 4 2" xfId="36719"/>
    <cellStyle name="Normal 3 8 6 4 2 2" xfId="36720"/>
    <cellStyle name="Normal 3 8 6 4 2 3" xfId="36721"/>
    <cellStyle name="Normal 3 8 6 4 3" xfId="36722"/>
    <cellStyle name="Normal 3 8 6 4 3 2" xfId="36723"/>
    <cellStyle name="Normal 3 8 6 4 3 3" xfId="36724"/>
    <cellStyle name="Normal 3 8 6 4 4" xfId="36725"/>
    <cellStyle name="Normal 3 8 6 4 5" xfId="36726"/>
    <cellStyle name="Normal 3 8 6 5" xfId="36727"/>
    <cellStyle name="Normal 3 8 6 5 2" xfId="36728"/>
    <cellStyle name="Normal 3 8 6 5 2 2" xfId="36729"/>
    <cellStyle name="Normal 3 8 6 5 2 3" xfId="36730"/>
    <cellStyle name="Normal 3 8 6 5 3" xfId="36731"/>
    <cellStyle name="Normal 3 8 6 5 3 2" xfId="36732"/>
    <cellStyle name="Normal 3 8 6 5 3 3" xfId="36733"/>
    <cellStyle name="Normal 3 8 6 5 4" xfId="36734"/>
    <cellStyle name="Normal 3 8 6 5 5" xfId="36735"/>
    <cellStyle name="Normal 3 8 6 6" xfId="36736"/>
    <cellStyle name="Normal 3 8 6 6 2" xfId="36737"/>
    <cellStyle name="Normal 3 8 6 6 3" xfId="36738"/>
    <cellStyle name="Normal 3 8 6 7" xfId="36739"/>
    <cellStyle name="Normal 3 8 6 7 2" xfId="36740"/>
    <cellStyle name="Normal 3 8 6 7 3" xfId="36741"/>
    <cellStyle name="Normal 3 8 6 8" xfId="36742"/>
    <cellStyle name="Normal 3 8 6 9" xfId="36743"/>
    <cellStyle name="Normal 3 8 7" xfId="36744"/>
    <cellStyle name="Normal 3 8 7 2" xfId="36745"/>
    <cellStyle name="Normal 3 8 7 2 2" xfId="36746"/>
    <cellStyle name="Normal 3 8 7 2 2 2" xfId="36747"/>
    <cellStyle name="Normal 3 8 7 2 2 3" xfId="36748"/>
    <cellStyle name="Normal 3 8 7 2 3" xfId="36749"/>
    <cellStyle name="Normal 3 8 7 2 3 2" xfId="36750"/>
    <cellStyle name="Normal 3 8 7 2 3 3" xfId="36751"/>
    <cellStyle name="Normal 3 8 7 2 4" xfId="36752"/>
    <cellStyle name="Normal 3 8 7 2 5" xfId="36753"/>
    <cellStyle name="Normal 3 8 7 3" xfId="36754"/>
    <cellStyle name="Normal 3 8 7 3 2" xfId="36755"/>
    <cellStyle name="Normal 3 8 7 3 2 2" xfId="36756"/>
    <cellStyle name="Normal 3 8 7 3 2 3" xfId="36757"/>
    <cellStyle name="Normal 3 8 7 3 3" xfId="36758"/>
    <cellStyle name="Normal 3 8 7 3 3 2" xfId="36759"/>
    <cellStyle name="Normal 3 8 7 3 3 3" xfId="36760"/>
    <cellStyle name="Normal 3 8 7 3 4" xfId="36761"/>
    <cellStyle name="Normal 3 8 7 3 5" xfId="36762"/>
    <cellStyle name="Normal 3 8 7 4" xfId="36763"/>
    <cellStyle name="Normal 3 8 7 4 2" xfId="36764"/>
    <cellStyle name="Normal 3 8 7 4 2 2" xfId="36765"/>
    <cellStyle name="Normal 3 8 7 4 2 3" xfId="36766"/>
    <cellStyle name="Normal 3 8 7 4 3" xfId="36767"/>
    <cellStyle name="Normal 3 8 7 4 3 2" xfId="36768"/>
    <cellStyle name="Normal 3 8 7 4 3 3" xfId="36769"/>
    <cellStyle name="Normal 3 8 7 4 4" xfId="36770"/>
    <cellStyle name="Normal 3 8 7 4 5" xfId="36771"/>
    <cellStyle name="Normal 3 8 7 5" xfId="36772"/>
    <cellStyle name="Normal 3 8 7 5 2" xfId="36773"/>
    <cellStyle name="Normal 3 8 7 5 2 2" xfId="36774"/>
    <cellStyle name="Normal 3 8 7 5 2 3" xfId="36775"/>
    <cellStyle name="Normal 3 8 7 5 3" xfId="36776"/>
    <cellStyle name="Normal 3 8 7 5 3 2" xfId="36777"/>
    <cellStyle name="Normal 3 8 7 5 3 3" xfId="36778"/>
    <cellStyle name="Normal 3 8 7 5 4" xfId="36779"/>
    <cellStyle name="Normal 3 8 7 5 5" xfId="36780"/>
    <cellStyle name="Normal 3 8 7 6" xfId="36781"/>
    <cellStyle name="Normal 3 8 7 6 2" xfId="36782"/>
    <cellStyle name="Normal 3 8 7 6 3" xfId="36783"/>
    <cellStyle name="Normal 3 8 7 7" xfId="36784"/>
    <cellStyle name="Normal 3 8 7 7 2" xfId="36785"/>
    <cellStyle name="Normal 3 8 7 7 3" xfId="36786"/>
    <cellStyle name="Normal 3 8 7 8" xfId="36787"/>
    <cellStyle name="Normal 3 8 7 9" xfId="36788"/>
    <cellStyle name="Normal 3 8 8" xfId="36789"/>
    <cellStyle name="Normal 3 8 8 2" xfId="36790"/>
    <cellStyle name="Normal 3 8 8 2 2" xfId="36791"/>
    <cellStyle name="Normal 3 8 8 2 2 2" xfId="36792"/>
    <cellStyle name="Normal 3 8 8 2 2 3" xfId="36793"/>
    <cellStyle name="Normal 3 8 8 2 3" xfId="36794"/>
    <cellStyle name="Normal 3 8 8 2 3 2" xfId="36795"/>
    <cellStyle name="Normal 3 8 8 2 3 3" xfId="36796"/>
    <cellStyle name="Normal 3 8 8 2 4" xfId="36797"/>
    <cellStyle name="Normal 3 8 8 2 5" xfId="36798"/>
    <cellStyle name="Normal 3 8 8 3" xfId="36799"/>
    <cellStyle name="Normal 3 8 8 3 2" xfId="36800"/>
    <cellStyle name="Normal 3 8 8 3 2 2" xfId="36801"/>
    <cellStyle name="Normal 3 8 8 3 2 3" xfId="36802"/>
    <cellStyle name="Normal 3 8 8 3 3" xfId="36803"/>
    <cellStyle name="Normal 3 8 8 3 3 2" xfId="36804"/>
    <cellStyle name="Normal 3 8 8 3 3 3" xfId="36805"/>
    <cellStyle name="Normal 3 8 8 3 4" xfId="36806"/>
    <cellStyle name="Normal 3 8 8 3 5" xfId="36807"/>
    <cellStyle name="Normal 3 8 8 4" xfId="36808"/>
    <cellStyle name="Normal 3 8 8 4 2" xfId="36809"/>
    <cellStyle name="Normal 3 8 8 4 2 2" xfId="36810"/>
    <cellStyle name="Normal 3 8 8 4 2 3" xfId="36811"/>
    <cellStyle name="Normal 3 8 8 4 3" xfId="36812"/>
    <cellStyle name="Normal 3 8 8 4 3 2" xfId="36813"/>
    <cellStyle name="Normal 3 8 8 4 3 3" xfId="36814"/>
    <cellStyle name="Normal 3 8 8 4 4" xfId="36815"/>
    <cellStyle name="Normal 3 8 8 4 5" xfId="36816"/>
    <cellStyle name="Normal 3 8 8 5" xfId="36817"/>
    <cellStyle name="Normal 3 8 8 5 2" xfId="36818"/>
    <cellStyle name="Normal 3 8 8 5 2 2" xfId="36819"/>
    <cellStyle name="Normal 3 8 8 5 2 3" xfId="36820"/>
    <cellStyle name="Normal 3 8 8 5 3" xfId="36821"/>
    <cellStyle name="Normal 3 8 8 5 3 2" xfId="36822"/>
    <cellStyle name="Normal 3 8 8 5 3 3" xfId="36823"/>
    <cellStyle name="Normal 3 8 8 5 4" xfId="36824"/>
    <cellStyle name="Normal 3 8 8 5 5" xfId="36825"/>
    <cellStyle name="Normal 3 8 8 6" xfId="36826"/>
    <cellStyle name="Normal 3 8 8 6 2" xfId="36827"/>
    <cellStyle name="Normal 3 8 8 6 3" xfId="36828"/>
    <cellStyle name="Normal 3 8 8 7" xfId="36829"/>
    <cellStyle name="Normal 3 8 8 7 2" xfId="36830"/>
    <cellStyle name="Normal 3 8 8 7 3" xfId="36831"/>
    <cellStyle name="Normal 3 8 8 8" xfId="36832"/>
    <cellStyle name="Normal 3 8 8 9" xfId="36833"/>
    <cellStyle name="Normal 3 8 9" xfId="36834"/>
    <cellStyle name="Normal 3 8 9 2" xfId="36835"/>
    <cellStyle name="Normal 3 8 9 2 2" xfId="36836"/>
    <cellStyle name="Normal 3 8 9 2 2 2" xfId="36837"/>
    <cellStyle name="Normal 3 8 9 2 2 3" xfId="36838"/>
    <cellStyle name="Normal 3 8 9 2 3" xfId="36839"/>
    <cellStyle name="Normal 3 8 9 2 3 2" xfId="36840"/>
    <cellStyle name="Normal 3 8 9 2 3 3" xfId="36841"/>
    <cellStyle name="Normal 3 8 9 2 4" xfId="36842"/>
    <cellStyle name="Normal 3 8 9 2 5" xfId="36843"/>
    <cellStyle name="Normal 3 8 9 3" xfId="36844"/>
    <cellStyle name="Normal 3 8 9 3 2" xfId="36845"/>
    <cellStyle name="Normal 3 8 9 3 2 2" xfId="36846"/>
    <cellStyle name="Normal 3 8 9 3 2 3" xfId="36847"/>
    <cellStyle name="Normal 3 8 9 3 3" xfId="36848"/>
    <cellStyle name="Normal 3 8 9 3 3 2" xfId="36849"/>
    <cellStyle name="Normal 3 8 9 3 3 3" xfId="36850"/>
    <cellStyle name="Normal 3 8 9 3 4" xfId="36851"/>
    <cellStyle name="Normal 3 8 9 3 5" xfId="36852"/>
    <cellStyle name="Normal 3 8 9 4" xfId="36853"/>
    <cellStyle name="Normal 3 8 9 4 2" xfId="36854"/>
    <cellStyle name="Normal 3 8 9 4 2 2" xfId="36855"/>
    <cellStyle name="Normal 3 8 9 4 2 3" xfId="36856"/>
    <cellStyle name="Normal 3 8 9 4 3" xfId="36857"/>
    <cellStyle name="Normal 3 8 9 4 3 2" xfId="36858"/>
    <cellStyle name="Normal 3 8 9 4 3 3" xfId="36859"/>
    <cellStyle name="Normal 3 8 9 4 4" xfId="36860"/>
    <cellStyle name="Normal 3 8 9 4 5" xfId="36861"/>
    <cellStyle name="Normal 3 8 9 5" xfId="36862"/>
    <cellStyle name="Normal 3 8 9 5 2" xfId="36863"/>
    <cellStyle name="Normal 3 8 9 5 2 2" xfId="36864"/>
    <cellStyle name="Normal 3 8 9 5 2 3" xfId="36865"/>
    <cellStyle name="Normal 3 8 9 5 3" xfId="36866"/>
    <cellStyle name="Normal 3 8 9 5 3 2" xfId="36867"/>
    <cellStyle name="Normal 3 8 9 5 3 3" xfId="36868"/>
    <cellStyle name="Normal 3 8 9 5 4" xfId="36869"/>
    <cellStyle name="Normal 3 8 9 5 5" xfId="36870"/>
    <cellStyle name="Normal 3 8 9 6" xfId="36871"/>
    <cellStyle name="Normal 3 8 9 6 2" xfId="36872"/>
    <cellStyle name="Normal 3 8 9 6 3" xfId="36873"/>
    <cellStyle name="Normal 3 8 9 7" xfId="36874"/>
    <cellStyle name="Normal 3 8 9 7 2" xfId="36875"/>
    <cellStyle name="Normal 3 8 9 7 3" xfId="36876"/>
    <cellStyle name="Normal 3 8 9 8" xfId="36877"/>
    <cellStyle name="Normal 3 8 9 9" xfId="36878"/>
    <cellStyle name="Normal 3 9" xfId="36879"/>
    <cellStyle name="Normal 3 9 10" xfId="36880"/>
    <cellStyle name="Normal 3 9 10 2" xfId="36881"/>
    <cellStyle name="Normal 3 9 10 2 2" xfId="36882"/>
    <cellStyle name="Normal 3 9 10 2 3" xfId="36883"/>
    <cellStyle name="Normal 3 9 10 3" xfId="36884"/>
    <cellStyle name="Normal 3 9 10 3 2" xfId="36885"/>
    <cellStyle name="Normal 3 9 10 3 3" xfId="36886"/>
    <cellStyle name="Normal 3 9 10 4" xfId="36887"/>
    <cellStyle name="Normal 3 9 10 5" xfId="36888"/>
    <cellStyle name="Normal 3 9 11" xfId="36889"/>
    <cellStyle name="Normal 3 9 11 2" xfId="36890"/>
    <cellStyle name="Normal 3 9 11 2 2" xfId="36891"/>
    <cellStyle name="Normal 3 9 11 2 3" xfId="36892"/>
    <cellStyle name="Normal 3 9 11 3" xfId="36893"/>
    <cellStyle name="Normal 3 9 11 3 2" xfId="36894"/>
    <cellStyle name="Normal 3 9 11 3 3" xfId="36895"/>
    <cellStyle name="Normal 3 9 11 4" xfId="36896"/>
    <cellStyle name="Normal 3 9 11 5" xfId="36897"/>
    <cellStyle name="Normal 3 9 12" xfId="36898"/>
    <cellStyle name="Normal 3 9 12 2" xfId="36899"/>
    <cellStyle name="Normal 3 9 12 3" xfId="36900"/>
    <cellStyle name="Normal 3 9 13" xfId="36901"/>
    <cellStyle name="Normal 3 9 13 2" xfId="36902"/>
    <cellStyle name="Normal 3 9 13 3" xfId="36903"/>
    <cellStyle name="Normal 3 9 14" xfId="36904"/>
    <cellStyle name="Normal 3 9 14 2" xfId="36905"/>
    <cellStyle name="Normal 3 9 14 3" xfId="36906"/>
    <cellStyle name="Normal 3 9 15" xfId="36907"/>
    <cellStyle name="Normal 3 9 16" xfId="36908"/>
    <cellStyle name="Normal 3 9 2" xfId="36909"/>
    <cellStyle name="Normal 3 9 2 2" xfId="36910"/>
    <cellStyle name="Normal 3 9 2 2 2" xfId="36911"/>
    <cellStyle name="Normal 3 9 2 2 2 2" xfId="36912"/>
    <cellStyle name="Normal 3 9 2 2 2 3" xfId="36913"/>
    <cellStyle name="Normal 3 9 2 2 3" xfId="36914"/>
    <cellStyle name="Normal 3 9 2 2 3 2" xfId="36915"/>
    <cellStyle name="Normal 3 9 2 2 3 3" xfId="36916"/>
    <cellStyle name="Normal 3 9 2 2 4" xfId="36917"/>
    <cellStyle name="Normal 3 9 2 2 5" xfId="36918"/>
    <cellStyle name="Normal 3 9 2 3" xfId="36919"/>
    <cellStyle name="Normal 3 9 2 3 2" xfId="36920"/>
    <cellStyle name="Normal 3 9 2 3 2 2" xfId="36921"/>
    <cellStyle name="Normal 3 9 2 3 2 3" xfId="36922"/>
    <cellStyle name="Normal 3 9 2 3 3" xfId="36923"/>
    <cellStyle name="Normal 3 9 2 3 3 2" xfId="36924"/>
    <cellStyle name="Normal 3 9 2 3 3 3" xfId="36925"/>
    <cellStyle name="Normal 3 9 2 3 4" xfId="36926"/>
    <cellStyle name="Normal 3 9 2 3 5" xfId="36927"/>
    <cellStyle name="Normal 3 9 2 4" xfId="36928"/>
    <cellStyle name="Normal 3 9 2 4 2" xfId="36929"/>
    <cellStyle name="Normal 3 9 2 4 2 2" xfId="36930"/>
    <cellStyle name="Normal 3 9 2 4 2 3" xfId="36931"/>
    <cellStyle name="Normal 3 9 2 4 3" xfId="36932"/>
    <cellStyle name="Normal 3 9 2 4 3 2" xfId="36933"/>
    <cellStyle name="Normal 3 9 2 4 3 3" xfId="36934"/>
    <cellStyle name="Normal 3 9 2 4 4" xfId="36935"/>
    <cellStyle name="Normal 3 9 2 4 5" xfId="36936"/>
    <cellStyle name="Normal 3 9 2 5" xfId="36937"/>
    <cellStyle name="Normal 3 9 2 5 2" xfId="36938"/>
    <cellStyle name="Normal 3 9 2 5 2 2" xfId="36939"/>
    <cellStyle name="Normal 3 9 2 5 2 3" xfId="36940"/>
    <cellStyle name="Normal 3 9 2 5 3" xfId="36941"/>
    <cellStyle name="Normal 3 9 2 5 3 2" xfId="36942"/>
    <cellStyle name="Normal 3 9 2 5 3 3" xfId="36943"/>
    <cellStyle name="Normal 3 9 2 5 4" xfId="36944"/>
    <cellStyle name="Normal 3 9 2 5 5" xfId="36945"/>
    <cellStyle name="Normal 3 9 2 6" xfId="36946"/>
    <cellStyle name="Normal 3 9 2 6 2" xfId="36947"/>
    <cellStyle name="Normal 3 9 2 6 3" xfId="36948"/>
    <cellStyle name="Normal 3 9 2 7" xfId="36949"/>
    <cellStyle name="Normal 3 9 2 7 2" xfId="36950"/>
    <cellStyle name="Normal 3 9 2 7 3" xfId="36951"/>
    <cellStyle name="Normal 3 9 2 8" xfId="36952"/>
    <cellStyle name="Normal 3 9 2 9" xfId="36953"/>
    <cellStyle name="Normal 3 9 3" xfId="36954"/>
    <cellStyle name="Normal 3 9 3 2" xfId="36955"/>
    <cellStyle name="Normal 3 9 3 2 2" xfId="36956"/>
    <cellStyle name="Normal 3 9 3 2 2 2" xfId="36957"/>
    <cellStyle name="Normal 3 9 3 2 2 3" xfId="36958"/>
    <cellStyle name="Normal 3 9 3 2 3" xfId="36959"/>
    <cellStyle name="Normal 3 9 3 2 3 2" xfId="36960"/>
    <cellStyle name="Normal 3 9 3 2 3 3" xfId="36961"/>
    <cellStyle name="Normal 3 9 3 2 4" xfId="36962"/>
    <cellStyle name="Normal 3 9 3 2 5" xfId="36963"/>
    <cellStyle name="Normal 3 9 3 3" xfId="36964"/>
    <cellStyle name="Normal 3 9 3 3 2" xfId="36965"/>
    <cellStyle name="Normal 3 9 3 3 2 2" xfId="36966"/>
    <cellStyle name="Normal 3 9 3 3 2 3" xfId="36967"/>
    <cellStyle name="Normal 3 9 3 3 3" xfId="36968"/>
    <cellStyle name="Normal 3 9 3 3 3 2" xfId="36969"/>
    <cellStyle name="Normal 3 9 3 3 3 3" xfId="36970"/>
    <cellStyle name="Normal 3 9 3 3 4" xfId="36971"/>
    <cellStyle name="Normal 3 9 3 3 5" xfId="36972"/>
    <cellStyle name="Normal 3 9 3 4" xfId="36973"/>
    <cellStyle name="Normal 3 9 3 4 2" xfId="36974"/>
    <cellStyle name="Normal 3 9 3 4 2 2" xfId="36975"/>
    <cellStyle name="Normal 3 9 3 4 2 3" xfId="36976"/>
    <cellStyle name="Normal 3 9 3 4 3" xfId="36977"/>
    <cellStyle name="Normal 3 9 3 4 3 2" xfId="36978"/>
    <cellStyle name="Normal 3 9 3 4 3 3" xfId="36979"/>
    <cellStyle name="Normal 3 9 3 4 4" xfId="36980"/>
    <cellStyle name="Normal 3 9 3 4 5" xfId="36981"/>
    <cellStyle name="Normal 3 9 3 5" xfId="36982"/>
    <cellStyle name="Normal 3 9 3 5 2" xfId="36983"/>
    <cellStyle name="Normal 3 9 3 5 2 2" xfId="36984"/>
    <cellStyle name="Normal 3 9 3 5 2 3" xfId="36985"/>
    <cellStyle name="Normal 3 9 3 5 3" xfId="36986"/>
    <cellStyle name="Normal 3 9 3 5 3 2" xfId="36987"/>
    <cellStyle name="Normal 3 9 3 5 3 3" xfId="36988"/>
    <cellStyle name="Normal 3 9 3 5 4" xfId="36989"/>
    <cellStyle name="Normal 3 9 3 5 5" xfId="36990"/>
    <cellStyle name="Normal 3 9 3 6" xfId="36991"/>
    <cellStyle name="Normal 3 9 3 6 2" xfId="36992"/>
    <cellStyle name="Normal 3 9 3 6 3" xfId="36993"/>
    <cellStyle name="Normal 3 9 3 7" xfId="36994"/>
    <cellStyle name="Normal 3 9 3 7 2" xfId="36995"/>
    <cellStyle name="Normal 3 9 3 7 3" xfId="36996"/>
    <cellStyle name="Normal 3 9 3 8" xfId="36997"/>
    <cellStyle name="Normal 3 9 3 9" xfId="36998"/>
    <cellStyle name="Normal 3 9 4" xfId="36999"/>
    <cellStyle name="Normal 3 9 4 2" xfId="37000"/>
    <cellStyle name="Normal 3 9 4 2 2" xfId="37001"/>
    <cellStyle name="Normal 3 9 4 2 2 2" xfId="37002"/>
    <cellStyle name="Normal 3 9 4 2 2 3" xfId="37003"/>
    <cellStyle name="Normal 3 9 4 2 3" xfId="37004"/>
    <cellStyle name="Normal 3 9 4 2 3 2" xfId="37005"/>
    <cellStyle name="Normal 3 9 4 2 3 3" xfId="37006"/>
    <cellStyle name="Normal 3 9 4 2 4" xfId="37007"/>
    <cellStyle name="Normal 3 9 4 2 5" xfId="37008"/>
    <cellStyle name="Normal 3 9 4 3" xfId="37009"/>
    <cellStyle name="Normal 3 9 4 3 2" xfId="37010"/>
    <cellStyle name="Normal 3 9 4 3 2 2" xfId="37011"/>
    <cellStyle name="Normal 3 9 4 3 2 3" xfId="37012"/>
    <cellStyle name="Normal 3 9 4 3 3" xfId="37013"/>
    <cellStyle name="Normal 3 9 4 3 3 2" xfId="37014"/>
    <cellStyle name="Normal 3 9 4 3 3 3" xfId="37015"/>
    <cellStyle name="Normal 3 9 4 3 4" xfId="37016"/>
    <cellStyle name="Normal 3 9 4 3 5" xfId="37017"/>
    <cellStyle name="Normal 3 9 4 4" xfId="37018"/>
    <cellStyle name="Normal 3 9 4 4 2" xfId="37019"/>
    <cellStyle name="Normal 3 9 4 4 2 2" xfId="37020"/>
    <cellStyle name="Normal 3 9 4 4 2 3" xfId="37021"/>
    <cellStyle name="Normal 3 9 4 4 3" xfId="37022"/>
    <cellStyle name="Normal 3 9 4 4 3 2" xfId="37023"/>
    <cellStyle name="Normal 3 9 4 4 3 3" xfId="37024"/>
    <cellStyle name="Normal 3 9 4 4 4" xfId="37025"/>
    <cellStyle name="Normal 3 9 4 4 5" xfId="37026"/>
    <cellStyle name="Normal 3 9 4 5" xfId="37027"/>
    <cellStyle name="Normal 3 9 4 5 2" xfId="37028"/>
    <cellStyle name="Normal 3 9 4 5 2 2" xfId="37029"/>
    <cellStyle name="Normal 3 9 4 5 2 3" xfId="37030"/>
    <cellStyle name="Normal 3 9 4 5 3" xfId="37031"/>
    <cellStyle name="Normal 3 9 4 5 3 2" xfId="37032"/>
    <cellStyle name="Normal 3 9 4 5 3 3" xfId="37033"/>
    <cellStyle name="Normal 3 9 4 5 4" xfId="37034"/>
    <cellStyle name="Normal 3 9 4 5 5" xfId="37035"/>
    <cellStyle name="Normal 3 9 4 6" xfId="37036"/>
    <cellStyle name="Normal 3 9 4 6 2" xfId="37037"/>
    <cellStyle name="Normal 3 9 4 6 3" xfId="37038"/>
    <cellStyle name="Normal 3 9 4 7" xfId="37039"/>
    <cellStyle name="Normal 3 9 4 7 2" xfId="37040"/>
    <cellStyle name="Normal 3 9 4 7 3" xfId="37041"/>
    <cellStyle name="Normal 3 9 4 8" xfId="37042"/>
    <cellStyle name="Normal 3 9 4 9" xfId="37043"/>
    <cellStyle name="Normal 3 9 5" xfId="37044"/>
    <cellStyle name="Normal 3 9 5 2" xfId="37045"/>
    <cellStyle name="Normal 3 9 5 2 2" xfId="37046"/>
    <cellStyle name="Normal 3 9 5 2 2 2" xfId="37047"/>
    <cellStyle name="Normal 3 9 5 2 2 3" xfId="37048"/>
    <cellStyle name="Normal 3 9 5 2 3" xfId="37049"/>
    <cellStyle name="Normal 3 9 5 2 3 2" xfId="37050"/>
    <cellStyle name="Normal 3 9 5 2 3 3" xfId="37051"/>
    <cellStyle name="Normal 3 9 5 2 4" xfId="37052"/>
    <cellStyle name="Normal 3 9 5 2 5" xfId="37053"/>
    <cellStyle name="Normal 3 9 5 3" xfId="37054"/>
    <cellStyle name="Normal 3 9 5 3 2" xfId="37055"/>
    <cellStyle name="Normal 3 9 5 3 2 2" xfId="37056"/>
    <cellStyle name="Normal 3 9 5 3 2 3" xfId="37057"/>
    <cellStyle name="Normal 3 9 5 3 3" xfId="37058"/>
    <cellStyle name="Normal 3 9 5 3 3 2" xfId="37059"/>
    <cellStyle name="Normal 3 9 5 3 3 3" xfId="37060"/>
    <cellStyle name="Normal 3 9 5 3 4" xfId="37061"/>
    <cellStyle name="Normal 3 9 5 3 5" xfId="37062"/>
    <cellStyle name="Normal 3 9 5 4" xfId="37063"/>
    <cellStyle name="Normal 3 9 5 4 2" xfId="37064"/>
    <cellStyle name="Normal 3 9 5 4 2 2" xfId="37065"/>
    <cellStyle name="Normal 3 9 5 4 2 3" xfId="37066"/>
    <cellStyle name="Normal 3 9 5 4 3" xfId="37067"/>
    <cellStyle name="Normal 3 9 5 4 3 2" xfId="37068"/>
    <cellStyle name="Normal 3 9 5 4 3 3" xfId="37069"/>
    <cellStyle name="Normal 3 9 5 4 4" xfId="37070"/>
    <cellStyle name="Normal 3 9 5 4 5" xfId="37071"/>
    <cellStyle name="Normal 3 9 5 5" xfId="37072"/>
    <cellStyle name="Normal 3 9 5 5 2" xfId="37073"/>
    <cellStyle name="Normal 3 9 5 5 2 2" xfId="37074"/>
    <cellStyle name="Normal 3 9 5 5 2 3" xfId="37075"/>
    <cellStyle name="Normal 3 9 5 5 3" xfId="37076"/>
    <cellStyle name="Normal 3 9 5 5 3 2" xfId="37077"/>
    <cellStyle name="Normal 3 9 5 5 3 3" xfId="37078"/>
    <cellStyle name="Normal 3 9 5 5 4" xfId="37079"/>
    <cellStyle name="Normal 3 9 5 5 5" xfId="37080"/>
    <cellStyle name="Normal 3 9 5 6" xfId="37081"/>
    <cellStyle name="Normal 3 9 5 6 2" xfId="37082"/>
    <cellStyle name="Normal 3 9 5 6 3" xfId="37083"/>
    <cellStyle name="Normal 3 9 5 7" xfId="37084"/>
    <cellStyle name="Normal 3 9 5 7 2" xfId="37085"/>
    <cellStyle name="Normal 3 9 5 7 3" xfId="37086"/>
    <cellStyle name="Normal 3 9 5 8" xfId="37087"/>
    <cellStyle name="Normal 3 9 5 9" xfId="37088"/>
    <cellStyle name="Normal 3 9 6" xfId="37089"/>
    <cellStyle name="Normal 3 9 6 2" xfId="37090"/>
    <cellStyle name="Normal 3 9 6 2 2" xfId="37091"/>
    <cellStyle name="Normal 3 9 6 2 2 2" xfId="37092"/>
    <cellStyle name="Normal 3 9 6 2 2 3" xfId="37093"/>
    <cellStyle name="Normal 3 9 6 2 3" xfId="37094"/>
    <cellStyle name="Normal 3 9 6 2 3 2" xfId="37095"/>
    <cellStyle name="Normal 3 9 6 2 3 3" xfId="37096"/>
    <cellStyle name="Normal 3 9 6 2 4" xfId="37097"/>
    <cellStyle name="Normal 3 9 6 2 5" xfId="37098"/>
    <cellStyle name="Normal 3 9 6 3" xfId="37099"/>
    <cellStyle name="Normal 3 9 6 3 2" xfId="37100"/>
    <cellStyle name="Normal 3 9 6 3 2 2" xfId="37101"/>
    <cellStyle name="Normal 3 9 6 3 2 3" xfId="37102"/>
    <cellStyle name="Normal 3 9 6 3 3" xfId="37103"/>
    <cellStyle name="Normal 3 9 6 3 3 2" xfId="37104"/>
    <cellStyle name="Normal 3 9 6 3 3 3" xfId="37105"/>
    <cellStyle name="Normal 3 9 6 3 4" xfId="37106"/>
    <cellStyle name="Normal 3 9 6 3 5" xfId="37107"/>
    <cellStyle name="Normal 3 9 6 4" xfId="37108"/>
    <cellStyle name="Normal 3 9 6 4 2" xfId="37109"/>
    <cellStyle name="Normal 3 9 6 4 2 2" xfId="37110"/>
    <cellStyle name="Normal 3 9 6 4 2 3" xfId="37111"/>
    <cellStyle name="Normal 3 9 6 4 3" xfId="37112"/>
    <cellStyle name="Normal 3 9 6 4 3 2" xfId="37113"/>
    <cellStyle name="Normal 3 9 6 4 3 3" xfId="37114"/>
    <cellStyle name="Normal 3 9 6 4 4" xfId="37115"/>
    <cellStyle name="Normal 3 9 6 4 5" xfId="37116"/>
    <cellStyle name="Normal 3 9 6 5" xfId="37117"/>
    <cellStyle name="Normal 3 9 6 5 2" xfId="37118"/>
    <cellStyle name="Normal 3 9 6 5 2 2" xfId="37119"/>
    <cellStyle name="Normal 3 9 6 5 2 3" xfId="37120"/>
    <cellStyle name="Normal 3 9 6 5 3" xfId="37121"/>
    <cellStyle name="Normal 3 9 6 5 3 2" xfId="37122"/>
    <cellStyle name="Normal 3 9 6 5 3 3" xfId="37123"/>
    <cellStyle name="Normal 3 9 6 5 4" xfId="37124"/>
    <cellStyle name="Normal 3 9 6 5 5" xfId="37125"/>
    <cellStyle name="Normal 3 9 6 6" xfId="37126"/>
    <cellStyle name="Normal 3 9 6 6 2" xfId="37127"/>
    <cellStyle name="Normal 3 9 6 6 3" xfId="37128"/>
    <cellStyle name="Normal 3 9 6 7" xfId="37129"/>
    <cellStyle name="Normal 3 9 6 7 2" xfId="37130"/>
    <cellStyle name="Normal 3 9 6 7 3" xfId="37131"/>
    <cellStyle name="Normal 3 9 6 8" xfId="37132"/>
    <cellStyle name="Normal 3 9 6 9" xfId="37133"/>
    <cellStyle name="Normal 3 9 7" xfId="37134"/>
    <cellStyle name="Normal 3 9 7 2" xfId="37135"/>
    <cellStyle name="Normal 3 9 7 2 2" xfId="37136"/>
    <cellStyle name="Normal 3 9 7 2 2 2" xfId="37137"/>
    <cellStyle name="Normal 3 9 7 2 2 3" xfId="37138"/>
    <cellStyle name="Normal 3 9 7 2 3" xfId="37139"/>
    <cellStyle name="Normal 3 9 7 2 3 2" xfId="37140"/>
    <cellStyle name="Normal 3 9 7 2 3 3" xfId="37141"/>
    <cellStyle name="Normal 3 9 7 2 4" xfId="37142"/>
    <cellStyle name="Normal 3 9 7 2 5" xfId="37143"/>
    <cellStyle name="Normal 3 9 7 3" xfId="37144"/>
    <cellStyle name="Normal 3 9 7 3 2" xfId="37145"/>
    <cellStyle name="Normal 3 9 7 3 2 2" xfId="37146"/>
    <cellStyle name="Normal 3 9 7 3 2 3" xfId="37147"/>
    <cellStyle name="Normal 3 9 7 3 3" xfId="37148"/>
    <cellStyle name="Normal 3 9 7 3 3 2" xfId="37149"/>
    <cellStyle name="Normal 3 9 7 3 3 3" xfId="37150"/>
    <cellStyle name="Normal 3 9 7 3 4" xfId="37151"/>
    <cellStyle name="Normal 3 9 7 3 5" xfId="37152"/>
    <cellStyle name="Normal 3 9 7 4" xfId="37153"/>
    <cellStyle name="Normal 3 9 7 4 2" xfId="37154"/>
    <cellStyle name="Normal 3 9 7 4 2 2" xfId="37155"/>
    <cellStyle name="Normal 3 9 7 4 2 3" xfId="37156"/>
    <cellStyle name="Normal 3 9 7 4 3" xfId="37157"/>
    <cellStyle name="Normal 3 9 7 4 3 2" xfId="37158"/>
    <cellStyle name="Normal 3 9 7 4 3 3" xfId="37159"/>
    <cellStyle name="Normal 3 9 7 4 4" xfId="37160"/>
    <cellStyle name="Normal 3 9 7 4 5" xfId="37161"/>
    <cellStyle name="Normal 3 9 7 5" xfId="37162"/>
    <cellStyle name="Normal 3 9 7 5 2" xfId="37163"/>
    <cellStyle name="Normal 3 9 7 5 2 2" xfId="37164"/>
    <cellStyle name="Normal 3 9 7 5 2 3" xfId="37165"/>
    <cellStyle name="Normal 3 9 7 5 3" xfId="37166"/>
    <cellStyle name="Normal 3 9 7 5 3 2" xfId="37167"/>
    <cellStyle name="Normal 3 9 7 5 3 3" xfId="37168"/>
    <cellStyle name="Normal 3 9 7 5 4" xfId="37169"/>
    <cellStyle name="Normal 3 9 7 5 5" xfId="37170"/>
    <cellStyle name="Normal 3 9 7 6" xfId="37171"/>
    <cellStyle name="Normal 3 9 7 6 2" xfId="37172"/>
    <cellStyle name="Normal 3 9 7 6 3" xfId="37173"/>
    <cellStyle name="Normal 3 9 7 7" xfId="37174"/>
    <cellStyle name="Normal 3 9 7 7 2" xfId="37175"/>
    <cellStyle name="Normal 3 9 7 7 3" xfId="37176"/>
    <cellStyle name="Normal 3 9 7 8" xfId="37177"/>
    <cellStyle name="Normal 3 9 7 9" xfId="37178"/>
    <cellStyle name="Normal 3 9 8" xfId="37179"/>
    <cellStyle name="Normal 3 9 8 2" xfId="37180"/>
    <cellStyle name="Normal 3 9 8 2 2" xfId="37181"/>
    <cellStyle name="Normal 3 9 8 2 3" xfId="37182"/>
    <cellStyle name="Normal 3 9 8 3" xfId="37183"/>
    <cellStyle name="Normal 3 9 8 3 2" xfId="37184"/>
    <cellStyle name="Normal 3 9 8 3 3" xfId="37185"/>
    <cellStyle name="Normal 3 9 8 4" xfId="37186"/>
    <cellStyle name="Normal 3 9 8 5" xfId="37187"/>
    <cellStyle name="Normal 3 9 9" xfId="37188"/>
    <cellStyle name="Normal 3 9 9 2" xfId="37189"/>
    <cellStyle name="Normal 3 9 9 2 2" xfId="37190"/>
    <cellStyle name="Normal 3 9 9 2 3" xfId="37191"/>
    <cellStyle name="Normal 3 9 9 3" xfId="37192"/>
    <cellStyle name="Normal 3 9 9 3 2" xfId="37193"/>
    <cellStyle name="Normal 3 9 9 3 3" xfId="37194"/>
    <cellStyle name="Normal 3 9 9 4" xfId="37195"/>
    <cellStyle name="Normal 3 9 9 5" xfId="37196"/>
    <cellStyle name="Normal 30" xfId="37197"/>
    <cellStyle name="Normal 31" xfId="37198"/>
    <cellStyle name="Normal 32" xfId="37199"/>
    <cellStyle name="Normal 32 2" xfId="37200"/>
    <cellStyle name="Normal 33" xfId="37201"/>
    <cellStyle name="Normal 34" xfId="37202"/>
    <cellStyle name="Normal 35" xfId="37203"/>
    <cellStyle name="Normal 36" xfId="37204"/>
    <cellStyle name="Normal 37" xfId="37205"/>
    <cellStyle name="Normal 38" xfId="37206"/>
    <cellStyle name="Normal 39" xfId="37207"/>
    <cellStyle name="Normal 4" xfId="37208"/>
    <cellStyle name="Normal 4 2" xfId="37209"/>
    <cellStyle name="Normal 4 2 2" xfId="37210"/>
    <cellStyle name="Normal 4 2 2 2" xfId="37211"/>
    <cellStyle name="Normal 4 2 2 3" xfId="37212"/>
    <cellStyle name="Normal 4 2 2 4" xfId="37213"/>
    <cellStyle name="Normal 4 2 2 5" xfId="37214"/>
    <cellStyle name="Normal 4 2 2 6" xfId="37215"/>
    <cellStyle name="Normal 4 2 2 7" xfId="37216"/>
    <cellStyle name="Normal 4 2 2 8" xfId="37217"/>
    <cellStyle name="Normal 4 2 2 9" xfId="37218"/>
    <cellStyle name="Normal 4 2 3" xfId="37219"/>
    <cellStyle name="Normal 4 2 3 2" xfId="37220"/>
    <cellStyle name="Normal 4 2 4" xfId="37221"/>
    <cellStyle name="Normal 4 2 5" xfId="37222"/>
    <cellStyle name="Normal 4 3" xfId="37223"/>
    <cellStyle name="Normal 4 3 2" xfId="37224"/>
    <cellStyle name="Normal 4 3 3" xfId="37225"/>
    <cellStyle name="Normal 4 4" xfId="37226"/>
    <cellStyle name="Normal 4 4 2" xfId="37227"/>
    <cellStyle name="Normal 4 4 3" xfId="37228"/>
    <cellStyle name="Normal 4 5" xfId="37229"/>
    <cellStyle name="Normal 4 6" xfId="37230"/>
    <cellStyle name="Normal 4 6 10" xfId="37231"/>
    <cellStyle name="Normal 4 6 10 2" xfId="37232"/>
    <cellStyle name="Normal 4 6 10 3" xfId="37233"/>
    <cellStyle name="Normal 4 6 11" xfId="37234"/>
    <cellStyle name="Normal 4 6 12" xfId="37235"/>
    <cellStyle name="Normal 4 6 2" xfId="37236"/>
    <cellStyle name="Normal 4 6 2 2" xfId="37237"/>
    <cellStyle name="Normal 4 6 2 2 2" xfId="37238"/>
    <cellStyle name="Normal 4 6 2 2 2 2" xfId="37239"/>
    <cellStyle name="Normal 4 6 2 2 2 3" xfId="37240"/>
    <cellStyle name="Normal 4 6 2 2 3" xfId="37241"/>
    <cellStyle name="Normal 4 6 2 2 3 2" xfId="37242"/>
    <cellStyle name="Normal 4 6 2 2 3 3" xfId="37243"/>
    <cellStyle name="Normal 4 6 2 2 4" xfId="37244"/>
    <cellStyle name="Normal 4 6 2 2 5" xfId="37245"/>
    <cellStyle name="Normal 4 6 2 3" xfId="37246"/>
    <cellStyle name="Normal 4 6 2 3 2" xfId="37247"/>
    <cellStyle name="Normal 4 6 2 3 2 2" xfId="37248"/>
    <cellStyle name="Normal 4 6 2 3 2 3" xfId="37249"/>
    <cellStyle name="Normal 4 6 2 3 3" xfId="37250"/>
    <cellStyle name="Normal 4 6 2 3 3 2" xfId="37251"/>
    <cellStyle name="Normal 4 6 2 3 3 3" xfId="37252"/>
    <cellStyle name="Normal 4 6 2 3 4" xfId="37253"/>
    <cellStyle name="Normal 4 6 2 3 5" xfId="37254"/>
    <cellStyle name="Normal 4 6 2 4" xfId="37255"/>
    <cellStyle name="Normal 4 6 2 4 2" xfId="37256"/>
    <cellStyle name="Normal 4 6 2 4 2 2" xfId="37257"/>
    <cellStyle name="Normal 4 6 2 4 2 3" xfId="37258"/>
    <cellStyle name="Normal 4 6 2 4 3" xfId="37259"/>
    <cellStyle name="Normal 4 6 2 4 3 2" xfId="37260"/>
    <cellStyle name="Normal 4 6 2 4 3 3" xfId="37261"/>
    <cellStyle name="Normal 4 6 2 4 4" xfId="37262"/>
    <cellStyle name="Normal 4 6 2 4 5" xfId="37263"/>
    <cellStyle name="Normal 4 6 2 5" xfId="37264"/>
    <cellStyle name="Normal 4 6 2 5 2" xfId="37265"/>
    <cellStyle name="Normal 4 6 2 5 2 2" xfId="37266"/>
    <cellStyle name="Normal 4 6 2 5 2 3" xfId="37267"/>
    <cellStyle name="Normal 4 6 2 5 3" xfId="37268"/>
    <cellStyle name="Normal 4 6 2 5 3 2" xfId="37269"/>
    <cellStyle name="Normal 4 6 2 5 3 3" xfId="37270"/>
    <cellStyle name="Normal 4 6 2 5 4" xfId="37271"/>
    <cellStyle name="Normal 4 6 2 5 5" xfId="37272"/>
    <cellStyle name="Normal 4 6 2 6" xfId="37273"/>
    <cellStyle name="Normal 4 6 2 6 2" xfId="37274"/>
    <cellStyle name="Normal 4 6 2 6 3" xfId="37275"/>
    <cellStyle name="Normal 4 6 2 7" xfId="37276"/>
    <cellStyle name="Normal 4 6 2 7 2" xfId="37277"/>
    <cellStyle name="Normal 4 6 2 7 3" xfId="37278"/>
    <cellStyle name="Normal 4 6 2 8" xfId="37279"/>
    <cellStyle name="Normal 4 6 2 9" xfId="37280"/>
    <cellStyle name="Normal 4 6 3" xfId="37281"/>
    <cellStyle name="Normal 4 6 3 2" xfId="37282"/>
    <cellStyle name="Normal 4 6 3 2 2" xfId="37283"/>
    <cellStyle name="Normal 4 6 3 2 2 2" xfId="37284"/>
    <cellStyle name="Normal 4 6 3 2 2 3" xfId="37285"/>
    <cellStyle name="Normal 4 6 3 2 3" xfId="37286"/>
    <cellStyle name="Normal 4 6 3 2 3 2" xfId="37287"/>
    <cellStyle name="Normal 4 6 3 2 3 3" xfId="37288"/>
    <cellStyle name="Normal 4 6 3 2 4" xfId="37289"/>
    <cellStyle name="Normal 4 6 3 2 5" xfId="37290"/>
    <cellStyle name="Normal 4 6 3 3" xfId="37291"/>
    <cellStyle name="Normal 4 6 3 3 2" xfId="37292"/>
    <cellStyle name="Normal 4 6 3 3 2 2" xfId="37293"/>
    <cellStyle name="Normal 4 6 3 3 2 3" xfId="37294"/>
    <cellStyle name="Normal 4 6 3 3 3" xfId="37295"/>
    <cellStyle name="Normal 4 6 3 3 3 2" xfId="37296"/>
    <cellStyle name="Normal 4 6 3 3 3 3" xfId="37297"/>
    <cellStyle name="Normal 4 6 3 3 4" xfId="37298"/>
    <cellStyle name="Normal 4 6 3 3 5" xfId="37299"/>
    <cellStyle name="Normal 4 6 3 4" xfId="37300"/>
    <cellStyle name="Normal 4 6 3 4 2" xfId="37301"/>
    <cellStyle name="Normal 4 6 3 4 2 2" xfId="37302"/>
    <cellStyle name="Normal 4 6 3 4 2 3" xfId="37303"/>
    <cellStyle name="Normal 4 6 3 4 3" xfId="37304"/>
    <cellStyle name="Normal 4 6 3 4 3 2" xfId="37305"/>
    <cellStyle name="Normal 4 6 3 4 3 3" xfId="37306"/>
    <cellStyle name="Normal 4 6 3 4 4" xfId="37307"/>
    <cellStyle name="Normal 4 6 3 4 5" xfId="37308"/>
    <cellStyle name="Normal 4 6 3 5" xfId="37309"/>
    <cellStyle name="Normal 4 6 3 5 2" xfId="37310"/>
    <cellStyle name="Normal 4 6 3 5 2 2" xfId="37311"/>
    <cellStyle name="Normal 4 6 3 5 2 3" xfId="37312"/>
    <cellStyle name="Normal 4 6 3 5 3" xfId="37313"/>
    <cellStyle name="Normal 4 6 3 5 3 2" xfId="37314"/>
    <cellStyle name="Normal 4 6 3 5 3 3" xfId="37315"/>
    <cellStyle name="Normal 4 6 3 5 4" xfId="37316"/>
    <cellStyle name="Normal 4 6 3 5 5" xfId="37317"/>
    <cellStyle name="Normal 4 6 3 6" xfId="37318"/>
    <cellStyle name="Normal 4 6 3 6 2" xfId="37319"/>
    <cellStyle name="Normal 4 6 3 6 3" xfId="37320"/>
    <cellStyle name="Normal 4 6 3 7" xfId="37321"/>
    <cellStyle name="Normal 4 6 3 7 2" xfId="37322"/>
    <cellStyle name="Normal 4 6 3 7 3" xfId="37323"/>
    <cellStyle name="Normal 4 6 3 8" xfId="37324"/>
    <cellStyle name="Normal 4 6 3 9" xfId="37325"/>
    <cellStyle name="Normal 4 6 4" xfId="37326"/>
    <cellStyle name="Normal 4 6 4 2" xfId="37327"/>
    <cellStyle name="Normal 4 6 4 2 2" xfId="37328"/>
    <cellStyle name="Normal 4 6 4 2 2 2" xfId="37329"/>
    <cellStyle name="Normal 4 6 4 2 2 3" xfId="37330"/>
    <cellStyle name="Normal 4 6 4 2 3" xfId="37331"/>
    <cellStyle name="Normal 4 6 4 2 3 2" xfId="37332"/>
    <cellStyle name="Normal 4 6 4 2 3 3" xfId="37333"/>
    <cellStyle name="Normal 4 6 4 2 4" xfId="37334"/>
    <cellStyle name="Normal 4 6 4 2 5" xfId="37335"/>
    <cellStyle name="Normal 4 6 4 3" xfId="37336"/>
    <cellStyle name="Normal 4 6 4 3 2" xfId="37337"/>
    <cellStyle name="Normal 4 6 4 3 2 2" xfId="37338"/>
    <cellStyle name="Normal 4 6 4 3 2 3" xfId="37339"/>
    <cellStyle name="Normal 4 6 4 3 3" xfId="37340"/>
    <cellStyle name="Normal 4 6 4 3 3 2" xfId="37341"/>
    <cellStyle name="Normal 4 6 4 3 3 3" xfId="37342"/>
    <cellStyle name="Normal 4 6 4 3 4" xfId="37343"/>
    <cellStyle name="Normal 4 6 4 3 5" xfId="37344"/>
    <cellStyle name="Normal 4 6 4 4" xfId="37345"/>
    <cellStyle name="Normal 4 6 4 4 2" xfId="37346"/>
    <cellStyle name="Normal 4 6 4 4 2 2" xfId="37347"/>
    <cellStyle name="Normal 4 6 4 4 2 3" xfId="37348"/>
    <cellStyle name="Normal 4 6 4 4 3" xfId="37349"/>
    <cellStyle name="Normal 4 6 4 4 3 2" xfId="37350"/>
    <cellStyle name="Normal 4 6 4 4 3 3" xfId="37351"/>
    <cellStyle name="Normal 4 6 4 4 4" xfId="37352"/>
    <cellStyle name="Normal 4 6 4 4 5" xfId="37353"/>
    <cellStyle name="Normal 4 6 4 5" xfId="37354"/>
    <cellStyle name="Normal 4 6 4 5 2" xfId="37355"/>
    <cellStyle name="Normal 4 6 4 5 2 2" xfId="37356"/>
    <cellStyle name="Normal 4 6 4 5 2 3" xfId="37357"/>
    <cellStyle name="Normal 4 6 4 5 3" xfId="37358"/>
    <cellStyle name="Normal 4 6 4 5 3 2" xfId="37359"/>
    <cellStyle name="Normal 4 6 4 5 3 3" xfId="37360"/>
    <cellStyle name="Normal 4 6 4 5 4" xfId="37361"/>
    <cellStyle name="Normal 4 6 4 5 5" xfId="37362"/>
    <cellStyle name="Normal 4 6 4 6" xfId="37363"/>
    <cellStyle name="Normal 4 6 4 6 2" xfId="37364"/>
    <cellStyle name="Normal 4 6 4 6 3" xfId="37365"/>
    <cellStyle name="Normal 4 6 4 7" xfId="37366"/>
    <cellStyle name="Normal 4 6 4 7 2" xfId="37367"/>
    <cellStyle name="Normal 4 6 4 7 3" xfId="37368"/>
    <cellStyle name="Normal 4 6 4 8" xfId="37369"/>
    <cellStyle name="Normal 4 6 4 9" xfId="37370"/>
    <cellStyle name="Normal 4 6 5" xfId="37371"/>
    <cellStyle name="Normal 4 6 5 2" xfId="37372"/>
    <cellStyle name="Normal 4 6 5 2 2" xfId="37373"/>
    <cellStyle name="Normal 4 6 5 2 3" xfId="37374"/>
    <cellStyle name="Normal 4 6 5 3" xfId="37375"/>
    <cellStyle name="Normal 4 6 5 3 2" xfId="37376"/>
    <cellStyle name="Normal 4 6 5 3 3" xfId="37377"/>
    <cellStyle name="Normal 4 6 5 4" xfId="37378"/>
    <cellStyle name="Normal 4 6 5 5" xfId="37379"/>
    <cellStyle name="Normal 4 6 6" xfId="37380"/>
    <cellStyle name="Normal 4 6 6 2" xfId="37381"/>
    <cellStyle name="Normal 4 6 6 2 2" xfId="37382"/>
    <cellStyle name="Normal 4 6 6 2 3" xfId="37383"/>
    <cellStyle name="Normal 4 6 6 3" xfId="37384"/>
    <cellStyle name="Normal 4 6 6 3 2" xfId="37385"/>
    <cellStyle name="Normal 4 6 6 3 3" xfId="37386"/>
    <cellStyle name="Normal 4 6 6 4" xfId="37387"/>
    <cellStyle name="Normal 4 6 6 5" xfId="37388"/>
    <cellStyle name="Normal 4 6 7" xfId="37389"/>
    <cellStyle name="Normal 4 6 7 2" xfId="37390"/>
    <cellStyle name="Normal 4 6 7 2 2" xfId="37391"/>
    <cellStyle name="Normal 4 6 7 2 3" xfId="37392"/>
    <cellStyle name="Normal 4 6 7 3" xfId="37393"/>
    <cellStyle name="Normal 4 6 7 3 2" xfId="37394"/>
    <cellStyle name="Normal 4 6 7 3 3" xfId="37395"/>
    <cellStyle name="Normal 4 6 7 4" xfId="37396"/>
    <cellStyle name="Normal 4 6 7 5" xfId="37397"/>
    <cellStyle name="Normal 4 6 8" xfId="37398"/>
    <cellStyle name="Normal 4 6 8 2" xfId="37399"/>
    <cellStyle name="Normal 4 6 8 2 2" xfId="37400"/>
    <cellStyle name="Normal 4 6 8 2 3" xfId="37401"/>
    <cellStyle name="Normal 4 6 8 3" xfId="37402"/>
    <cellStyle name="Normal 4 6 8 3 2" xfId="37403"/>
    <cellStyle name="Normal 4 6 8 3 3" xfId="37404"/>
    <cellStyle name="Normal 4 6 8 4" xfId="37405"/>
    <cellStyle name="Normal 4 6 8 5" xfId="37406"/>
    <cellStyle name="Normal 4 6 9" xfId="37407"/>
    <cellStyle name="Normal 4 6 9 2" xfId="37408"/>
    <cellStyle name="Normal 4 6 9 3" xfId="37409"/>
    <cellStyle name="Normal 40" xfId="1"/>
    <cellStyle name="Normal 5" xfId="37410"/>
    <cellStyle name="Normal 5 10" xfId="37411"/>
    <cellStyle name="Normal 5 10 2" xfId="37412"/>
    <cellStyle name="Normal 5 10 2 2" xfId="37413"/>
    <cellStyle name="Normal 5 10 2 2 2" xfId="37414"/>
    <cellStyle name="Normal 5 10 2 2 3" xfId="37415"/>
    <cellStyle name="Normal 5 10 2 3" xfId="37416"/>
    <cellStyle name="Normal 5 10 2 3 2" xfId="37417"/>
    <cellStyle name="Normal 5 10 2 3 3" xfId="37418"/>
    <cellStyle name="Normal 5 10 2 4" xfId="37419"/>
    <cellStyle name="Normal 5 10 2 5" xfId="37420"/>
    <cellStyle name="Normal 5 10 3" xfId="37421"/>
    <cellStyle name="Normal 5 10 3 2" xfId="37422"/>
    <cellStyle name="Normal 5 10 3 2 2" xfId="37423"/>
    <cellStyle name="Normal 5 10 3 2 3" xfId="37424"/>
    <cellStyle name="Normal 5 10 3 3" xfId="37425"/>
    <cellStyle name="Normal 5 10 3 3 2" xfId="37426"/>
    <cellStyle name="Normal 5 10 3 3 3" xfId="37427"/>
    <cellStyle name="Normal 5 10 3 4" xfId="37428"/>
    <cellStyle name="Normal 5 10 3 5" xfId="37429"/>
    <cellStyle name="Normal 5 10 4" xfId="37430"/>
    <cellStyle name="Normal 5 10 4 2" xfId="37431"/>
    <cellStyle name="Normal 5 10 4 2 2" xfId="37432"/>
    <cellStyle name="Normal 5 10 4 2 3" xfId="37433"/>
    <cellStyle name="Normal 5 10 4 3" xfId="37434"/>
    <cellStyle name="Normal 5 10 4 3 2" xfId="37435"/>
    <cellStyle name="Normal 5 10 4 3 3" xfId="37436"/>
    <cellStyle name="Normal 5 10 4 4" xfId="37437"/>
    <cellStyle name="Normal 5 10 4 5" xfId="37438"/>
    <cellStyle name="Normal 5 10 5" xfId="37439"/>
    <cellStyle name="Normal 5 10 5 2" xfId="37440"/>
    <cellStyle name="Normal 5 10 5 2 2" xfId="37441"/>
    <cellStyle name="Normal 5 10 5 2 3" xfId="37442"/>
    <cellStyle name="Normal 5 10 5 3" xfId="37443"/>
    <cellStyle name="Normal 5 10 5 3 2" xfId="37444"/>
    <cellStyle name="Normal 5 10 5 3 3" xfId="37445"/>
    <cellStyle name="Normal 5 10 5 4" xfId="37446"/>
    <cellStyle name="Normal 5 10 5 5" xfId="37447"/>
    <cellStyle name="Normal 5 10 6" xfId="37448"/>
    <cellStyle name="Normal 5 10 6 2" xfId="37449"/>
    <cellStyle name="Normal 5 10 6 3" xfId="37450"/>
    <cellStyle name="Normal 5 10 7" xfId="37451"/>
    <cellStyle name="Normal 5 10 7 2" xfId="37452"/>
    <cellStyle name="Normal 5 10 7 3" xfId="37453"/>
    <cellStyle name="Normal 5 10 8" xfId="37454"/>
    <cellStyle name="Normal 5 10 9" xfId="37455"/>
    <cellStyle name="Normal 5 11" xfId="37456"/>
    <cellStyle name="Normal 5 11 2" xfId="37457"/>
    <cellStyle name="Normal 5 11 2 2" xfId="37458"/>
    <cellStyle name="Normal 5 11 2 2 2" xfId="37459"/>
    <cellStyle name="Normal 5 11 2 2 3" xfId="37460"/>
    <cellStyle name="Normal 5 11 2 3" xfId="37461"/>
    <cellStyle name="Normal 5 11 2 3 2" xfId="37462"/>
    <cellStyle name="Normal 5 11 2 3 3" xfId="37463"/>
    <cellStyle name="Normal 5 11 2 4" xfId="37464"/>
    <cellStyle name="Normal 5 11 2 5" xfId="37465"/>
    <cellStyle name="Normal 5 11 3" xfId="37466"/>
    <cellStyle name="Normal 5 11 3 2" xfId="37467"/>
    <cellStyle name="Normal 5 11 3 2 2" xfId="37468"/>
    <cellStyle name="Normal 5 11 3 2 3" xfId="37469"/>
    <cellStyle name="Normal 5 11 3 3" xfId="37470"/>
    <cellStyle name="Normal 5 11 3 3 2" xfId="37471"/>
    <cellStyle name="Normal 5 11 3 3 3" xfId="37472"/>
    <cellStyle name="Normal 5 11 3 4" xfId="37473"/>
    <cellStyle name="Normal 5 11 3 5" xfId="37474"/>
    <cellStyle name="Normal 5 11 4" xfId="37475"/>
    <cellStyle name="Normal 5 11 4 2" xfId="37476"/>
    <cellStyle name="Normal 5 11 4 2 2" xfId="37477"/>
    <cellStyle name="Normal 5 11 4 2 3" xfId="37478"/>
    <cellStyle name="Normal 5 11 4 3" xfId="37479"/>
    <cellStyle name="Normal 5 11 4 3 2" xfId="37480"/>
    <cellStyle name="Normal 5 11 4 3 3" xfId="37481"/>
    <cellStyle name="Normal 5 11 4 4" xfId="37482"/>
    <cellStyle name="Normal 5 11 4 5" xfId="37483"/>
    <cellStyle name="Normal 5 11 5" xfId="37484"/>
    <cellStyle name="Normal 5 11 5 2" xfId="37485"/>
    <cellStyle name="Normal 5 11 5 2 2" xfId="37486"/>
    <cellStyle name="Normal 5 11 5 2 3" xfId="37487"/>
    <cellStyle name="Normal 5 11 5 3" xfId="37488"/>
    <cellStyle name="Normal 5 11 5 3 2" xfId="37489"/>
    <cellStyle name="Normal 5 11 5 3 3" xfId="37490"/>
    <cellStyle name="Normal 5 11 5 4" xfId="37491"/>
    <cellStyle name="Normal 5 11 5 5" xfId="37492"/>
    <cellStyle name="Normal 5 11 6" xfId="37493"/>
    <cellStyle name="Normal 5 11 6 2" xfId="37494"/>
    <cellStyle name="Normal 5 11 6 3" xfId="37495"/>
    <cellStyle name="Normal 5 11 7" xfId="37496"/>
    <cellStyle name="Normal 5 11 7 2" xfId="37497"/>
    <cellStyle name="Normal 5 11 7 3" xfId="37498"/>
    <cellStyle name="Normal 5 11 8" xfId="37499"/>
    <cellStyle name="Normal 5 11 9" xfId="37500"/>
    <cellStyle name="Normal 5 12" xfId="37501"/>
    <cellStyle name="Normal 5 12 2" xfId="37502"/>
    <cellStyle name="Normal 5 12 2 2" xfId="37503"/>
    <cellStyle name="Normal 5 12 2 3" xfId="37504"/>
    <cellStyle name="Normal 5 12 3" xfId="37505"/>
    <cellStyle name="Normal 5 12 3 2" xfId="37506"/>
    <cellStyle name="Normal 5 12 3 3" xfId="37507"/>
    <cellStyle name="Normal 5 12 4" xfId="37508"/>
    <cellStyle name="Normal 5 12 5" xfId="37509"/>
    <cellStyle name="Normal 5 13" xfId="37510"/>
    <cellStyle name="Normal 5 13 2" xfId="37511"/>
    <cellStyle name="Normal 5 13 2 2" xfId="37512"/>
    <cellStyle name="Normal 5 13 2 3" xfId="37513"/>
    <cellStyle name="Normal 5 13 3" xfId="37514"/>
    <cellStyle name="Normal 5 13 3 2" xfId="37515"/>
    <cellStyle name="Normal 5 13 3 3" xfId="37516"/>
    <cellStyle name="Normal 5 13 4" xfId="37517"/>
    <cellStyle name="Normal 5 13 5" xfId="37518"/>
    <cellStyle name="Normal 5 14" xfId="37519"/>
    <cellStyle name="Normal 5 14 2" xfId="37520"/>
    <cellStyle name="Normal 5 14 2 2" xfId="37521"/>
    <cellStyle name="Normal 5 14 2 3" xfId="37522"/>
    <cellStyle name="Normal 5 14 3" xfId="37523"/>
    <cellStyle name="Normal 5 14 3 2" xfId="37524"/>
    <cellStyle name="Normal 5 14 3 3" xfId="37525"/>
    <cellStyle name="Normal 5 14 4" xfId="37526"/>
    <cellStyle name="Normal 5 14 5" xfId="37527"/>
    <cellStyle name="Normal 5 15" xfId="37528"/>
    <cellStyle name="Normal 5 15 2" xfId="37529"/>
    <cellStyle name="Normal 5 15 2 2" xfId="37530"/>
    <cellStyle name="Normal 5 15 2 3" xfId="37531"/>
    <cellStyle name="Normal 5 15 3" xfId="37532"/>
    <cellStyle name="Normal 5 15 3 2" xfId="37533"/>
    <cellStyle name="Normal 5 15 3 3" xfId="37534"/>
    <cellStyle name="Normal 5 15 4" xfId="37535"/>
    <cellStyle name="Normal 5 15 5" xfId="37536"/>
    <cellStyle name="Normal 5 16" xfId="37537"/>
    <cellStyle name="Normal 5 16 2" xfId="37538"/>
    <cellStyle name="Normal 5 16 3" xfId="37539"/>
    <cellStyle name="Normal 5 17" xfId="37540"/>
    <cellStyle name="Normal 5 17 2" xfId="37541"/>
    <cellStyle name="Normal 5 17 3" xfId="37542"/>
    <cellStyle name="Normal 5 18" xfId="37543"/>
    <cellStyle name="Normal 5 18 2" xfId="37544"/>
    <cellStyle name="Normal 5 18 3" xfId="37545"/>
    <cellStyle name="Normal 5 19" xfId="37546"/>
    <cellStyle name="Normal 5 2" xfId="37547"/>
    <cellStyle name="Normal 5 2 10" xfId="37548"/>
    <cellStyle name="Normal 5 2 10 2" xfId="37549"/>
    <cellStyle name="Normal 5 2 10 2 2" xfId="37550"/>
    <cellStyle name="Normal 5 2 10 2 3" xfId="37551"/>
    <cellStyle name="Normal 5 2 10 3" xfId="37552"/>
    <cellStyle name="Normal 5 2 10 3 2" xfId="37553"/>
    <cellStyle name="Normal 5 2 10 3 3" xfId="37554"/>
    <cellStyle name="Normal 5 2 10 4" xfId="37555"/>
    <cellStyle name="Normal 5 2 10 5" xfId="37556"/>
    <cellStyle name="Normal 5 2 11" xfId="37557"/>
    <cellStyle name="Normal 5 2 11 2" xfId="37558"/>
    <cellStyle name="Normal 5 2 11 2 2" xfId="37559"/>
    <cellStyle name="Normal 5 2 11 2 3" xfId="37560"/>
    <cellStyle name="Normal 5 2 11 3" xfId="37561"/>
    <cellStyle name="Normal 5 2 11 3 2" xfId="37562"/>
    <cellStyle name="Normal 5 2 11 3 3" xfId="37563"/>
    <cellStyle name="Normal 5 2 11 4" xfId="37564"/>
    <cellStyle name="Normal 5 2 11 5" xfId="37565"/>
    <cellStyle name="Normal 5 2 12" xfId="37566"/>
    <cellStyle name="Normal 5 2 12 2" xfId="37567"/>
    <cellStyle name="Normal 5 2 12 3" xfId="37568"/>
    <cellStyle name="Normal 5 2 13" xfId="37569"/>
    <cellStyle name="Normal 5 2 13 2" xfId="37570"/>
    <cellStyle name="Normal 5 2 13 3" xfId="37571"/>
    <cellStyle name="Normal 5 2 14" xfId="37572"/>
    <cellStyle name="Normal 5 2 14 2" xfId="37573"/>
    <cellStyle name="Normal 5 2 14 3" xfId="37574"/>
    <cellStyle name="Normal 5 2 15" xfId="37575"/>
    <cellStyle name="Normal 5 2 16" xfId="37576"/>
    <cellStyle name="Normal 5 2 2" xfId="37577"/>
    <cellStyle name="Normal 5 2 2 2" xfId="37578"/>
    <cellStyle name="Normal 5 2 2 2 2" xfId="37579"/>
    <cellStyle name="Normal 5 2 2 2 2 2" xfId="37580"/>
    <cellStyle name="Normal 5 2 2 2 2 3" xfId="37581"/>
    <cellStyle name="Normal 5 2 2 2 3" xfId="37582"/>
    <cellStyle name="Normal 5 2 2 2 3 2" xfId="37583"/>
    <cellStyle name="Normal 5 2 2 2 3 3" xfId="37584"/>
    <cellStyle name="Normal 5 2 2 2 4" xfId="37585"/>
    <cellStyle name="Normal 5 2 2 2 5" xfId="37586"/>
    <cellStyle name="Normal 5 2 2 3" xfId="37587"/>
    <cellStyle name="Normal 5 2 2 3 2" xfId="37588"/>
    <cellStyle name="Normal 5 2 2 3 2 2" xfId="37589"/>
    <cellStyle name="Normal 5 2 2 3 2 3" xfId="37590"/>
    <cellStyle name="Normal 5 2 2 3 3" xfId="37591"/>
    <cellStyle name="Normal 5 2 2 3 3 2" xfId="37592"/>
    <cellStyle name="Normal 5 2 2 3 3 3" xfId="37593"/>
    <cellStyle name="Normal 5 2 2 3 4" xfId="37594"/>
    <cellStyle name="Normal 5 2 2 3 5" xfId="37595"/>
    <cellStyle name="Normal 5 2 2 4" xfId="37596"/>
    <cellStyle name="Normal 5 2 2 4 2" xfId="37597"/>
    <cellStyle name="Normal 5 2 2 4 2 2" xfId="37598"/>
    <cellStyle name="Normal 5 2 2 4 2 3" xfId="37599"/>
    <cellStyle name="Normal 5 2 2 4 3" xfId="37600"/>
    <cellStyle name="Normal 5 2 2 4 3 2" xfId="37601"/>
    <cellStyle name="Normal 5 2 2 4 3 3" xfId="37602"/>
    <cellStyle name="Normal 5 2 2 4 4" xfId="37603"/>
    <cellStyle name="Normal 5 2 2 4 5" xfId="37604"/>
    <cellStyle name="Normal 5 2 2 5" xfId="37605"/>
    <cellStyle name="Normal 5 2 2 5 2" xfId="37606"/>
    <cellStyle name="Normal 5 2 2 5 2 2" xfId="37607"/>
    <cellStyle name="Normal 5 2 2 5 2 3" xfId="37608"/>
    <cellStyle name="Normal 5 2 2 5 3" xfId="37609"/>
    <cellStyle name="Normal 5 2 2 5 3 2" xfId="37610"/>
    <cellStyle name="Normal 5 2 2 5 3 3" xfId="37611"/>
    <cellStyle name="Normal 5 2 2 5 4" xfId="37612"/>
    <cellStyle name="Normal 5 2 2 5 5" xfId="37613"/>
    <cellStyle name="Normal 5 2 2 6" xfId="37614"/>
    <cellStyle name="Normal 5 2 2 6 2" xfId="37615"/>
    <cellStyle name="Normal 5 2 2 6 3" xfId="37616"/>
    <cellStyle name="Normal 5 2 2 7" xfId="37617"/>
    <cellStyle name="Normal 5 2 2 7 2" xfId="37618"/>
    <cellStyle name="Normal 5 2 2 7 3" xfId="37619"/>
    <cellStyle name="Normal 5 2 2 8" xfId="37620"/>
    <cellStyle name="Normal 5 2 2 9" xfId="37621"/>
    <cellStyle name="Normal 5 2 3" xfId="37622"/>
    <cellStyle name="Normal 5 2 3 2" xfId="37623"/>
    <cellStyle name="Normal 5 2 3 2 2" xfId="37624"/>
    <cellStyle name="Normal 5 2 3 2 2 2" xfId="37625"/>
    <cellStyle name="Normal 5 2 3 2 2 3" xfId="37626"/>
    <cellStyle name="Normal 5 2 3 2 3" xfId="37627"/>
    <cellStyle name="Normal 5 2 3 2 3 2" xfId="37628"/>
    <cellStyle name="Normal 5 2 3 2 3 3" xfId="37629"/>
    <cellStyle name="Normal 5 2 3 2 4" xfId="37630"/>
    <cellStyle name="Normal 5 2 3 2 5" xfId="37631"/>
    <cellStyle name="Normal 5 2 3 3" xfId="37632"/>
    <cellStyle name="Normal 5 2 3 3 2" xfId="37633"/>
    <cellStyle name="Normal 5 2 3 3 2 2" xfId="37634"/>
    <cellStyle name="Normal 5 2 3 3 2 3" xfId="37635"/>
    <cellStyle name="Normal 5 2 3 3 3" xfId="37636"/>
    <cellStyle name="Normal 5 2 3 3 3 2" xfId="37637"/>
    <cellStyle name="Normal 5 2 3 3 3 3" xfId="37638"/>
    <cellStyle name="Normal 5 2 3 3 4" xfId="37639"/>
    <cellStyle name="Normal 5 2 3 3 5" xfId="37640"/>
    <cellStyle name="Normal 5 2 3 4" xfId="37641"/>
    <cellStyle name="Normal 5 2 3 4 2" xfId="37642"/>
    <cellStyle name="Normal 5 2 3 4 2 2" xfId="37643"/>
    <cellStyle name="Normal 5 2 3 4 2 3" xfId="37644"/>
    <cellStyle name="Normal 5 2 3 4 3" xfId="37645"/>
    <cellStyle name="Normal 5 2 3 4 3 2" xfId="37646"/>
    <cellStyle name="Normal 5 2 3 4 3 3" xfId="37647"/>
    <cellStyle name="Normal 5 2 3 4 4" xfId="37648"/>
    <cellStyle name="Normal 5 2 3 4 5" xfId="37649"/>
    <cellStyle name="Normal 5 2 3 5" xfId="37650"/>
    <cellStyle name="Normal 5 2 3 5 2" xfId="37651"/>
    <cellStyle name="Normal 5 2 3 5 2 2" xfId="37652"/>
    <cellStyle name="Normal 5 2 3 5 2 3" xfId="37653"/>
    <cellStyle name="Normal 5 2 3 5 3" xfId="37654"/>
    <cellStyle name="Normal 5 2 3 5 3 2" xfId="37655"/>
    <cellStyle name="Normal 5 2 3 5 3 3" xfId="37656"/>
    <cellStyle name="Normal 5 2 3 5 4" xfId="37657"/>
    <cellStyle name="Normal 5 2 3 5 5" xfId="37658"/>
    <cellStyle name="Normal 5 2 3 6" xfId="37659"/>
    <cellStyle name="Normal 5 2 3 6 2" xfId="37660"/>
    <cellStyle name="Normal 5 2 3 6 3" xfId="37661"/>
    <cellStyle name="Normal 5 2 3 7" xfId="37662"/>
    <cellStyle name="Normal 5 2 3 7 2" xfId="37663"/>
    <cellStyle name="Normal 5 2 3 7 3" xfId="37664"/>
    <cellStyle name="Normal 5 2 3 8" xfId="37665"/>
    <cellStyle name="Normal 5 2 3 9" xfId="37666"/>
    <cellStyle name="Normal 5 2 4" xfId="37667"/>
    <cellStyle name="Normal 5 2 4 2" xfId="37668"/>
    <cellStyle name="Normal 5 2 4 2 2" xfId="37669"/>
    <cellStyle name="Normal 5 2 4 2 2 2" xfId="37670"/>
    <cellStyle name="Normal 5 2 4 2 2 3" xfId="37671"/>
    <cellStyle name="Normal 5 2 4 2 3" xfId="37672"/>
    <cellStyle name="Normal 5 2 4 2 3 2" xfId="37673"/>
    <cellStyle name="Normal 5 2 4 2 3 3" xfId="37674"/>
    <cellStyle name="Normal 5 2 4 2 4" xfId="37675"/>
    <cellStyle name="Normal 5 2 4 2 5" xfId="37676"/>
    <cellStyle name="Normal 5 2 4 3" xfId="37677"/>
    <cellStyle name="Normal 5 2 4 3 2" xfId="37678"/>
    <cellStyle name="Normal 5 2 4 3 2 2" xfId="37679"/>
    <cellStyle name="Normal 5 2 4 3 2 3" xfId="37680"/>
    <cellStyle name="Normal 5 2 4 3 3" xfId="37681"/>
    <cellStyle name="Normal 5 2 4 3 3 2" xfId="37682"/>
    <cellStyle name="Normal 5 2 4 3 3 3" xfId="37683"/>
    <cellStyle name="Normal 5 2 4 3 4" xfId="37684"/>
    <cellStyle name="Normal 5 2 4 3 5" xfId="37685"/>
    <cellStyle name="Normal 5 2 4 4" xfId="37686"/>
    <cellStyle name="Normal 5 2 4 4 2" xfId="37687"/>
    <cellStyle name="Normal 5 2 4 4 2 2" xfId="37688"/>
    <cellStyle name="Normal 5 2 4 4 2 3" xfId="37689"/>
    <cellStyle name="Normal 5 2 4 4 3" xfId="37690"/>
    <cellStyle name="Normal 5 2 4 4 3 2" xfId="37691"/>
    <cellStyle name="Normal 5 2 4 4 3 3" xfId="37692"/>
    <cellStyle name="Normal 5 2 4 4 4" xfId="37693"/>
    <cellStyle name="Normal 5 2 4 4 5" xfId="37694"/>
    <cellStyle name="Normal 5 2 4 5" xfId="37695"/>
    <cellStyle name="Normal 5 2 4 5 2" xfId="37696"/>
    <cellStyle name="Normal 5 2 4 5 2 2" xfId="37697"/>
    <cellStyle name="Normal 5 2 4 5 2 3" xfId="37698"/>
    <cellStyle name="Normal 5 2 4 5 3" xfId="37699"/>
    <cellStyle name="Normal 5 2 4 5 3 2" xfId="37700"/>
    <cellStyle name="Normal 5 2 4 5 3 3" xfId="37701"/>
    <cellStyle name="Normal 5 2 4 5 4" xfId="37702"/>
    <cellStyle name="Normal 5 2 4 5 5" xfId="37703"/>
    <cellStyle name="Normal 5 2 4 6" xfId="37704"/>
    <cellStyle name="Normal 5 2 4 6 2" xfId="37705"/>
    <cellStyle name="Normal 5 2 4 6 3" xfId="37706"/>
    <cellStyle name="Normal 5 2 4 7" xfId="37707"/>
    <cellStyle name="Normal 5 2 4 7 2" xfId="37708"/>
    <cellStyle name="Normal 5 2 4 7 3" xfId="37709"/>
    <cellStyle name="Normal 5 2 4 8" xfId="37710"/>
    <cellStyle name="Normal 5 2 4 9" xfId="37711"/>
    <cellStyle name="Normal 5 2 5" xfId="37712"/>
    <cellStyle name="Normal 5 2 5 2" xfId="37713"/>
    <cellStyle name="Normal 5 2 5 2 2" xfId="37714"/>
    <cellStyle name="Normal 5 2 5 2 2 2" xfId="37715"/>
    <cellStyle name="Normal 5 2 5 2 2 3" xfId="37716"/>
    <cellStyle name="Normal 5 2 5 2 3" xfId="37717"/>
    <cellStyle name="Normal 5 2 5 2 3 2" xfId="37718"/>
    <cellStyle name="Normal 5 2 5 2 3 3" xfId="37719"/>
    <cellStyle name="Normal 5 2 5 2 4" xfId="37720"/>
    <cellStyle name="Normal 5 2 5 2 5" xfId="37721"/>
    <cellStyle name="Normal 5 2 5 3" xfId="37722"/>
    <cellStyle name="Normal 5 2 5 3 2" xfId="37723"/>
    <cellStyle name="Normal 5 2 5 3 2 2" xfId="37724"/>
    <cellStyle name="Normal 5 2 5 3 2 3" xfId="37725"/>
    <cellStyle name="Normal 5 2 5 3 3" xfId="37726"/>
    <cellStyle name="Normal 5 2 5 3 3 2" xfId="37727"/>
    <cellStyle name="Normal 5 2 5 3 3 3" xfId="37728"/>
    <cellStyle name="Normal 5 2 5 3 4" xfId="37729"/>
    <cellStyle name="Normal 5 2 5 3 5" xfId="37730"/>
    <cellStyle name="Normal 5 2 5 4" xfId="37731"/>
    <cellStyle name="Normal 5 2 5 4 2" xfId="37732"/>
    <cellStyle name="Normal 5 2 5 4 2 2" xfId="37733"/>
    <cellStyle name="Normal 5 2 5 4 2 3" xfId="37734"/>
    <cellStyle name="Normal 5 2 5 4 3" xfId="37735"/>
    <cellStyle name="Normal 5 2 5 4 3 2" xfId="37736"/>
    <cellStyle name="Normal 5 2 5 4 3 3" xfId="37737"/>
    <cellStyle name="Normal 5 2 5 4 4" xfId="37738"/>
    <cellStyle name="Normal 5 2 5 4 5" xfId="37739"/>
    <cellStyle name="Normal 5 2 5 5" xfId="37740"/>
    <cellStyle name="Normal 5 2 5 5 2" xfId="37741"/>
    <cellStyle name="Normal 5 2 5 5 2 2" xfId="37742"/>
    <cellStyle name="Normal 5 2 5 5 2 3" xfId="37743"/>
    <cellStyle name="Normal 5 2 5 5 3" xfId="37744"/>
    <cellStyle name="Normal 5 2 5 5 3 2" xfId="37745"/>
    <cellStyle name="Normal 5 2 5 5 3 3" xfId="37746"/>
    <cellStyle name="Normal 5 2 5 5 4" xfId="37747"/>
    <cellStyle name="Normal 5 2 5 5 5" xfId="37748"/>
    <cellStyle name="Normal 5 2 5 6" xfId="37749"/>
    <cellStyle name="Normal 5 2 5 6 2" xfId="37750"/>
    <cellStyle name="Normal 5 2 5 6 3" xfId="37751"/>
    <cellStyle name="Normal 5 2 5 7" xfId="37752"/>
    <cellStyle name="Normal 5 2 5 7 2" xfId="37753"/>
    <cellStyle name="Normal 5 2 5 7 3" xfId="37754"/>
    <cellStyle name="Normal 5 2 5 8" xfId="37755"/>
    <cellStyle name="Normal 5 2 5 9" xfId="37756"/>
    <cellStyle name="Normal 5 2 6" xfId="37757"/>
    <cellStyle name="Normal 5 2 6 2" xfId="37758"/>
    <cellStyle name="Normal 5 2 6 2 2" xfId="37759"/>
    <cellStyle name="Normal 5 2 6 2 2 2" xfId="37760"/>
    <cellStyle name="Normal 5 2 6 2 2 3" xfId="37761"/>
    <cellStyle name="Normal 5 2 6 2 3" xfId="37762"/>
    <cellStyle name="Normal 5 2 6 2 3 2" xfId="37763"/>
    <cellStyle name="Normal 5 2 6 2 3 3" xfId="37764"/>
    <cellStyle name="Normal 5 2 6 2 4" xfId="37765"/>
    <cellStyle name="Normal 5 2 6 2 5" xfId="37766"/>
    <cellStyle name="Normal 5 2 6 3" xfId="37767"/>
    <cellStyle name="Normal 5 2 6 3 2" xfId="37768"/>
    <cellStyle name="Normal 5 2 6 3 2 2" xfId="37769"/>
    <cellStyle name="Normal 5 2 6 3 2 3" xfId="37770"/>
    <cellStyle name="Normal 5 2 6 3 3" xfId="37771"/>
    <cellStyle name="Normal 5 2 6 3 3 2" xfId="37772"/>
    <cellStyle name="Normal 5 2 6 3 3 3" xfId="37773"/>
    <cellStyle name="Normal 5 2 6 3 4" xfId="37774"/>
    <cellStyle name="Normal 5 2 6 3 5" xfId="37775"/>
    <cellStyle name="Normal 5 2 6 4" xfId="37776"/>
    <cellStyle name="Normal 5 2 6 4 2" xfId="37777"/>
    <cellStyle name="Normal 5 2 6 4 2 2" xfId="37778"/>
    <cellStyle name="Normal 5 2 6 4 2 3" xfId="37779"/>
    <cellStyle name="Normal 5 2 6 4 3" xfId="37780"/>
    <cellStyle name="Normal 5 2 6 4 3 2" xfId="37781"/>
    <cellStyle name="Normal 5 2 6 4 3 3" xfId="37782"/>
    <cellStyle name="Normal 5 2 6 4 4" xfId="37783"/>
    <cellStyle name="Normal 5 2 6 4 5" xfId="37784"/>
    <cellStyle name="Normal 5 2 6 5" xfId="37785"/>
    <cellStyle name="Normal 5 2 6 5 2" xfId="37786"/>
    <cellStyle name="Normal 5 2 6 5 2 2" xfId="37787"/>
    <cellStyle name="Normal 5 2 6 5 2 3" xfId="37788"/>
    <cellStyle name="Normal 5 2 6 5 3" xfId="37789"/>
    <cellStyle name="Normal 5 2 6 5 3 2" xfId="37790"/>
    <cellStyle name="Normal 5 2 6 5 3 3" xfId="37791"/>
    <cellStyle name="Normal 5 2 6 5 4" xfId="37792"/>
    <cellStyle name="Normal 5 2 6 5 5" xfId="37793"/>
    <cellStyle name="Normal 5 2 6 6" xfId="37794"/>
    <cellStyle name="Normal 5 2 6 6 2" xfId="37795"/>
    <cellStyle name="Normal 5 2 6 6 3" xfId="37796"/>
    <cellStyle name="Normal 5 2 6 7" xfId="37797"/>
    <cellStyle name="Normal 5 2 6 7 2" xfId="37798"/>
    <cellStyle name="Normal 5 2 6 7 3" xfId="37799"/>
    <cellStyle name="Normal 5 2 6 8" xfId="37800"/>
    <cellStyle name="Normal 5 2 6 9" xfId="37801"/>
    <cellStyle name="Normal 5 2 7" xfId="37802"/>
    <cellStyle name="Normal 5 2 7 2" xfId="37803"/>
    <cellStyle name="Normal 5 2 7 2 2" xfId="37804"/>
    <cellStyle name="Normal 5 2 7 2 2 2" xfId="37805"/>
    <cellStyle name="Normal 5 2 7 2 2 3" xfId="37806"/>
    <cellStyle name="Normal 5 2 7 2 3" xfId="37807"/>
    <cellStyle name="Normal 5 2 7 2 3 2" xfId="37808"/>
    <cellStyle name="Normal 5 2 7 2 3 3" xfId="37809"/>
    <cellStyle name="Normal 5 2 7 2 4" xfId="37810"/>
    <cellStyle name="Normal 5 2 7 2 5" xfId="37811"/>
    <cellStyle name="Normal 5 2 7 3" xfId="37812"/>
    <cellStyle name="Normal 5 2 7 3 2" xfId="37813"/>
    <cellStyle name="Normal 5 2 7 3 2 2" xfId="37814"/>
    <cellStyle name="Normal 5 2 7 3 2 3" xfId="37815"/>
    <cellStyle name="Normal 5 2 7 3 3" xfId="37816"/>
    <cellStyle name="Normal 5 2 7 3 3 2" xfId="37817"/>
    <cellStyle name="Normal 5 2 7 3 3 3" xfId="37818"/>
    <cellStyle name="Normal 5 2 7 3 4" xfId="37819"/>
    <cellStyle name="Normal 5 2 7 3 5" xfId="37820"/>
    <cellStyle name="Normal 5 2 7 4" xfId="37821"/>
    <cellStyle name="Normal 5 2 7 4 2" xfId="37822"/>
    <cellStyle name="Normal 5 2 7 4 2 2" xfId="37823"/>
    <cellStyle name="Normal 5 2 7 4 2 3" xfId="37824"/>
    <cellStyle name="Normal 5 2 7 4 3" xfId="37825"/>
    <cellStyle name="Normal 5 2 7 4 3 2" xfId="37826"/>
    <cellStyle name="Normal 5 2 7 4 3 3" xfId="37827"/>
    <cellStyle name="Normal 5 2 7 4 4" xfId="37828"/>
    <cellStyle name="Normal 5 2 7 4 5" xfId="37829"/>
    <cellStyle name="Normal 5 2 7 5" xfId="37830"/>
    <cellStyle name="Normal 5 2 7 5 2" xfId="37831"/>
    <cellStyle name="Normal 5 2 7 5 2 2" xfId="37832"/>
    <cellStyle name="Normal 5 2 7 5 2 3" xfId="37833"/>
    <cellStyle name="Normal 5 2 7 5 3" xfId="37834"/>
    <cellStyle name="Normal 5 2 7 5 3 2" xfId="37835"/>
    <cellStyle name="Normal 5 2 7 5 3 3" xfId="37836"/>
    <cellStyle name="Normal 5 2 7 5 4" xfId="37837"/>
    <cellStyle name="Normal 5 2 7 5 5" xfId="37838"/>
    <cellStyle name="Normal 5 2 7 6" xfId="37839"/>
    <cellStyle name="Normal 5 2 7 6 2" xfId="37840"/>
    <cellStyle name="Normal 5 2 7 6 3" xfId="37841"/>
    <cellStyle name="Normal 5 2 7 7" xfId="37842"/>
    <cellStyle name="Normal 5 2 7 7 2" xfId="37843"/>
    <cellStyle name="Normal 5 2 7 7 3" xfId="37844"/>
    <cellStyle name="Normal 5 2 7 8" xfId="37845"/>
    <cellStyle name="Normal 5 2 7 9" xfId="37846"/>
    <cellStyle name="Normal 5 2 8" xfId="37847"/>
    <cellStyle name="Normal 5 2 8 2" xfId="37848"/>
    <cellStyle name="Normal 5 2 8 2 2" xfId="37849"/>
    <cellStyle name="Normal 5 2 8 2 3" xfId="37850"/>
    <cellStyle name="Normal 5 2 8 3" xfId="37851"/>
    <cellStyle name="Normal 5 2 8 3 2" xfId="37852"/>
    <cellStyle name="Normal 5 2 8 3 3" xfId="37853"/>
    <cellStyle name="Normal 5 2 8 4" xfId="37854"/>
    <cellStyle name="Normal 5 2 8 5" xfId="37855"/>
    <cellStyle name="Normal 5 2 9" xfId="37856"/>
    <cellStyle name="Normal 5 2 9 2" xfId="37857"/>
    <cellStyle name="Normal 5 2 9 2 2" xfId="37858"/>
    <cellStyle name="Normal 5 2 9 2 3" xfId="37859"/>
    <cellStyle name="Normal 5 2 9 3" xfId="37860"/>
    <cellStyle name="Normal 5 2 9 3 2" xfId="37861"/>
    <cellStyle name="Normal 5 2 9 3 3" xfId="37862"/>
    <cellStyle name="Normal 5 2 9 4" xfId="37863"/>
    <cellStyle name="Normal 5 2 9 5" xfId="37864"/>
    <cellStyle name="Normal 5 20" xfId="37865"/>
    <cellStyle name="Normal 5 3" xfId="37866"/>
    <cellStyle name="Normal 5 3 10" xfId="37867"/>
    <cellStyle name="Normal 5 3 10 2" xfId="37868"/>
    <cellStyle name="Normal 5 3 10 2 2" xfId="37869"/>
    <cellStyle name="Normal 5 3 10 2 3" xfId="37870"/>
    <cellStyle name="Normal 5 3 10 3" xfId="37871"/>
    <cellStyle name="Normal 5 3 10 3 2" xfId="37872"/>
    <cellStyle name="Normal 5 3 10 3 3" xfId="37873"/>
    <cellStyle name="Normal 5 3 10 4" xfId="37874"/>
    <cellStyle name="Normal 5 3 10 5" xfId="37875"/>
    <cellStyle name="Normal 5 3 11" xfId="37876"/>
    <cellStyle name="Normal 5 3 11 2" xfId="37877"/>
    <cellStyle name="Normal 5 3 11 2 2" xfId="37878"/>
    <cellStyle name="Normal 5 3 11 2 3" xfId="37879"/>
    <cellStyle name="Normal 5 3 11 3" xfId="37880"/>
    <cellStyle name="Normal 5 3 11 3 2" xfId="37881"/>
    <cellStyle name="Normal 5 3 11 3 3" xfId="37882"/>
    <cellStyle name="Normal 5 3 11 4" xfId="37883"/>
    <cellStyle name="Normal 5 3 11 5" xfId="37884"/>
    <cellStyle name="Normal 5 3 12" xfId="37885"/>
    <cellStyle name="Normal 5 3 12 2" xfId="37886"/>
    <cellStyle name="Normal 5 3 12 3" xfId="37887"/>
    <cellStyle name="Normal 5 3 13" xfId="37888"/>
    <cellStyle name="Normal 5 3 13 2" xfId="37889"/>
    <cellStyle name="Normal 5 3 13 3" xfId="37890"/>
    <cellStyle name="Normal 5 3 14" xfId="37891"/>
    <cellStyle name="Normal 5 3 14 2" xfId="37892"/>
    <cellStyle name="Normal 5 3 14 3" xfId="37893"/>
    <cellStyle name="Normal 5 3 15" xfId="37894"/>
    <cellStyle name="Normal 5 3 16" xfId="37895"/>
    <cellStyle name="Normal 5 3 2" xfId="37896"/>
    <cellStyle name="Normal 5 3 2 2" xfId="37897"/>
    <cellStyle name="Normal 5 3 2 2 2" xfId="37898"/>
    <cellStyle name="Normal 5 3 2 2 2 2" xfId="37899"/>
    <cellStyle name="Normal 5 3 2 2 2 3" xfId="37900"/>
    <cellStyle name="Normal 5 3 2 2 3" xfId="37901"/>
    <cellStyle name="Normal 5 3 2 2 3 2" xfId="37902"/>
    <cellStyle name="Normal 5 3 2 2 3 3" xfId="37903"/>
    <cellStyle name="Normal 5 3 2 2 4" xfId="37904"/>
    <cellStyle name="Normal 5 3 2 2 5" xfId="37905"/>
    <cellStyle name="Normal 5 3 2 3" xfId="37906"/>
    <cellStyle name="Normal 5 3 2 3 2" xfId="37907"/>
    <cellStyle name="Normal 5 3 2 3 2 2" xfId="37908"/>
    <cellStyle name="Normal 5 3 2 3 2 3" xfId="37909"/>
    <cellStyle name="Normal 5 3 2 3 3" xfId="37910"/>
    <cellStyle name="Normal 5 3 2 3 3 2" xfId="37911"/>
    <cellStyle name="Normal 5 3 2 3 3 3" xfId="37912"/>
    <cellStyle name="Normal 5 3 2 3 4" xfId="37913"/>
    <cellStyle name="Normal 5 3 2 3 5" xfId="37914"/>
    <cellStyle name="Normal 5 3 2 4" xfId="37915"/>
    <cellStyle name="Normal 5 3 2 4 2" xfId="37916"/>
    <cellStyle name="Normal 5 3 2 4 2 2" xfId="37917"/>
    <cellStyle name="Normal 5 3 2 4 2 3" xfId="37918"/>
    <cellStyle name="Normal 5 3 2 4 3" xfId="37919"/>
    <cellStyle name="Normal 5 3 2 4 3 2" xfId="37920"/>
    <cellStyle name="Normal 5 3 2 4 3 3" xfId="37921"/>
    <cellStyle name="Normal 5 3 2 4 4" xfId="37922"/>
    <cellStyle name="Normal 5 3 2 4 5" xfId="37923"/>
    <cellStyle name="Normal 5 3 2 5" xfId="37924"/>
    <cellStyle name="Normal 5 3 2 5 2" xfId="37925"/>
    <cellStyle name="Normal 5 3 2 5 2 2" xfId="37926"/>
    <cellStyle name="Normal 5 3 2 5 2 3" xfId="37927"/>
    <cellStyle name="Normal 5 3 2 5 3" xfId="37928"/>
    <cellStyle name="Normal 5 3 2 5 3 2" xfId="37929"/>
    <cellStyle name="Normal 5 3 2 5 3 3" xfId="37930"/>
    <cellStyle name="Normal 5 3 2 5 4" xfId="37931"/>
    <cellStyle name="Normal 5 3 2 5 5" xfId="37932"/>
    <cellStyle name="Normal 5 3 2 6" xfId="37933"/>
    <cellStyle name="Normal 5 3 2 6 2" xfId="37934"/>
    <cellStyle name="Normal 5 3 2 6 3" xfId="37935"/>
    <cellStyle name="Normal 5 3 2 7" xfId="37936"/>
    <cellStyle name="Normal 5 3 2 7 2" xfId="37937"/>
    <cellStyle name="Normal 5 3 2 7 3" xfId="37938"/>
    <cellStyle name="Normal 5 3 2 8" xfId="37939"/>
    <cellStyle name="Normal 5 3 2 9" xfId="37940"/>
    <cellStyle name="Normal 5 3 3" xfId="37941"/>
    <cellStyle name="Normal 5 3 3 2" xfId="37942"/>
    <cellStyle name="Normal 5 3 3 2 2" xfId="37943"/>
    <cellStyle name="Normal 5 3 3 2 2 2" xfId="37944"/>
    <cellStyle name="Normal 5 3 3 2 2 3" xfId="37945"/>
    <cellStyle name="Normal 5 3 3 2 3" xfId="37946"/>
    <cellStyle name="Normal 5 3 3 2 3 2" xfId="37947"/>
    <cellStyle name="Normal 5 3 3 2 3 3" xfId="37948"/>
    <cellStyle name="Normal 5 3 3 2 4" xfId="37949"/>
    <cellStyle name="Normal 5 3 3 2 5" xfId="37950"/>
    <cellStyle name="Normal 5 3 3 3" xfId="37951"/>
    <cellStyle name="Normal 5 3 3 3 2" xfId="37952"/>
    <cellStyle name="Normal 5 3 3 3 2 2" xfId="37953"/>
    <cellStyle name="Normal 5 3 3 3 2 3" xfId="37954"/>
    <cellStyle name="Normal 5 3 3 3 3" xfId="37955"/>
    <cellStyle name="Normal 5 3 3 3 3 2" xfId="37956"/>
    <cellStyle name="Normal 5 3 3 3 3 3" xfId="37957"/>
    <cellStyle name="Normal 5 3 3 3 4" xfId="37958"/>
    <cellStyle name="Normal 5 3 3 3 5" xfId="37959"/>
    <cellStyle name="Normal 5 3 3 4" xfId="37960"/>
    <cellStyle name="Normal 5 3 3 4 2" xfId="37961"/>
    <cellStyle name="Normal 5 3 3 4 2 2" xfId="37962"/>
    <cellStyle name="Normal 5 3 3 4 2 3" xfId="37963"/>
    <cellStyle name="Normal 5 3 3 4 3" xfId="37964"/>
    <cellStyle name="Normal 5 3 3 4 3 2" xfId="37965"/>
    <cellStyle name="Normal 5 3 3 4 3 3" xfId="37966"/>
    <cellStyle name="Normal 5 3 3 4 4" xfId="37967"/>
    <cellStyle name="Normal 5 3 3 4 5" xfId="37968"/>
    <cellStyle name="Normal 5 3 3 5" xfId="37969"/>
    <cellStyle name="Normal 5 3 3 5 2" xfId="37970"/>
    <cellStyle name="Normal 5 3 3 5 2 2" xfId="37971"/>
    <cellStyle name="Normal 5 3 3 5 2 3" xfId="37972"/>
    <cellStyle name="Normal 5 3 3 5 3" xfId="37973"/>
    <cellStyle name="Normal 5 3 3 5 3 2" xfId="37974"/>
    <cellStyle name="Normal 5 3 3 5 3 3" xfId="37975"/>
    <cellStyle name="Normal 5 3 3 5 4" xfId="37976"/>
    <cellStyle name="Normal 5 3 3 5 5" xfId="37977"/>
    <cellStyle name="Normal 5 3 3 6" xfId="37978"/>
    <cellStyle name="Normal 5 3 3 6 2" xfId="37979"/>
    <cellStyle name="Normal 5 3 3 6 3" xfId="37980"/>
    <cellStyle name="Normal 5 3 3 7" xfId="37981"/>
    <cellStyle name="Normal 5 3 3 7 2" xfId="37982"/>
    <cellStyle name="Normal 5 3 3 7 3" xfId="37983"/>
    <cellStyle name="Normal 5 3 3 8" xfId="37984"/>
    <cellStyle name="Normal 5 3 3 9" xfId="37985"/>
    <cellStyle name="Normal 5 3 4" xfId="37986"/>
    <cellStyle name="Normal 5 3 4 2" xfId="37987"/>
    <cellStyle name="Normal 5 3 4 2 2" xfId="37988"/>
    <cellStyle name="Normal 5 3 4 2 2 2" xfId="37989"/>
    <cellStyle name="Normal 5 3 4 2 2 3" xfId="37990"/>
    <cellStyle name="Normal 5 3 4 2 3" xfId="37991"/>
    <cellStyle name="Normal 5 3 4 2 3 2" xfId="37992"/>
    <cellStyle name="Normal 5 3 4 2 3 3" xfId="37993"/>
    <cellStyle name="Normal 5 3 4 2 4" xfId="37994"/>
    <cellStyle name="Normal 5 3 4 2 5" xfId="37995"/>
    <cellStyle name="Normal 5 3 4 3" xfId="37996"/>
    <cellStyle name="Normal 5 3 4 3 2" xfId="37997"/>
    <cellStyle name="Normal 5 3 4 3 2 2" xfId="37998"/>
    <cellStyle name="Normal 5 3 4 3 2 3" xfId="37999"/>
    <cellStyle name="Normal 5 3 4 3 3" xfId="38000"/>
    <cellStyle name="Normal 5 3 4 3 3 2" xfId="38001"/>
    <cellStyle name="Normal 5 3 4 3 3 3" xfId="38002"/>
    <cellStyle name="Normal 5 3 4 3 4" xfId="38003"/>
    <cellStyle name="Normal 5 3 4 3 5" xfId="38004"/>
    <cellStyle name="Normal 5 3 4 4" xfId="38005"/>
    <cellStyle name="Normal 5 3 4 4 2" xfId="38006"/>
    <cellStyle name="Normal 5 3 4 4 2 2" xfId="38007"/>
    <cellStyle name="Normal 5 3 4 4 2 3" xfId="38008"/>
    <cellStyle name="Normal 5 3 4 4 3" xfId="38009"/>
    <cellStyle name="Normal 5 3 4 4 3 2" xfId="38010"/>
    <cellStyle name="Normal 5 3 4 4 3 3" xfId="38011"/>
    <cellStyle name="Normal 5 3 4 4 4" xfId="38012"/>
    <cellStyle name="Normal 5 3 4 4 5" xfId="38013"/>
    <cellStyle name="Normal 5 3 4 5" xfId="38014"/>
    <cellStyle name="Normal 5 3 4 5 2" xfId="38015"/>
    <cellStyle name="Normal 5 3 4 5 2 2" xfId="38016"/>
    <cellStyle name="Normal 5 3 4 5 2 3" xfId="38017"/>
    <cellStyle name="Normal 5 3 4 5 3" xfId="38018"/>
    <cellStyle name="Normal 5 3 4 5 3 2" xfId="38019"/>
    <cellStyle name="Normal 5 3 4 5 3 3" xfId="38020"/>
    <cellStyle name="Normal 5 3 4 5 4" xfId="38021"/>
    <cellStyle name="Normal 5 3 4 5 5" xfId="38022"/>
    <cellStyle name="Normal 5 3 4 6" xfId="38023"/>
    <cellStyle name="Normal 5 3 4 6 2" xfId="38024"/>
    <cellStyle name="Normal 5 3 4 6 3" xfId="38025"/>
    <cellStyle name="Normal 5 3 4 7" xfId="38026"/>
    <cellStyle name="Normal 5 3 4 7 2" xfId="38027"/>
    <cellStyle name="Normal 5 3 4 7 3" xfId="38028"/>
    <cellStyle name="Normal 5 3 4 8" xfId="38029"/>
    <cellStyle name="Normal 5 3 4 9" xfId="38030"/>
    <cellStyle name="Normal 5 3 5" xfId="38031"/>
    <cellStyle name="Normal 5 3 5 2" xfId="38032"/>
    <cellStyle name="Normal 5 3 5 2 2" xfId="38033"/>
    <cellStyle name="Normal 5 3 5 2 2 2" xfId="38034"/>
    <cellStyle name="Normal 5 3 5 2 2 3" xfId="38035"/>
    <cellStyle name="Normal 5 3 5 2 3" xfId="38036"/>
    <cellStyle name="Normal 5 3 5 2 3 2" xfId="38037"/>
    <cellStyle name="Normal 5 3 5 2 3 3" xfId="38038"/>
    <cellStyle name="Normal 5 3 5 2 4" xfId="38039"/>
    <cellStyle name="Normal 5 3 5 2 5" xfId="38040"/>
    <cellStyle name="Normal 5 3 5 3" xfId="38041"/>
    <cellStyle name="Normal 5 3 5 3 2" xfId="38042"/>
    <cellStyle name="Normal 5 3 5 3 2 2" xfId="38043"/>
    <cellStyle name="Normal 5 3 5 3 2 3" xfId="38044"/>
    <cellStyle name="Normal 5 3 5 3 3" xfId="38045"/>
    <cellStyle name="Normal 5 3 5 3 3 2" xfId="38046"/>
    <cellStyle name="Normal 5 3 5 3 3 3" xfId="38047"/>
    <cellStyle name="Normal 5 3 5 3 4" xfId="38048"/>
    <cellStyle name="Normal 5 3 5 3 5" xfId="38049"/>
    <cellStyle name="Normal 5 3 5 4" xfId="38050"/>
    <cellStyle name="Normal 5 3 5 4 2" xfId="38051"/>
    <cellStyle name="Normal 5 3 5 4 2 2" xfId="38052"/>
    <cellStyle name="Normal 5 3 5 4 2 3" xfId="38053"/>
    <cellStyle name="Normal 5 3 5 4 3" xfId="38054"/>
    <cellStyle name="Normal 5 3 5 4 3 2" xfId="38055"/>
    <cellStyle name="Normal 5 3 5 4 3 3" xfId="38056"/>
    <cellStyle name="Normal 5 3 5 4 4" xfId="38057"/>
    <cellStyle name="Normal 5 3 5 4 5" xfId="38058"/>
    <cellStyle name="Normal 5 3 5 5" xfId="38059"/>
    <cellStyle name="Normal 5 3 5 5 2" xfId="38060"/>
    <cellStyle name="Normal 5 3 5 5 2 2" xfId="38061"/>
    <cellStyle name="Normal 5 3 5 5 2 3" xfId="38062"/>
    <cellStyle name="Normal 5 3 5 5 3" xfId="38063"/>
    <cellStyle name="Normal 5 3 5 5 3 2" xfId="38064"/>
    <cellStyle name="Normal 5 3 5 5 3 3" xfId="38065"/>
    <cellStyle name="Normal 5 3 5 5 4" xfId="38066"/>
    <cellStyle name="Normal 5 3 5 5 5" xfId="38067"/>
    <cellStyle name="Normal 5 3 5 6" xfId="38068"/>
    <cellStyle name="Normal 5 3 5 6 2" xfId="38069"/>
    <cellStyle name="Normal 5 3 5 6 3" xfId="38070"/>
    <cellStyle name="Normal 5 3 5 7" xfId="38071"/>
    <cellStyle name="Normal 5 3 5 7 2" xfId="38072"/>
    <cellStyle name="Normal 5 3 5 7 3" xfId="38073"/>
    <cellStyle name="Normal 5 3 5 8" xfId="38074"/>
    <cellStyle name="Normal 5 3 5 9" xfId="38075"/>
    <cellStyle name="Normal 5 3 6" xfId="38076"/>
    <cellStyle name="Normal 5 3 6 2" xfId="38077"/>
    <cellStyle name="Normal 5 3 6 2 2" xfId="38078"/>
    <cellStyle name="Normal 5 3 6 2 2 2" xfId="38079"/>
    <cellStyle name="Normal 5 3 6 2 2 3" xfId="38080"/>
    <cellStyle name="Normal 5 3 6 2 3" xfId="38081"/>
    <cellStyle name="Normal 5 3 6 2 3 2" xfId="38082"/>
    <cellStyle name="Normal 5 3 6 2 3 3" xfId="38083"/>
    <cellStyle name="Normal 5 3 6 2 4" xfId="38084"/>
    <cellStyle name="Normal 5 3 6 2 5" xfId="38085"/>
    <cellStyle name="Normal 5 3 6 3" xfId="38086"/>
    <cellStyle name="Normal 5 3 6 3 2" xfId="38087"/>
    <cellStyle name="Normal 5 3 6 3 2 2" xfId="38088"/>
    <cellStyle name="Normal 5 3 6 3 2 3" xfId="38089"/>
    <cellStyle name="Normal 5 3 6 3 3" xfId="38090"/>
    <cellStyle name="Normal 5 3 6 3 3 2" xfId="38091"/>
    <cellStyle name="Normal 5 3 6 3 3 3" xfId="38092"/>
    <cellStyle name="Normal 5 3 6 3 4" xfId="38093"/>
    <cellStyle name="Normal 5 3 6 3 5" xfId="38094"/>
    <cellStyle name="Normal 5 3 6 4" xfId="38095"/>
    <cellStyle name="Normal 5 3 6 4 2" xfId="38096"/>
    <cellStyle name="Normal 5 3 6 4 2 2" xfId="38097"/>
    <cellStyle name="Normal 5 3 6 4 2 3" xfId="38098"/>
    <cellStyle name="Normal 5 3 6 4 3" xfId="38099"/>
    <cellStyle name="Normal 5 3 6 4 3 2" xfId="38100"/>
    <cellStyle name="Normal 5 3 6 4 3 3" xfId="38101"/>
    <cellStyle name="Normal 5 3 6 4 4" xfId="38102"/>
    <cellStyle name="Normal 5 3 6 4 5" xfId="38103"/>
    <cellStyle name="Normal 5 3 6 5" xfId="38104"/>
    <cellStyle name="Normal 5 3 6 5 2" xfId="38105"/>
    <cellStyle name="Normal 5 3 6 5 2 2" xfId="38106"/>
    <cellStyle name="Normal 5 3 6 5 2 3" xfId="38107"/>
    <cellStyle name="Normal 5 3 6 5 3" xfId="38108"/>
    <cellStyle name="Normal 5 3 6 5 3 2" xfId="38109"/>
    <cellStyle name="Normal 5 3 6 5 3 3" xfId="38110"/>
    <cellStyle name="Normal 5 3 6 5 4" xfId="38111"/>
    <cellStyle name="Normal 5 3 6 5 5" xfId="38112"/>
    <cellStyle name="Normal 5 3 6 6" xfId="38113"/>
    <cellStyle name="Normal 5 3 6 6 2" xfId="38114"/>
    <cellStyle name="Normal 5 3 6 6 3" xfId="38115"/>
    <cellStyle name="Normal 5 3 6 7" xfId="38116"/>
    <cellStyle name="Normal 5 3 6 7 2" xfId="38117"/>
    <cellStyle name="Normal 5 3 6 7 3" xfId="38118"/>
    <cellStyle name="Normal 5 3 6 8" xfId="38119"/>
    <cellStyle name="Normal 5 3 6 9" xfId="38120"/>
    <cellStyle name="Normal 5 3 7" xfId="38121"/>
    <cellStyle name="Normal 5 3 7 2" xfId="38122"/>
    <cellStyle name="Normal 5 3 7 2 2" xfId="38123"/>
    <cellStyle name="Normal 5 3 7 2 2 2" xfId="38124"/>
    <cellStyle name="Normal 5 3 7 2 2 3" xfId="38125"/>
    <cellStyle name="Normal 5 3 7 2 3" xfId="38126"/>
    <cellStyle name="Normal 5 3 7 2 3 2" xfId="38127"/>
    <cellStyle name="Normal 5 3 7 2 3 3" xfId="38128"/>
    <cellStyle name="Normal 5 3 7 2 4" xfId="38129"/>
    <cellStyle name="Normal 5 3 7 2 5" xfId="38130"/>
    <cellStyle name="Normal 5 3 7 3" xfId="38131"/>
    <cellStyle name="Normal 5 3 7 3 2" xfId="38132"/>
    <cellStyle name="Normal 5 3 7 3 2 2" xfId="38133"/>
    <cellStyle name="Normal 5 3 7 3 2 3" xfId="38134"/>
    <cellStyle name="Normal 5 3 7 3 3" xfId="38135"/>
    <cellStyle name="Normal 5 3 7 3 3 2" xfId="38136"/>
    <cellStyle name="Normal 5 3 7 3 3 3" xfId="38137"/>
    <cellStyle name="Normal 5 3 7 3 4" xfId="38138"/>
    <cellStyle name="Normal 5 3 7 3 5" xfId="38139"/>
    <cellStyle name="Normal 5 3 7 4" xfId="38140"/>
    <cellStyle name="Normal 5 3 7 4 2" xfId="38141"/>
    <cellStyle name="Normal 5 3 7 4 2 2" xfId="38142"/>
    <cellStyle name="Normal 5 3 7 4 2 3" xfId="38143"/>
    <cellStyle name="Normal 5 3 7 4 3" xfId="38144"/>
    <cellStyle name="Normal 5 3 7 4 3 2" xfId="38145"/>
    <cellStyle name="Normal 5 3 7 4 3 3" xfId="38146"/>
    <cellStyle name="Normal 5 3 7 4 4" xfId="38147"/>
    <cellStyle name="Normal 5 3 7 4 5" xfId="38148"/>
    <cellStyle name="Normal 5 3 7 5" xfId="38149"/>
    <cellStyle name="Normal 5 3 7 5 2" xfId="38150"/>
    <cellStyle name="Normal 5 3 7 5 2 2" xfId="38151"/>
    <cellStyle name="Normal 5 3 7 5 2 3" xfId="38152"/>
    <cellStyle name="Normal 5 3 7 5 3" xfId="38153"/>
    <cellStyle name="Normal 5 3 7 5 3 2" xfId="38154"/>
    <cellStyle name="Normal 5 3 7 5 3 3" xfId="38155"/>
    <cellStyle name="Normal 5 3 7 5 4" xfId="38156"/>
    <cellStyle name="Normal 5 3 7 5 5" xfId="38157"/>
    <cellStyle name="Normal 5 3 7 6" xfId="38158"/>
    <cellStyle name="Normal 5 3 7 6 2" xfId="38159"/>
    <cellStyle name="Normal 5 3 7 6 3" xfId="38160"/>
    <cellStyle name="Normal 5 3 7 7" xfId="38161"/>
    <cellStyle name="Normal 5 3 7 7 2" xfId="38162"/>
    <cellStyle name="Normal 5 3 7 7 3" xfId="38163"/>
    <cellStyle name="Normal 5 3 7 8" xfId="38164"/>
    <cellStyle name="Normal 5 3 7 9" xfId="38165"/>
    <cellStyle name="Normal 5 3 8" xfId="38166"/>
    <cellStyle name="Normal 5 3 8 2" xfId="38167"/>
    <cellStyle name="Normal 5 3 8 2 2" xfId="38168"/>
    <cellStyle name="Normal 5 3 8 2 3" xfId="38169"/>
    <cellStyle name="Normal 5 3 8 3" xfId="38170"/>
    <cellStyle name="Normal 5 3 8 3 2" xfId="38171"/>
    <cellStyle name="Normal 5 3 8 3 3" xfId="38172"/>
    <cellStyle name="Normal 5 3 8 4" xfId="38173"/>
    <cellStyle name="Normal 5 3 8 5" xfId="38174"/>
    <cellStyle name="Normal 5 3 9" xfId="38175"/>
    <cellStyle name="Normal 5 3 9 2" xfId="38176"/>
    <cellStyle name="Normal 5 3 9 2 2" xfId="38177"/>
    <cellStyle name="Normal 5 3 9 2 3" xfId="38178"/>
    <cellStyle name="Normal 5 3 9 3" xfId="38179"/>
    <cellStyle name="Normal 5 3 9 3 2" xfId="38180"/>
    <cellStyle name="Normal 5 3 9 3 3" xfId="38181"/>
    <cellStyle name="Normal 5 3 9 4" xfId="38182"/>
    <cellStyle name="Normal 5 3 9 5" xfId="38183"/>
    <cellStyle name="Normal 5 4" xfId="38184"/>
    <cellStyle name="Normal 5 4 10" xfId="38185"/>
    <cellStyle name="Normal 5 4 10 2" xfId="38186"/>
    <cellStyle name="Normal 5 4 10 2 2" xfId="38187"/>
    <cellStyle name="Normal 5 4 10 2 3" xfId="38188"/>
    <cellStyle name="Normal 5 4 10 3" xfId="38189"/>
    <cellStyle name="Normal 5 4 10 3 2" xfId="38190"/>
    <cellStyle name="Normal 5 4 10 3 3" xfId="38191"/>
    <cellStyle name="Normal 5 4 10 4" xfId="38192"/>
    <cellStyle name="Normal 5 4 10 5" xfId="38193"/>
    <cellStyle name="Normal 5 4 11" xfId="38194"/>
    <cellStyle name="Normal 5 4 11 2" xfId="38195"/>
    <cellStyle name="Normal 5 4 11 2 2" xfId="38196"/>
    <cellStyle name="Normal 5 4 11 2 3" xfId="38197"/>
    <cellStyle name="Normal 5 4 11 3" xfId="38198"/>
    <cellStyle name="Normal 5 4 11 3 2" xfId="38199"/>
    <cellStyle name="Normal 5 4 11 3 3" xfId="38200"/>
    <cellStyle name="Normal 5 4 11 4" xfId="38201"/>
    <cellStyle name="Normal 5 4 11 5" xfId="38202"/>
    <cellStyle name="Normal 5 4 12" xfId="38203"/>
    <cellStyle name="Normal 5 4 12 2" xfId="38204"/>
    <cellStyle name="Normal 5 4 12 3" xfId="38205"/>
    <cellStyle name="Normal 5 4 13" xfId="38206"/>
    <cellStyle name="Normal 5 4 13 2" xfId="38207"/>
    <cellStyle name="Normal 5 4 13 3" xfId="38208"/>
    <cellStyle name="Normal 5 4 14" xfId="38209"/>
    <cellStyle name="Normal 5 4 14 2" xfId="38210"/>
    <cellStyle name="Normal 5 4 14 3" xfId="38211"/>
    <cellStyle name="Normal 5 4 15" xfId="38212"/>
    <cellStyle name="Normal 5 4 16" xfId="38213"/>
    <cellStyle name="Normal 5 4 2" xfId="38214"/>
    <cellStyle name="Normal 5 4 2 2" xfId="38215"/>
    <cellStyle name="Normal 5 4 2 2 2" xfId="38216"/>
    <cellStyle name="Normal 5 4 2 2 2 2" xfId="38217"/>
    <cellStyle name="Normal 5 4 2 2 2 3" xfId="38218"/>
    <cellStyle name="Normal 5 4 2 2 3" xfId="38219"/>
    <cellStyle name="Normal 5 4 2 2 3 2" xfId="38220"/>
    <cellStyle name="Normal 5 4 2 2 3 3" xfId="38221"/>
    <cellStyle name="Normal 5 4 2 2 4" xfId="38222"/>
    <cellStyle name="Normal 5 4 2 2 5" xfId="38223"/>
    <cellStyle name="Normal 5 4 2 3" xfId="38224"/>
    <cellStyle name="Normal 5 4 2 3 2" xfId="38225"/>
    <cellStyle name="Normal 5 4 2 3 2 2" xfId="38226"/>
    <cellStyle name="Normal 5 4 2 3 2 3" xfId="38227"/>
    <cellStyle name="Normal 5 4 2 3 3" xfId="38228"/>
    <cellStyle name="Normal 5 4 2 3 3 2" xfId="38229"/>
    <cellStyle name="Normal 5 4 2 3 3 3" xfId="38230"/>
    <cellStyle name="Normal 5 4 2 3 4" xfId="38231"/>
    <cellStyle name="Normal 5 4 2 3 5" xfId="38232"/>
    <cellStyle name="Normal 5 4 2 4" xfId="38233"/>
    <cellStyle name="Normal 5 4 2 4 2" xfId="38234"/>
    <cellStyle name="Normal 5 4 2 4 2 2" xfId="38235"/>
    <cellStyle name="Normal 5 4 2 4 2 3" xfId="38236"/>
    <cellStyle name="Normal 5 4 2 4 3" xfId="38237"/>
    <cellStyle name="Normal 5 4 2 4 3 2" xfId="38238"/>
    <cellStyle name="Normal 5 4 2 4 3 3" xfId="38239"/>
    <cellStyle name="Normal 5 4 2 4 4" xfId="38240"/>
    <cellStyle name="Normal 5 4 2 4 5" xfId="38241"/>
    <cellStyle name="Normal 5 4 2 5" xfId="38242"/>
    <cellStyle name="Normal 5 4 2 5 2" xfId="38243"/>
    <cellStyle name="Normal 5 4 2 5 2 2" xfId="38244"/>
    <cellStyle name="Normal 5 4 2 5 2 3" xfId="38245"/>
    <cellStyle name="Normal 5 4 2 5 3" xfId="38246"/>
    <cellStyle name="Normal 5 4 2 5 3 2" xfId="38247"/>
    <cellStyle name="Normal 5 4 2 5 3 3" xfId="38248"/>
    <cellStyle name="Normal 5 4 2 5 4" xfId="38249"/>
    <cellStyle name="Normal 5 4 2 5 5" xfId="38250"/>
    <cellStyle name="Normal 5 4 2 6" xfId="38251"/>
    <cellStyle name="Normal 5 4 2 6 2" xfId="38252"/>
    <cellStyle name="Normal 5 4 2 6 3" xfId="38253"/>
    <cellStyle name="Normal 5 4 2 7" xfId="38254"/>
    <cellStyle name="Normal 5 4 2 7 2" xfId="38255"/>
    <cellStyle name="Normal 5 4 2 7 3" xfId="38256"/>
    <cellStyle name="Normal 5 4 2 8" xfId="38257"/>
    <cellStyle name="Normal 5 4 2 9" xfId="38258"/>
    <cellStyle name="Normal 5 4 3" xfId="38259"/>
    <cellStyle name="Normal 5 4 3 2" xfId="38260"/>
    <cellStyle name="Normal 5 4 3 2 2" xfId="38261"/>
    <cellStyle name="Normal 5 4 3 2 2 2" xfId="38262"/>
    <cellStyle name="Normal 5 4 3 2 2 3" xfId="38263"/>
    <cellStyle name="Normal 5 4 3 2 3" xfId="38264"/>
    <cellStyle name="Normal 5 4 3 2 3 2" xfId="38265"/>
    <cellStyle name="Normal 5 4 3 2 3 3" xfId="38266"/>
    <cellStyle name="Normal 5 4 3 2 4" xfId="38267"/>
    <cellStyle name="Normal 5 4 3 2 5" xfId="38268"/>
    <cellStyle name="Normal 5 4 3 3" xfId="38269"/>
    <cellStyle name="Normal 5 4 3 3 2" xfId="38270"/>
    <cellStyle name="Normal 5 4 3 3 2 2" xfId="38271"/>
    <cellStyle name="Normal 5 4 3 3 2 3" xfId="38272"/>
    <cellStyle name="Normal 5 4 3 3 3" xfId="38273"/>
    <cellStyle name="Normal 5 4 3 3 3 2" xfId="38274"/>
    <cellStyle name="Normal 5 4 3 3 3 3" xfId="38275"/>
    <cellStyle name="Normal 5 4 3 3 4" xfId="38276"/>
    <cellStyle name="Normal 5 4 3 3 5" xfId="38277"/>
    <cellStyle name="Normal 5 4 3 4" xfId="38278"/>
    <cellStyle name="Normal 5 4 3 4 2" xfId="38279"/>
    <cellStyle name="Normal 5 4 3 4 2 2" xfId="38280"/>
    <cellStyle name="Normal 5 4 3 4 2 3" xfId="38281"/>
    <cellStyle name="Normal 5 4 3 4 3" xfId="38282"/>
    <cellStyle name="Normal 5 4 3 4 3 2" xfId="38283"/>
    <cellStyle name="Normal 5 4 3 4 3 3" xfId="38284"/>
    <cellStyle name="Normal 5 4 3 4 4" xfId="38285"/>
    <cellStyle name="Normal 5 4 3 4 5" xfId="38286"/>
    <cellStyle name="Normal 5 4 3 5" xfId="38287"/>
    <cellStyle name="Normal 5 4 3 5 2" xfId="38288"/>
    <cellStyle name="Normal 5 4 3 5 2 2" xfId="38289"/>
    <cellStyle name="Normal 5 4 3 5 2 3" xfId="38290"/>
    <cellStyle name="Normal 5 4 3 5 3" xfId="38291"/>
    <cellStyle name="Normal 5 4 3 5 3 2" xfId="38292"/>
    <cellStyle name="Normal 5 4 3 5 3 3" xfId="38293"/>
    <cellStyle name="Normal 5 4 3 5 4" xfId="38294"/>
    <cellStyle name="Normal 5 4 3 5 5" xfId="38295"/>
    <cellStyle name="Normal 5 4 3 6" xfId="38296"/>
    <cellStyle name="Normal 5 4 3 6 2" xfId="38297"/>
    <cellStyle name="Normal 5 4 3 6 3" xfId="38298"/>
    <cellStyle name="Normal 5 4 3 7" xfId="38299"/>
    <cellStyle name="Normal 5 4 3 7 2" xfId="38300"/>
    <cellStyle name="Normal 5 4 3 7 3" xfId="38301"/>
    <cellStyle name="Normal 5 4 3 8" xfId="38302"/>
    <cellStyle name="Normal 5 4 3 9" xfId="38303"/>
    <cellStyle name="Normal 5 4 4" xfId="38304"/>
    <cellStyle name="Normal 5 4 4 2" xfId="38305"/>
    <cellStyle name="Normal 5 4 4 2 2" xfId="38306"/>
    <cellStyle name="Normal 5 4 4 2 2 2" xfId="38307"/>
    <cellStyle name="Normal 5 4 4 2 2 3" xfId="38308"/>
    <cellStyle name="Normal 5 4 4 2 3" xfId="38309"/>
    <cellStyle name="Normal 5 4 4 2 3 2" xfId="38310"/>
    <cellStyle name="Normal 5 4 4 2 3 3" xfId="38311"/>
    <cellStyle name="Normal 5 4 4 2 4" xfId="38312"/>
    <cellStyle name="Normal 5 4 4 2 5" xfId="38313"/>
    <cellStyle name="Normal 5 4 4 3" xfId="38314"/>
    <cellStyle name="Normal 5 4 4 3 2" xfId="38315"/>
    <cellStyle name="Normal 5 4 4 3 2 2" xfId="38316"/>
    <cellStyle name="Normal 5 4 4 3 2 3" xfId="38317"/>
    <cellStyle name="Normal 5 4 4 3 3" xfId="38318"/>
    <cellStyle name="Normal 5 4 4 3 3 2" xfId="38319"/>
    <cellStyle name="Normal 5 4 4 3 3 3" xfId="38320"/>
    <cellStyle name="Normal 5 4 4 3 4" xfId="38321"/>
    <cellStyle name="Normal 5 4 4 3 5" xfId="38322"/>
    <cellStyle name="Normal 5 4 4 4" xfId="38323"/>
    <cellStyle name="Normal 5 4 4 4 2" xfId="38324"/>
    <cellStyle name="Normal 5 4 4 4 2 2" xfId="38325"/>
    <cellStyle name="Normal 5 4 4 4 2 3" xfId="38326"/>
    <cellStyle name="Normal 5 4 4 4 3" xfId="38327"/>
    <cellStyle name="Normal 5 4 4 4 3 2" xfId="38328"/>
    <cellStyle name="Normal 5 4 4 4 3 3" xfId="38329"/>
    <cellStyle name="Normal 5 4 4 4 4" xfId="38330"/>
    <cellStyle name="Normal 5 4 4 4 5" xfId="38331"/>
    <cellStyle name="Normal 5 4 4 5" xfId="38332"/>
    <cellStyle name="Normal 5 4 4 5 2" xfId="38333"/>
    <cellStyle name="Normal 5 4 4 5 2 2" xfId="38334"/>
    <cellStyle name="Normal 5 4 4 5 2 3" xfId="38335"/>
    <cellStyle name="Normal 5 4 4 5 3" xfId="38336"/>
    <cellStyle name="Normal 5 4 4 5 3 2" xfId="38337"/>
    <cellStyle name="Normal 5 4 4 5 3 3" xfId="38338"/>
    <cellStyle name="Normal 5 4 4 5 4" xfId="38339"/>
    <cellStyle name="Normal 5 4 4 5 5" xfId="38340"/>
    <cellStyle name="Normal 5 4 4 6" xfId="38341"/>
    <cellStyle name="Normal 5 4 4 6 2" xfId="38342"/>
    <cellStyle name="Normal 5 4 4 6 3" xfId="38343"/>
    <cellStyle name="Normal 5 4 4 7" xfId="38344"/>
    <cellStyle name="Normal 5 4 4 7 2" xfId="38345"/>
    <cellStyle name="Normal 5 4 4 7 3" xfId="38346"/>
    <cellStyle name="Normal 5 4 4 8" xfId="38347"/>
    <cellStyle name="Normal 5 4 4 9" xfId="38348"/>
    <cellStyle name="Normal 5 4 5" xfId="38349"/>
    <cellStyle name="Normal 5 4 5 2" xfId="38350"/>
    <cellStyle name="Normal 5 4 5 2 2" xfId="38351"/>
    <cellStyle name="Normal 5 4 5 2 2 2" xfId="38352"/>
    <cellStyle name="Normal 5 4 5 2 2 3" xfId="38353"/>
    <cellStyle name="Normal 5 4 5 2 3" xfId="38354"/>
    <cellStyle name="Normal 5 4 5 2 3 2" xfId="38355"/>
    <cellStyle name="Normal 5 4 5 2 3 3" xfId="38356"/>
    <cellStyle name="Normal 5 4 5 2 4" xfId="38357"/>
    <cellStyle name="Normal 5 4 5 2 5" xfId="38358"/>
    <cellStyle name="Normal 5 4 5 3" xfId="38359"/>
    <cellStyle name="Normal 5 4 5 3 2" xfId="38360"/>
    <cellStyle name="Normal 5 4 5 3 2 2" xfId="38361"/>
    <cellStyle name="Normal 5 4 5 3 2 3" xfId="38362"/>
    <cellStyle name="Normal 5 4 5 3 3" xfId="38363"/>
    <cellStyle name="Normal 5 4 5 3 3 2" xfId="38364"/>
    <cellStyle name="Normal 5 4 5 3 3 3" xfId="38365"/>
    <cellStyle name="Normal 5 4 5 3 4" xfId="38366"/>
    <cellStyle name="Normal 5 4 5 3 5" xfId="38367"/>
    <cellStyle name="Normal 5 4 5 4" xfId="38368"/>
    <cellStyle name="Normal 5 4 5 4 2" xfId="38369"/>
    <cellStyle name="Normal 5 4 5 4 2 2" xfId="38370"/>
    <cellStyle name="Normal 5 4 5 4 2 3" xfId="38371"/>
    <cellStyle name="Normal 5 4 5 4 3" xfId="38372"/>
    <cellStyle name="Normal 5 4 5 4 3 2" xfId="38373"/>
    <cellStyle name="Normal 5 4 5 4 3 3" xfId="38374"/>
    <cellStyle name="Normal 5 4 5 4 4" xfId="38375"/>
    <cellStyle name="Normal 5 4 5 4 5" xfId="38376"/>
    <cellStyle name="Normal 5 4 5 5" xfId="38377"/>
    <cellStyle name="Normal 5 4 5 5 2" xfId="38378"/>
    <cellStyle name="Normal 5 4 5 5 2 2" xfId="38379"/>
    <cellStyle name="Normal 5 4 5 5 2 3" xfId="38380"/>
    <cellStyle name="Normal 5 4 5 5 3" xfId="38381"/>
    <cellStyle name="Normal 5 4 5 5 3 2" xfId="38382"/>
    <cellStyle name="Normal 5 4 5 5 3 3" xfId="38383"/>
    <cellStyle name="Normal 5 4 5 5 4" xfId="38384"/>
    <cellStyle name="Normal 5 4 5 5 5" xfId="38385"/>
    <cellStyle name="Normal 5 4 5 6" xfId="38386"/>
    <cellStyle name="Normal 5 4 5 6 2" xfId="38387"/>
    <cellStyle name="Normal 5 4 5 6 3" xfId="38388"/>
    <cellStyle name="Normal 5 4 5 7" xfId="38389"/>
    <cellStyle name="Normal 5 4 5 7 2" xfId="38390"/>
    <cellStyle name="Normal 5 4 5 7 3" xfId="38391"/>
    <cellStyle name="Normal 5 4 5 8" xfId="38392"/>
    <cellStyle name="Normal 5 4 5 9" xfId="38393"/>
    <cellStyle name="Normal 5 4 6" xfId="38394"/>
    <cellStyle name="Normal 5 4 6 2" xfId="38395"/>
    <cellStyle name="Normal 5 4 6 2 2" xfId="38396"/>
    <cellStyle name="Normal 5 4 6 2 2 2" xfId="38397"/>
    <cellStyle name="Normal 5 4 6 2 2 3" xfId="38398"/>
    <cellStyle name="Normal 5 4 6 2 3" xfId="38399"/>
    <cellStyle name="Normal 5 4 6 2 3 2" xfId="38400"/>
    <cellStyle name="Normal 5 4 6 2 3 3" xfId="38401"/>
    <cellStyle name="Normal 5 4 6 2 4" xfId="38402"/>
    <cellStyle name="Normal 5 4 6 2 5" xfId="38403"/>
    <cellStyle name="Normal 5 4 6 3" xfId="38404"/>
    <cellStyle name="Normal 5 4 6 3 2" xfId="38405"/>
    <cellStyle name="Normal 5 4 6 3 2 2" xfId="38406"/>
    <cellStyle name="Normal 5 4 6 3 2 3" xfId="38407"/>
    <cellStyle name="Normal 5 4 6 3 3" xfId="38408"/>
    <cellStyle name="Normal 5 4 6 3 3 2" xfId="38409"/>
    <cellStyle name="Normal 5 4 6 3 3 3" xfId="38410"/>
    <cellStyle name="Normal 5 4 6 3 4" xfId="38411"/>
    <cellStyle name="Normal 5 4 6 3 5" xfId="38412"/>
    <cellStyle name="Normal 5 4 6 4" xfId="38413"/>
    <cellStyle name="Normal 5 4 6 4 2" xfId="38414"/>
    <cellStyle name="Normal 5 4 6 4 2 2" xfId="38415"/>
    <cellStyle name="Normal 5 4 6 4 2 3" xfId="38416"/>
    <cellStyle name="Normal 5 4 6 4 3" xfId="38417"/>
    <cellStyle name="Normal 5 4 6 4 3 2" xfId="38418"/>
    <cellStyle name="Normal 5 4 6 4 3 3" xfId="38419"/>
    <cellStyle name="Normal 5 4 6 4 4" xfId="38420"/>
    <cellStyle name="Normal 5 4 6 4 5" xfId="38421"/>
    <cellStyle name="Normal 5 4 6 5" xfId="38422"/>
    <cellStyle name="Normal 5 4 6 5 2" xfId="38423"/>
    <cellStyle name="Normal 5 4 6 5 2 2" xfId="38424"/>
    <cellStyle name="Normal 5 4 6 5 2 3" xfId="38425"/>
    <cellStyle name="Normal 5 4 6 5 3" xfId="38426"/>
    <cellStyle name="Normal 5 4 6 5 3 2" xfId="38427"/>
    <cellStyle name="Normal 5 4 6 5 3 3" xfId="38428"/>
    <cellStyle name="Normal 5 4 6 5 4" xfId="38429"/>
    <cellStyle name="Normal 5 4 6 5 5" xfId="38430"/>
    <cellStyle name="Normal 5 4 6 6" xfId="38431"/>
    <cellStyle name="Normal 5 4 6 6 2" xfId="38432"/>
    <cellStyle name="Normal 5 4 6 6 3" xfId="38433"/>
    <cellStyle name="Normal 5 4 6 7" xfId="38434"/>
    <cellStyle name="Normal 5 4 6 7 2" xfId="38435"/>
    <cellStyle name="Normal 5 4 6 7 3" xfId="38436"/>
    <cellStyle name="Normal 5 4 6 8" xfId="38437"/>
    <cellStyle name="Normal 5 4 6 9" xfId="38438"/>
    <cellStyle name="Normal 5 4 7" xfId="38439"/>
    <cellStyle name="Normal 5 4 7 2" xfId="38440"/>
    <cellStyle name="Normal 5 4 7 2 2" xfId="38441"/>
    <cellStyle name="Normal 5 4 7 2 2 2" xfId="38442"/>
    <cellStyle name="Normal 5 4 7 2 2 3" xfId="38443"/>
    <cellStyle name="Normal 5 4 7 2 3" xfId="38444"/>
    <cellStyle name="Normal 5 4 7 2 3 2" xfId="38445"/>
    <cellStyle name="Normal 5 4 7 2 3 3" xfId="38446"/>
    <cellStyle name="Normal 5 4 7 2 4" xfId="38447"/>
    <cellStyle name="Normal 5 4 7 2 5" xfId="38448"/>
    <cellStyle name="Normal 5 4 7 3" xfId="38449"/>
    <cellStyle name="Normal 5 4 7 3 2" xfId="38450"/>
    <cellStyle name="Normal 5 4 7 3 2 2" xfId="38451"/>
    <cellStyle name="Normal 5 4 7 3 2 3" xfId="38452"/>
    <cellStyle name="Normal 5 4 7 3 3" xfId="38453"/>
    <cellStyle name="Normal 5 4 7 3 3 2" xfId="38454"/>
    <cellStyle name="Normal 5 4 7 3 3 3" xfId="38455"/>
    <cellStyle name="Normal 5 4 7 3 4" xfId="38456"/>
    <cellStyle name="Normal 5 4 7 3 5" xfId="38457"/>
    <cellStyle name="Normal 5 4 7 4" xfId="38458"/>
    <cellStyle name="Normal 5 4 7 4 2" xfId="38459"/>
    <cellStyle name="Normal 5 4 7 4 2 2" xfId="38460"/>
    <cellStyle name="Normal 5 4 7 4 2 3" xfId="38461"/>
    <cellStyle name="Normal 5 4 7 4 3" xfId="38462"/>
    <cellStyle name="Normal 5 4 7 4 3 2" xfId="38463"/>
    <cellStyle name="Normal 5 4 7 4 3 3" xfId="38464"/>
    <cellStyle name="Normal 5 4 7 4 4" xfId="38465"/>
    <cellStyle name="Normal 5 4 7 4 5" xfId="38466"/>
    <cellStyle name="Normal 5 4 7 5" xfId="38467"/>
    <cellStyle name="Normal 5 4 7 5 2" xfId="38468"/>
    <cellStyle name="Normal 5 4 7 5 2 2" xfId="38469"/>
    <cellStyle name="Normal 5 4 7 5 2 3" xfId="38470"/>
    <cellStyle name="Normal 5 4 7 5 3" xfId="38471"/>
    <cellStyle name="Normal 5 4 7 5 3 2" xfId="38472"/>
    <cellStyle name="Normal 5 4 7 5 3 3" xfId="38473"/>
    <cellStyle name="Normal 5 4 7 5 4" xfId="38474"/>
    <cellStyle name="Normal 5 4 7 5 5" xfId="38475"/>
    <cellStyle name="Normal 5 4 7 6" xfId="38476"/>
    <cellStyle name="Normal 5 4 7 6 2" xfId="38477"/>
    <cellStyle name="Normal 5 4 7 6 3" xfId="38478"/>
    <cellStyle name="Normal 5 4 7 7" xfId="38479"/>
    <cellStyle name="Normal 5 4 7 7 2" xfId="38480"/>
    <cellStyle name="Normal 5 4 7 7 3" xfId="38481"/>
    <cellStyle name="Normal 5 4 7 8" xfId="38482"/>
    <cellStyle name="Normal 5 4 7 9" xfId="38483"/>
    <cellStyle name="Normal 5 4 8" xfId="38484"/>
    <cellStyle name="Normal 5 4 8 2" xfId="38485"/>
    <cellStyle name="Normal 5 4 8 2 2" xfId="38486"/>
    <cellStyle name="Normal 5 4 8 2 3" xfId="38487"/>
    <cellStyle name="Normal 5 4 8 3" xfId="38488"/>
    <cellStyle name="Normal 5 4 8 3 2" xfId="38489"/>
    <cellStyle name="Normal 5 4 8 3 3" xfId="38490"/>
    <cellStyle name="Normal 5 4 8 4" xfId="38491"/>
    <cellStyle name="Normal 5 4 8 5" xfId="38492"/>
    <cellStyle name="Normal 5 4 9" xfId="38493"/>
    <cellStyle name="Normal 5 4 9 2" xfId="38494"/>
    <cellStyle name="Normal 5 4 9 2 2" xfId="38495"/>
    <cellStyle name="Normal 5 4 9 2 3" xfId="38496"/>
    <cellStyle name="Normal 5 4 9 3" xfId="38497"/>
    <cellStyle name="Normal 5 4 9 3 2" xfId="38498"/>
    <cellStyle name="Normal 5 4 9 3 3" xfId="38499"/>
    <cellStyle name="Normal 5 4 9 4" xfId="38500"/>
    <cellStyle name="Normal 5 4 9 5" xfId="38501"/>
    <cellStyle name="Normal 5 5" xfId="38502"/>
    <cellStyle name="Normal 5 5 2" xfId="38503"/>
    <cellStyle name="Normal 5 5 3" xfId="38504"/>
    <cellStyle name="Normal 5 5 4" xfId="38505"/>
    <cellStyle name="Normal 5 5 5" xfId="38506"/>
    <cellStyle name="Normal 5 5 6" xfId="38507"/>
    <cellStyle name="Normal 5 5 7" xfId="38508"/>
    <cellStyle name="Normal 5 5 8" xfId="38509"/>
    <cellStyle name="Normal 5 6" xfId="38510"/>
    <cellStyle name="Normal 5 6 2" xfId="38511"/>
    <cellStyle name="Normal 5 6 2 2" xfId="38512"/>
    <cellStyle name="Normal 5 6 2 2 2" xfId="38513"/>
    <cellStyle name="Normal 5 6 2 2 3" xfId="38514"/>
    <cellStyle name="Normal 5 6 2 3" xfId="38515"/>
    <cellStyle name="Normal 5 6 2 3 2" xfId="38516"/>
    <cellStyle name="Normal 5 6 2 3 3" xfId="38517"/>
    <cellStyle name="Normal 5 6 2 4" xfId="38518"/>
    <cellStyle name="Normal 5 6 2 5" xfId="38519"/>
    <cellStyle name="Normal 5 6 3" xfId="38520"/>
    <cellStyle name="Normal 5 6 3 2" xfId="38521"/>
    <cellStyle name="Normal 5 6 3 2 2" xfId="38522"/>
    <cellStyle name="Normal 5 6 3 2 3" xfId="38523"/>
    <cellStyle name="Normal 5 6 3 3" xfId="38524"/>
    <cellStyle name="Normal 5 6 3 3 2" xfId="38525"/>
    <cellStyle name="Normal 5 6 3 3 3" xfId="38526"/>
    <cellStyle name="Normal 5 6 3 4" xfId="38527"/>
    <cellStyle name="Normal 5 6 3 5" xfId="38528"/>
    <cellStyle name="Normal 5 6 4" xfId="38529"/>
    <cellStyle name="Normal 5 6 4 2" xfId="38530"/>
    <cellStyle name="Normal 5 6 4 2 2" xfId="38531"/>
    <cellStyle name="Normal 5 6 4 2 3" xfId="38532"/>
    <cellStyle name="Normal 5 6 4 3" xfId="38533"/>
    <cellStyle name="Normal 5 6 4 3 2" xfId="38534"/>
    <cellStyle name="Normal 5 6 4 3 3" xfId="38535"/>
    <cellStyle name="Normal 5 6 4 4" xfId="38536"/>
    <cellStyle name="Normal 5 6 4 5" xfId="38537"/>
    <cellStyle name="Normal 5 6 5" xfId="38538"/>
    <cellStyle name="Normal 5 6 5 2" xfId="38539"/>
    <cellStyle name="Normal 5 6 5 2 2" xfId="38540"/>
    <cellStyle name="Normal 5 6 5 2 3" xfId="38541"/>
    <cellStyle name="Normal 5 6 5 3" xfId="38542"/>
    <cellStyle name="Normal 5 6 5 3 2" xfId="38543"/>
    <cellStyle name="Normal 5 6 5 3 3" xfId="38544"/>
    <cellStyle name="Normal 5 6 5 4" xfId="38545"/>
    <cellStyle name="Normal 5 6 5 5" xfId="38546"/>
    <cellStyle name="Normal 5 6 6" xfId="38547"/>
    <cellStyle name="Normal 5 6 6 2" xfId="38548"/>
    <cellStyle name="Normal 5 6 6 3" xfId="38549"/>
    <cellStyle name="Normal 5 6 7" xfId="38550"/>
    <cellStyle name="Normal 5 6 7 2" xfId="38551"/>
    <cellStyle name="Normal 5 6 7 3" xfId="38552"/>
    <cellStyle name="Normal 5 6 8" xfId="38553"/>
    <cellStyle name="Normal 5 6 9" xfId="38554"/>
    <cellStyle name="Normal 5 7" xfId="38555"/>
    <cellStyle name="Normal 5 7 2" xfId="38556"/>
    <cellStyle name="Normal 5 7 2 2" xfId="38557"/>
    <cellStyle name="Normal 5 7 2 2 2" xfId="38558"/>
    <cellStyle name="Normal 5 7 2 2 3" xfId="38559"/>
    <cellStyle name="Normal 5 7 2 3" xfId="38560"/>
    <cellStyle name="Normal 5 7 2 3 2" xfId="38561"/>
    <cellStyle name="Normal 5 7 2 3 3" xfId="38562"/>
    <cellStyle name="Normal 5 7 2 4" xfId="38563"/>
    <cellStyle name="Normal 5 7 2 5" xfId="38564"/>
    <cellStyle name="Normal 5 7 3" xfId="38565"/>
    <cellStyle name="Normal 5 7 3 2" xfId="38566"/>
    <cellStyle name="Normal 5 7 3 2 2" xfId="38567"/>
    <cellStyle name="Normal 5 7 3 2 3" xfId="38568"/>
    <cellStyle name="Normal 5 7 3 3" xfId="38569"/>
    <cellStyle name="Normal 5 7 3 3 2" xfId="38570"/>
    <cellStyle name="Normal 5 7 3 3 3" xfId="38571"/>
    <cellStyle name="Normal 5 7 3 4" xfId="38572"/>
    <cellStyle name="Normal 5 7 3 5" xfId="38573"/>
    <cellStyle name="Normal 5 7 4" xfId="38574"/>
    <cellStyle name="Normal 5 7 4 2" xfId="38575"/>
    <cellStyle name="Normal 5 7 4 2 2" xfId="38576"/>
    <cellStyle name="Normal 5 7 4 2 3" xfId="38577"/>
    <cellStyle name="Normal 5 7 4 3" xfId="38578"/>
    <cellStyle name="Normal 5 7 4 3 2" xfId="38579"/>
    <cellStyle name="Normal 5 7 4 3 3" xfId="38580"/>
    <cellStyle name="Normal 5 7 4 4" xfId="38581"/>
    <cellStyle name="Normal 5 7 4 5" xfId="38582"/>
    <cellStyle name="Normal 5 7 5" xfId="38583"/>
    <cellStyle name="Normal 5 7 5 2" xfId="38584"/>
    <cellStyle name="Normal 5 7 5 2 2" xfId="38585"/>
    <cellStyle name="Normal 5 7 5 2 3" xfId="38586"/>
    <cellStyle name="Normal 5 7 5 3" xfId="38587"/>
    <cellStyle name="Normal 5 7 5 3 2" xfId="38588"/>
    <cellStyle name="Normal 5 7 5 3 3" xfId="38589"/>
    <cellStyle name="Normal 5 7 5 4" xfId="38590"/>
    <cellStyle name="Normal 5 7 5 5" xfId="38591"/>
    <cellStyle name="Normal 5 7 6" xfId="38592"/>
    <cellStyle name="Normal 5 7 6 2" xfId="38593"/>
    <cellStyle name="Normal 5 7 6 3" xfId="38594"/>
    <cellStyle name="Normal 5 7 7" xfId="38595"/>
    <cellStyle name="Normal 5 7 7 2" xfId="38596"/>
    <cellStyle name="Normal 5 7 7 3" xfId="38597"/>
    <cellStyle name="Normal 5 7 8" xfId="38598"/>
    <cellStyle name="Normal 5 7 9" xfId="38599"/>
    <cellStyle name="Normal 5 8" xfId="38600"/>
    <cellStyle name="Normal 5 8 2" xfId="38601"/>
    <cellStyle name="Normal 5 8 2 2" xfId="38602"/>
    <cellStyle name="Normal 5 8 2 2 2" xfId="38603"/>
    <cellStyle name="Normal 5 8 2 2 3" xfId="38604"/>
    <cellStyle name="Normal 5 8 2 3" xfId="38605"/>
    <cellStyle name="Normal 5 8 2 3 2" xfId="38606"/>
    <cellStyle name="Normal 5 8 2 3 3" xfId="38607"/>
    <cellStyle name="Normal 5 8 2 4" xfId="38608"/>
    <cellStyle name="Normal 5 8 2 5" xfId="38609"/>
    <cellStyle name="Normal 5 8 3" xfId="38610"/>
    <cellStyle name="Normal 5 8 3 2" xfId="38611"/>
    <cellStyle name="Normal 5 8 3 2 2" xfId="38612"/>
    <cellStyle name="Normal 5 8 3 2 3" xfId="38613"/>
    <cellStyle name="Normal 5 8 3 3" xfId="38614"/>
    <cellStyle name="Normal 5 8 3 3 2" xfId="38615"/>
    <cellStyle name="Normal 5 8 3 3 3" xfId="38616"/>
    <cellStyle name="Normal 5 8 3 4" xfId="38617"/>
    <cellStyle name="Normal 5 8 3 5" xfId="38618"/>
    <cellStyle name="Normal 5 8 4" xfId="38619"/>
    <cellStyle name="Normal 5 8 4 2" xfId="38620"/>
    <cellStyle name="Normal 5 8 4 2 2" xfId="38621"/>
    <cellStyle name="Normal 5 8 4 2 3" xfId="38622"/>
    <cellStyle name="Normal 5 8 4 3" xfId="38623"/>
    <cellStyle name="Normal 5 8 4 3 2" xfId="38624"/>
    <cellStyle name="Normal 5 8 4 3 3" xfId="38625"/>
    <cellStyle name="Normal 5 8 4 4" xfId="38626"/>
    <cellStyle name="Normal 5 8 4 5" xfId="38627"/>
    <cellStyle name="Normal 5 8 5" xfId="38628"/>
    <cellStyle name="Normal 5 8 5 2" xfId="38629"/>
    <cellStyle name="Normal 5 8 5 2 2" xfId="38630"/>
    <cellStyle name="Normal 5 8 5 2 3" xfId="38631"/>
    <cellStyle name="Normal 5 8 5 3" xfId="38632"/>
    <cellStyle name="Normal 5 8 5 3 2" xfId="38633"/>
    <cellStyle name="Normal 5 8 5 3 3" xfId="38634"/>
    <cellStyle name="Normal 5 8 5 4" xfId="38635"/>
    <cellStyle name="Normal 5 8 5 5" xfId="38636"/>
    <cellStyle name="Normal 5 8 6" xfId="38637"/>
    <cellStyle name="Normal 5 8 6 2" xfId="38638"/>
    <cellStyle name="Normal 5 8 6 3" xfId="38639"/>
    <cellStyle name="Normal 5 8 7" xfId="38640"/>
    <cellStyle name="Normal 5 8 7 2" xfId="38641"/>
    <cellStyle name="Normal 5 8 7 3" xfId="38642"/>
    <cellStyle name="Normal 5 8 8" xfId="38643"/>
    <cellStyle name="Normal 5 8 9" xfId="38644"/>
    <cellStyle name="Normal 5 9" xfId="38645"/>
    <cellStyle name="Normal 5 9 2" xfId="38646"/>
    <cellStyle name="Normal 5 9 2 2" xfId="38647"/>
    <cellStyle name="Normal 5 9 2 2 2" xfId="38648"/>
    <cellStyle name="Normal 5 9 2 2 3" xfId="38649"/>
    <cellStyle name="Normal 5 9 2 3" xfId="38650"/>
    <cellStyle name="Normal 5 9 2 3 2" xfId="38651"/>
    <cellStyle name="Normal 5 9 2 3 3" xfId="38652"/>
    <cellStyle name="Normal 5 9 2 4" xfId="38653"/>
    <cellStyle name="Normal 5 9 2 5" xfId="38654"/>
    <cellStyle name="Normal 5 9 3" xfId="38655"/>
    <cellStyle name="Normal 5 9 3 2" xfId="38656"/>
    <cellStyle name="Normal 5 9 3 2 2" xfId="38657"/>
    <cellStyle name="Normal 5 9 3 2 3" xfId="38658"/>
    <cellStyle name="Normal 5 9 3 3" xfId="38659"/>
    <cellStyle name="Normal 5 9 3 3 2" xfId="38660"/>
    <cellStyle name="Normal 5 9 3 3 3" xfId="38661"/>
    <cellStyle name="Normal 5 9 3 4" xfId="38662"/>
    <cellStyle name="Normal 5 9 3 5" xfId="38663"/>
    <cellStyle name="Normal 5 9 4" xfId="38664"/>
    <cellStyle name="Normal 5 9 4 2" xfId="38665"/>
    <cellStyle name="Normal 5 9 4 2 2" xfId="38666"/>
    <cellStyle name="Normal 5 9 4 2 3" xfId="38667"/>
    <cellStyle name="Normal 5 9 4 3" xfId="38668"/>
    <cellStyle name="Normal 5 9 4 3 2" xfId="38669"/>
    <cellStyle name="Normal 5 9 4 3 3" xfId="38670"/>
    <cellStyle name="Normal 5 9 4 4" xfId="38671"/>
    <cellStyle name="Normal 5 9 4 5" xfId="38672"/>
    <cellStyle name="Normal 5 9 5" xfId="38673"/>
    <cellStyle name="Normal 5 9 5 2" xfId="38674"/>
    <cellStyle name="Normal 5 9 5 2 2" xfId="38675"/>
    <cellStyle name="Normal 5 9 5 2 3" xfId="38676"/>
    <cellStyle name="Normal 5 9 5 3" xfId="38677"/>
    <cellStyle name="Normal 5 9 5 3 2" xfId="38678"/>
    <cellStyle name="Normal 5 9 5 3 3" xfId="38679"/>
    <cellStyle name="Normal 5 9 5 4" xfId="38680"/>
    <cellStyle name="Normal 5 9 5 5" xfId="38681"/>
    <cellStyle name="Normal 5 9 6" xfId="38682"/>
    <cellStyle name="Normal 5 9 6 2" xfId="38683"/>
    <cellStyle name="Normal 5 9 6 3" xfId="38684"/>
    <cellStyle name="Normal 5 9 7" xfId="38685"/>
    <cellStyle name="Normal 5 9 7 2" xfId="38686"/>
    <cellStyle name="Normal 5 9 7 3" xfId="38687"/>
    <cellStyle name="Normal 5 9 8" xfId="38688"/>
    <cellStyle name="Normal 5 9 9" xfId="38689"/>
    <cellStyle name="Normal 6" xfId="38690"/>
    <cellStyle name="Normal 6 10" xfId="38691"/>
    <cellStyle name="Normal 6 10 2" xfId="38692"/>
    <cellStyle name="Normal 6 11" xfId="38693"/>
    <cellStyle name="Normal 6 11 2" xfId="38694"/>
    <cellStyle name="Normal 6 12" xfId="38695"/>
    <cellStyle name="Normal 6 12 2" xfId="38696"/>
    <cellStyle name="Normal 6 13" xfId="38697"/>
    <cellStyle name="Normal 6 13 2" xfId="38698"/>
    <cellStyle name="Normal 6 14" xfId="38699"/>
    <cellStyle name="Normal 6 15" xfId="38700"/>
    <cellStyle name="Normal 6 16" xfId="6"/>
    <cellStyle name="Normal 6 2" xfId="38701"/>
    <cellStyle name="Normal 6 2 10" xfId="38702"/>
    <cellStyle name="Normal 6 2 10 2" xfId="38703"/>
    <cellStyle name="Normal 6 2 11" xfId="38704"/>
    <cellStyle name="Normal 6 2 11 2" xfId="38705"/>
    <cellStyle name="Normal 6 2 12" xfId="38706"/>
    <cellStyle name="Normal 6 2 12 2" xfId="38707"/>
    <cellStyle name="Normal 6 2 13" xfId="38708"/>
    <cellStyle name="Normal 6 2 14" xfId="38709"/>
    <cellStyle name="Normal 6 2 2" xfId="38710"/>
    <cellStyle name="Normal 6 2 2 2" xfId="38711"/>
    <cellStyle name="Normal 6 2 2 2 2" xfId="38712"/>
    <cellStyle name="Normal 6 2 2 2 2 2" xfId="38713"/>
    <cellStyle name="Normal 6 2 2 2 3" xfId="38714"/>
    <cellStyle name="Normal 6 2 2 2 3 2" xfId="38715"/>
    <cellStyle name="Normal 6 2 2 2 4" xfId="38716"/>
    <cellStyle name="Normal 6 2 2 3" xfId="38717"/>
    <cellStyle name="Normal 6 2 2 3 2" xfId="38718"/>
    <cellStyle name="Normal 6 2 2 4" xfId="38719"/>
    <cellStyle name="Normal 6 2 2 4 2" xfId="38720"/>
    <cellStyle name="Normal 6 2 2 5" xfId="38721"/>
    <cellStyle name="Normal 6 2 3" xfId="38722"/>
    <cellStyle name="Normal 6 2 3 2" xfId="38723"/>
    <cellStyle name="Normal 6 2 3 2 2" xfId="38724"/>
    <cellStyle name="Normal 6 2 3 2 2 2" xfId="38725"/>
    <cellStyle name="Normal 6 2 3 2 3" xfId="38726"/>
    <cellStyle name="Normal 6 2 3 2 3 2" xfId="38727"/>
    <cellStyle name="Normal 6 2 3 2 4" xfId="38728"/>
    <cellStyle name="Normal 6 2 3 3" xfId="38729"/>
    <cellStyle name="Normal 6 2 3 3 2" xfId="38730"/>
    <cellStyle name="Normal 6 2 3 4" xfId="38731"/>
    <cellStyle name="Normal 6 2 3 4 2" xfId="38732"/>
    <cellStyle name="Normal 6 2 3 5" xfId="38733"/>
    <cellStyle name="Normal 6 2 4" xfId="38734"/>
    <cellStyle name="Normal 6 2 4 2" xfId="38735"/>
    <cellStyle name="Normal 6 2 4 2 2" xfId="38736"/>
    <cellStyle name="Normal 6 2 4 3" xfId="38737"/>
    <cellStyle name="Normal 6 2 4 3 2" xfId="38738"/>
    <cellStyle name="Normal 6 2 4 4" xfId="38739"/>
    <cellStyle name="Normal 6 2 5" xfId="38740"/>
    <cellStyle name="Normal 6 2 5 2" xfId="38741"/>
    <cellStyle name="Normal 6 2 5 2 2" xfId="38742"/>
    <cellStyle name="Normal 6 2 5 3" xfId="38743"/>
    <cellStyle name="Normal 6 2 5 3 2" xfId="38744"/>
    <cellStyle name="Normal 6 2 5 4" xfId="38745"/>
    <cellStyle name="Normal 6 2 6" xfId="38746"/>
    <cellStyle name="Normal 6 2 6 2" xfId="38747"/>
    <cellStyle name="Normal 6 2 7" xfId="38748"/>
    <cellStyle name="Normal 6 2 7 2" xfId="38749"/>
    <cellStyle name="Normal 6 2 8" xfId="38750"/>
    <cellStyle name="Normal 6 2 8 2" xfId="38751"/>
    <cellStyle name="Normal 6 2 9" xfId="38752"/>
    <cellStyle name="Normal 6 2 9 2" xfId="38753"/>
    <cellStyle name="Normal 6 3" xfId="38754"/>
    <cellStyle name="Normal 6 3 2" xfId="38755"/>
    <cellStyle name="Normal 6 3 2 2" xfId="38756"/>
    <cellStyle name="Normal 6 3 2 2 2" xfId="38757"/>
    <cellStyle name="Normal 6 3 2 3" xfId="38758"/>
    <cellStyle name="Normal 6 3 2 3 2" xfId="38759"/>
    <cellStyle name="Normal 6 3 2 4" xfId="38760"/>
    <cellStyle name="Normal 6 3 3" xfId="38761"/>
    <cellStyle name="Normal 6 3 3 2" xfId="38762"/>
    <cellStyle name="Normal 6 3 4" xfId="38763"/>
    <cellStyle name="Normal 6 3 4 2" xfId="38764"/>
    <cellStyle name="Normal 6 3 5" xfId="38765"/>
    <cellStyle name="Normal 6 4" xfId="38766"/>
    <cellStyle name="Normal 6 4 2" xfId="38767"/>
    <cellStyle name="Normal 6 4 2 2" xfId="38768"/>
    <cellStyle name="Normal 6 4 2 2 2" xfId="38769"/>
    <cellStyle name="Normal 6 4 2 3" xfId="38770"/>
    <cellStyle name="Normal 6 4 2 3 2" xfId="38771"/>
    <cellStyle name="Normal 6 4 2 4" xfId="38772"/>
    <cellStyle name="Normal 6 4 3" xfId="38773"/>
    <cellStyle name="Normal 6 4 3 2" xfId="38774"/>
    <cellStyle name="Normal 6 4 4" xfId="38775"/>
    <cellStyle name="Normal 6 4 4 2" xfId="38776"/>
    <cellStyle name="Normal 6 4 5" xfId="38777"/>
    <cellStyle name="Normal 6 5" xfId="38778"/>
    <cellStyle name="Normal 6 5 2" xfId="38779"/>
    <cellStyle name="Normal 6 5 2 2" xfId="38780"/>
    <cellStyle name="Normal 6 5 3" xfId="38781"/>
    <cellStyle name="Normal 6 5 3 2" xfId="38782"/>
    <cellStyle name="Normal 6 5 4" xfId="38783"/>
    <cellStyle name="Normal 6 6" xfId="38784"/>
    <cellStyle name="Normal 6 6 2" xfId="38785"/>
    <cellStyle name="Normal 6 6 2 2" xfId="38786"/>
    <cellStyle name="Normal 6 6 3" xfId="38787"/>
    <cellStyle name="Normal 6 6 3 2" xfId="38788"/>
    <cellStyle name="Normal 6 6 4" xfId="38789"/>
    <cellStyle name="Normal 6 7" xfId="38790"/>
    <cellStyle name="Normal 6 7 2" xfId="38791"/>
    <cellStyle name="Normal 6 8" xfId="38792"/>
    <cellStyle name="Normal 6 8 2" xfId="38793"/>
    <cellStyle name="Normal 6 9" xfId="38794"/>
    <cellStyle name="Normal 6 9 2" xfId="38795"/>
    <cellStyle name="Normal 7" xfId="38796"/>
    <cellStyle name="Normal 7 10" xfId="38797"/>
    <cellStyle name="Normal 7 10 2" xfId="38798"/>
    <cellStyle name="Normal 7 11" xfId="38799"/>
    <cellStyle name="Normal 7 11 2" xfId="38800"/>
    <cellStyle name="Normal 7 12" xfId="38801"/>
    <cellStyle name="Normal 7 12 2" xfId="38802"/>
    <cellStyle name="Normal 7 13" xfId="38803"/>
    <cellStyle name="Normal 7 14" xfId="38804"/>
    <cellStyle name="Normal 7 2" xfId="38805"/>
    <cellStyle name="Normal 7 2 2" xfId="38806"/>
    <cellStyle name="Normal 7 2 2 2" xfId="38807"/>
    <cellStyle name="Normal 7 2 2 2 2" xfId="38808"/>
    <cellStyle name="Normal 7 2 2 3" xfId="38809"/>
    <cellStyle name="Normal 7 2 2 3 2" xfId="38810"/>
    <cellStyle name="Normal 7 2 2 4" xfId="38811"/>
    <cellStyle name="Normal 7 2 3" xfId="38812"/>
    <cellStyle name="Normal 7 2 3 2" xfId="38813"/>
    <cellStyle name="Normal 7 2 4" xfId="38814"/>
    <cellStyle name="Normal 7 2 4 2" xfId="38815"/>
    <cellStyle name="Normal 7 2 5" xfId="38816"/>
    <cellStyle name="Normal 7 2 6" xfId="38817"/>
    <cellStyle name="Normal 7 3" xfId="38818"/>
    <cellStyle name="Normal 7 3 2" xfId="38819"/>
    <cellStyle name="Normal 7 3 2 2" xfId="38820"/>
    <cellStyle name="Normal 7 3 2 2 2" xfId="38821"/>
    <cellStyle name="Normal 7 3 2 3" xfId="38822"/>
    <cellStyle name="Normal 7 3 2 3 2" xfId="38823"/>
    <cellStyle name="Normal 7 3 2 4" xfId="38824"/>
    <cellStyle name="Normal 7 3 3" xfId="38825"/>
    <cellStyle name="Normal 7 3 3 2" xfId="38826"/>
    <cellStyle name="Normal 7 3 4" xfId="38827"/>
    <cellStyle name="Normal 7 3 4 2" xfId="38828"/>
    <cellStyle name="Normal 7 3 5" xfId="38829"/>
    <cellStyle name="Normal 7 4" xfId="38830"/>
    <cellStyle name="Normal 7 4 2" xfId="38831"/>
    <cellStyle name="Normal 7 4 2 2" xfId="38832"/>
    <cellStyle name="Normal 7 4 3" xfId="38833"/>
    <cellStyle name="Normal 7 4 3 2" xfId="38834"/>
    <cellStyle name="Normal 7 4 4" xfId="38835"/>
    <cellStyle name="Normal 7 5" xfId="38836"/>
    <cellStyle name="Normal 7 5 2" xfId="38837"/>
    <cellStyle name="Normal 7 5 2 2" xfId="38838"/>
    <cellStyle name="Normal 7 5 3" xfId="38839"/>
    <cellStyle name="Normal 7 5 3 2" xfId="38840"/>
    <cellStyle name="Normal 7 5 4" xfId="38841"/>
    <cellStyle name="Normal 7 6" xfId="38842"/>
    <cellStyle name="Normal 7 6 2" xfId="38843"/>
    <cellStyle name="Normal 7 7" xfId="38844"/>
    <cellStyle name="Normal 7 7 2" xfId="38845"/>
    <cellStyle name="Normal 7 8" xfId="38846"/>
    <cellStyle name="Normal 7 8 2" xfId="38847"/>
    <cellStyle name="Normal 7 9" xfId="38848"/>
    <cellStyle name="Normal 7 9 2" xfId="38849"/>
    <cellStyle name="Normal 8" xfId="38850"/>
    <cellStyle name="Normal 8 2" xfId="38851"/>
    <cellStyle name="Normal 8 3" xfId="38852"/>
    <cellStyle name="Normal 9" xfId="38853"/>
    <cellStyle name="Normal 9 2" xfId="38854"/>
    <cellStyle name="Normal 9 2 2" xfId="38855"/>
    <cellStyle name="Normal 9 3" xfId="38856"/>
    <cellStyle name="Normal 9 4" xfId="38857"/>
    <cellStyle name="Note 2" xfId="38858"/>
    <cellStyle name="Note 2 10" xfId="38859"/>
    <cellStyle name="Note 2 10 2" xfId="38860"/>
    <cellStyle name="Note 2 11" xfId="38861"/>
    <cellStyle name="Note 2 11 2" xfId="38862"/>
    <cellStyle name="Note 2 12" xfId="38863"/>
    <cellStyle name="Note 2 12 2" xfId="38864"/>
    <cellStyle name="Note 2 13" xfId="38865"/>
    <cellStyle name="Note 2 13 2" xfId="38866"/>
    <cellStyle name="Note 2 14" xfId="38867"/>
    <cellStyle name="Note 2 15" xfId="38868"/>
    <cellStyle name="Note 2 2" xfId="38869"/>
    <cellStyle name="Note 2 2 10" xfId="38870"/>
    <cellStyle name="Note 2 2 10 2" xfId="38871"/>
    <cellStyle name="Note 2 2 11" xfId="38872"/>
    <cellStyle name="Note 2 2 11 2" xfId="38873"/>
    <cellStyle name="Note 2 2 12" xfId="38874"/>
    <cellStyle name="Note 2 2 12 2" xfId="38875"/>
    <cellStyle name="Note 2 2 13" xfId="38876"/>
    <cellStyle name="Note 2 2 2" xfId="38877"/>
    <cellStyle name="Note 2 2 2 2" xfId="38878"/>
    <cellStyle name="Note 2 2 2 2 2" xfId="38879"/>
    <cellStyle name="Note 2 2 2 2 2 2" xfId="38880"/>
    <cellStyle name="Note 2 2 2 2 3" xfId="38881"/>
    <cellStyle name="Note 2 2 2 2 3 2" xfId="38882"/>
    <cellStyle name="Note 2 2 2 2 4" xfId="38883"/>
    <cellStyle name="Note 2 2 2 3" xfId="38884"/>
    <cellStyle name="Note 2 2 2 3 2" xfId="38885"/>
    <cellStyle name="Note 2 2 2 4" xfId="38886"/>
    <cellStyle name="Note 2 2 2 4 2" xfId="38887"/>
    <cellStyle name="Note 2 2 2 5" xfId="38888"/>
    <cellStyle name="Note 2 2 3" xfId="38889"/>
    <cellStyle name="Note 2 2 3 2" xfId="38890"/>
    <cellStyle name="Note 2 2 3 2 2" xfId="38891"/>
    <cellStyle name="Note 2 2 3 2 2 2" xfId="38892"/>
    <cellStyle name="Note 2 2 3 2 3" xfId="38893"/>
    <cellStyle name="Note 2 2 3 2 3 2" xfId="38894"/>
    <cellStyle name="Note 2 2 3 2 4" xfId="38895"/>
    <cellStyle name="Note 2 2 3 3" xfId="38896"/>
    <cellStyle name="Note 2 2 3 3 2" xfId="38897"/>
    <cellStyle name="Note 2 2 3 4" xfId="38898"/>
    <cellStyle name="Note 2 2 3 4 2" xfId="38899"/>
    <cellStyle name="Note 2 2 3 5" xfId="38900"/>
    <cellStyle name="Note 2 2 4" xfId="38901"/>
    <cellStyle name="Note 2 2 4 2" xfId="38902"/>
    <cellStyle name="Note 2 2 4 2 2" xfId="38903"/>
    <cellStyle name="Note 2 2 4 3" xfId="38904"/>
    <cellStyle name="Note 2 2 4 3 2" xfId="38905"/>
    <cellStyle name="Note 2 2 4 4" xfId="38906"/>
    <cellStyle name="Note 2 2 5" xfId="38907"/>
    <cellStyle name="Note 2 2 5 2" xfId="38908"/>
    <cellStyle name="Note 2 2 5 2 2" xfId="38909"/>
    <cellStyle name="Note 2 2 5 3" xfId="38910"/>
    <cellStyle name="Note 2 2 5 3 2" xfId="38911"/>
    <cellStyle name="Note 2 2 5 4" xfId="38912"/>
    <cellStyle name="Note 2 2 6" xfId="38913"/>
    <cellStyle name="Note 2 2 6 2" xfId="38914"/>
    <cellStyle name="Note 2 2 7" xfId="38915"/>
    <cellStyle name="Note 2 2 7 2" xfId="38916"/>
    <cellStyle name="Note 2 2 8" xfId="38917"/>
    <cellStyle name="Note 2 2 8 2" xfId="38918"/>
    <cellStyle name="Note 2 2 9" xfId="38919"/>
    <cellStyle name="Note 2 2 9 2" xfId="38920"/>
    <cellStyle name="Note 2 3" xfId="38921"/>
    <cellStyle name="Note 2 3 2" xfId="38922"/>
    <cellStyle name="Note 2 3 2 2" xfId="38923"/>
    <cellStyle name="Note 2 3 2 2 2" xfId="38924"/>
    <cellStyle name="Note 2 3 2 3" xfId="38925"/>
    <cellStyle name="Note 2 3 2 3 2" xfId="38926"/>
    <cellStyle name="Note 2 3 2 4" xfId="38927"/>
    <cellStyle name="Note 2 3 3" xfId="38928"/>
    <cellStyle name="Note 2 3 3 2" xfId="38929"/>
    <cellStyle name="Note 2 3 4" xfId="38930"/>
    <cellStyle name="Note 2 3 4 2" xfId="38931"/>
    <cellStyle name="Note 2 3 5" xfId="38932"/>
    <cellStyle name="Note 2 4" xfId="38933"/>
    <cellStyle name="Note 2 4 2" xfId="38934"/>
    <cellStyle name="Note 2 4 2 2" xfId="38935"/>
    <cellStyle name="Note 2 4 2 2 2" xfId="38936"/>
    <cellStyle name="Note 2 4 2 3" xfId="38937"/>
    <cellStyle name="Note 2 4 2 3 2" xfId="38938"/>
    <cellStyle name="Note 2 4 2 4" xfId="38939"/>
    <cellStyle name="Note 2 4 3" xfId="38940"/>
    <cellStyle name="Note 2 4 3 2" xfId="38941"/>
    <cellStyle name="Note 2 4 4" xfId="38942"/>
    <cellStyle name="Note 2 4 4 2" xfId="38943"/>
    <cellStyle name="Note 2 4 5" xfId="38944"/>
    <cellStyle name="Note 2 5" xfId="38945"/>
    <cellStyle name="Note 2 5 2" xfId="38946"/>
    <cellStyle name="Note 2 5 2 2" xfId="38947"/>
    <cellStyle name="Note 2 5 3" xfId="38948"/>
    <cellStyle name="Note 2 5 3 2" xfId="38949"/>
    <cellStyle name="Note 2 5 4" xfId="38950"/>
    <cellStyle name="Note 2 6" xfId="38951"/>
    <cellStyle name="Note 2 6 2" xfId="38952"/>
    <cellStyle name="Note 2 6 2 2" xfId="38953"/>
    <cellStyle name="Note 2 6 3" xfId="38954"/>
    <cellStyle name="Note 2 6 3 2" xfId="38955"/>
    <cellStyle name="Note 2 6 4" xfId="38956"/>
    <cellStyle name="Note 2 7" xfId="38957"/>
    <cellStyle name="Note 2 7 2" xfId="38958"/>
    <cellStyle name="Note 2 8" xfId="38959"/>
    <cellStyle name="Note 2 8 2" xfId="38960"/>
    <cellStyle name="Note 2 9" xfId="38961"/>
    <cellStyle name="Note 2 9 2" xfId="38962"/>
    <cellStyle name="Note 3" xfId="38963"/>
    <cellStyle name="Note 3 2" xfId="38964"/>
    <cellStyle name="Note 3 2 2" xfId="38965"/>
    <cellStyle name="Note 3 2 2 2" xfId="38966"/>
    <cellStyle name="Note 3 2 3" xfId="38967"/>
    <cellStyle name="Note 3 2 3 2" xfId="38968"/>
    <cellStyle name="Note 3 2 4" xfId="38969"/>
    <cellStyle name="Note 3 3" xfId="38970"/>
    <cellStyle name="Note 3 3 2" xfId="38971"/>
    <cellStyle name="Note 3 4" xfId="38972"/>
    <cellStyle name="Note 3 4 2" xfId="38973"/>
    <cellStyle name="Note 3 5" xfId="38974"/>
    <cellStyle name="Note 4" xfId="38975"/>
    <cellStyle name="Note 5" xfId="38976"/>
    <cellStyle name="Note 6" xfId="38977"/>
    <cellStyle name="Note 7" xfId="38978"/>
    <cellStyle name="Output 2" xfId="38979"/>
    <cellStyle name="Output 2 2" xfId="38980"/>
    <cellStyle name="Output 3" xfId="38981"/>
    <cellStyle name="Output 4" xfId="38982"/>
    <cellStyle name="Output 5" xfId="38983"/>
    <cellStyle name="Output 6" xfId="38984"/>
    <cellStyle name="Percent 10" xfId="38985"/>
    <cellStyle name="Percent 10 2" xfId="38986"/>
    <cellStyle name="Percent 11" xfId="38987"/>
    <cellStyle name="Percent 12" xfId="38988"/>
    <cellStyle name="Percent 13" xfId="38989"/>
    <cellStyle name="Percent 14" xfId="38990"/>
    <cellStyle name="Percent 15" xfId="38991"/>
    <cellStyle name="Percent 16" xfId="38992"/>
    <cellStyle name="Percent 17" xfId="38993"/>
    <cellStyle name="Percent 17 2" xfId="38994"/>
    <cellStyle name="Percent 18" xfId="38995"/>
    <cellStyle name="Percent 19" xfId="38996"/>
    <cellStyle name="Percent 2" xfId="38997"/>
    <cellStyle name="Percent 2 10" xfId="38998"/>
    <cellStyle name="Percent 2 11" xfId="38999"/>
    <cellStyle name="Percent 2 12" xfId="39000"/>
    <cellStyle name="Percent 2 13" xfId="39001"/>
    <cellStyle name="Percent 2 14" xfId="39002"/>
    <cellStyle name="Percent 2 15" xfId="39003"/>
    <cellStyle name="Percent 2 16" xfId="39004"/>
    <cellStyle name="Percent 2 17" xfId="39005"/>
    <cellStyle name="Percent 2 18" xfId="39006"/>
    <cellStyle name="Percent 2 19" xfId="39007"/>
    <cellStyle name="Percent 2 2" xfId="39008"/>
    <cellStyle name="Percent 2 2 2" xfId="39009"/>
    <cellStyle name="Percent 2 2 3" xfId="39010"/>
    <cellStyle name="Percent 2 20" xfId="39011"/>
    <cellStyle name="Percent 2 21" xfId="39012"/>
    <cellStyle name="Percent 2 22" xfId="39013"/>
    <cellStyle name="Percent 2 23" xfId="39014"/>
    <cellStyle name="Percent 2 24" xfId="39015"/>
    <cellStyle name="Percent 2 25" xfId="39016"/>
    <cellStyle name="Percent 2 26" xfId="39017"/>
    <cellStyle name="Percent 2 27" xfId="39018"/>
    <cellStyle name="Percent 2 28" xfId="39019"/>
    <cellStyle name="Percent 2 29" xfId="39020"/>
    <cellStyle name="Percent 2 3" xfId="39021"/>
    <cellStyle name="Percent 2 3 2" xfId="39022"/>
    <cellStyle name="Percent 2 3 3" xfId="39023"/>
    <cellStyle name="Percent 2 30" xfId="39024"/>
    <cellStyle name="Percent 2 31" xfId="39025"/>
    <cellStyle name="Percent 2 32" xfId="39026"/>
    <cellStyle name="Percent 2 33" xfId="39027"/>
    <cellStyle name="Percent 2 34" xfId="39028"/>
    <cellStyle name="Percent 2 35" xfId="39029"/>
    <cellStyle name="Percent 2 36" xfId="39030"/>
    <cellStyle name="Percent 2 37" xfId="39031"/>
    <cellStyle name="Percent 2 38" xfId="39032"/>
    <cellStyle name="Percent 2 4" xfId="39033"/>
    <cellStyle name="Percent 2 4 2" xfId="39034"/>
    <cellStyle name="Percent 2 5" xfId="39035"/>
    <cellStyle name="Percent 2 6" xfId="39036"/>
    <cellStyle name="Percent 2 7" xfId="39037"/>
    <cellStyle name="Percent 2 8" xfId="39038"/>
    <cellStyle name="Percent 2 9" xfId="39039"/>
    <cellStyle name="Percent 20" xfId="39040"/>
    <cellStyle name="Percent 21" xfId="2"/>
    <cellStyle name="Percent 3" xfId="39041"/>
    <cellStyle name="Percent 3 10" xfId="39042"/>
    <cellStyle name="Percent 3 10 2" xfId="39043"/>
    <cellStyle name="Percent 3 11" xfId="39044"/>
    <cellStyle name="Percent 3 11 2" xfId="39045"/>
    <cellStyle name="Percent 3 12" xfId="39046"/>
    <cellStyle name="Percent 3 12 2" xfId="39047"/>
    <cellStyle name="Percent 3 13" xfId="39048"/>
    <cellStyle name="Percent 3 13 2" xfId="39049"/>
    <cellStyle name="Percent 3 14" xfId="39050"/>
    <cellStyle name="Percent 3 15" xfId="39051"/>
    <cellStyle name="Percent 3 16" xfId="39052"/>
    <cellStyle name="Percent 3 17" xfId="39053"/>
    <cellStyle name="Percent 3 18" xfId="39054"/>
    <cellStyle name="Percent 3 19" xfId="39055"/>
    <cellStyle name="Percent 3 2" xfId="39056"/>
    <cellStyle name="Percent 3 2 10" xfId="39057"/>
    <cellStyle name="Percent 3 2 10 2" xfId="39058"/>
    <cellStyle name="Percent 3 2 11" xfId="39059"/>
    <cellStyle name="Percent 3 2 11 2" xfId="39060"/>
    <cellStyle name="Percent 3 2 12" xfId="39061"/>
    <cellStyle name="Percent 3 2 12 2" xfId="39062"/>
    <cellStyle name="Percent 3 2 13" xfId="39063"/>
    <cellStyle name="Percent 3 2 14" xfId="39064"/>
    <cellStyle name="Percent 3 2 2" xfId="39065"/>
    <cellStyle name="Percent 3 2 2 2" xfId="39066"/>
    <cellStyle name="Percent 3 2 2 2 2" xfId="39067"/>
    <cellStyle name="Percent 3 2 2 2 2 2" xfId="39068"/>
    <cellStyle name="Percent 3 2 2 2 3" xfId="39069"/>
    <cellStyle name="Percent 3 2 2 2 3 2" xfId="39070"/>
    <cellStyle name="Percent 3 2 2 2 4" xfId="39071"/>
    <cellStyle name="Percent 3 2 2 3" xfId="39072"/>
    <cellStyle name="Percent 3 2 2 3 2" xfId="39073"/>
    <cellStyle name="Percent 3 2 2 4" xfId="39074"/>
    <cellStyle name="Percent 3 2 2 4 2" xfId="39075"/>
    <cellStyle name="Percent 3 2 2 5" xfId="39076"/>
    <cellStyle name="Percent 3 2 2 6" xfId="39077"/>
    <cellStyle name="Percent 3 2 3" xfId="39078"/>
    <cellStyle name="Percent 3 2 3 2" xfId="39079"/>
    <cellStyle name="Percent 3 2 3 2 2" xfId="39080"/>
    <cellStyle name="Percent 3 2 3 2 2 2" xfId="39081"/>
    <cellStyle name="Percent 3 2 3 2 3" xfId="39082"/>
    <cellStyle name="Percent 3 2 3 2 3 2" xfId="39083"/>
    <cellStyle name="Percent 3 2 3 2 4" xfId="39084"/>
    <cellStyle name="Percent 3 2 3 3" xfId="39085"/>
    <cellStyle name="Percent 3 2 3 3 2" xfId="39086"/>
    <cellStyle name="Percent 3 2 3 4" xfId="39087"/>
    <cellStyle name="Percent 3 2 3 4 2" xfId="39088"/>
    <cellStyle name="Percent 3 2 3 5" xfId="39089"/>
    <cellStyle name="Percent 3 2 4" xfId="39090"/>
    <cellStyle name="Percent 3 2 4 2" xfId="39091"/>
    <cellStyle name="Percent 3 2 4 2 2" xfId="39092"/>
    <cellStyle name="Percent 3 2 4 3" xfId="39093"/>
    <cellStyle name="Percent 3 2 4 3 2" xfId="39094"/>
    <cellStyle name="Percent 3 2 4 4" xfId="39095"/>
    <cellStyle name="Percent 3 2 5" xfId="39096"/>
    <cellStyle name="Percent 3 2 5 2" xfId="39097"/>
    <cellStyle name="Percent 3 2 5 2 2" xfId="39098"/>
    <cellStyle name="Percent 3 2 5 3" xfId="39099"/>
    <cellStyle name="Percent 3 2 5 3 2" xfId="39100"/>
    <cellStyle name="Percent 3 2 5 4" xfId="39101"/>
    <cellStyle name="Percent 3 2 6" xfId="39102"/>
    <cellStyle name="Percent 3 2 6 2" xfId="39103"/>
    <cellStyle name="Percent 3 2 7" xfId="39104"/>
    <cellStyle name="Percent 3 2 7 2" xfId="39105"/>
    <cellStyle name="Percent 3 2 8" xfId="39106"/>
    <cellStyle name="Percent 3 2 8 2" xfId="39107"/>
    <cellStyle name="Percent 3 2 9" xfId="39108"/>
    <cellStyle name="Percent 3 2 9 2" xfId="39109"/>
    <cellStyle name="Percent 3 20" xfId="39110"/>
    <cellStyle name="Percent 3 21" xfId="39111"/>
    <cellStyle name="Percent 3 22" xfId="39112"/>
    <cellStyle name="Percent 3 23" xfId="39113"/>
    <cellStyle name="Percent 3 24" xfId="39114"/>
    <cellStyle name="Percent 3 25" xfId="39115"/>
    <cellStyle name="Percent 3 3" xfId="39116"/>
    <cellStyle name="Percent 3 3 2" xfId="39117"/>
    <cellStyle name="Percent 3 3 2 2" xfId="39118"/>
    <cellStyle name="Percent 3 3 2 2 2" xfId="39119"/>
    <cellStyle name="Percent 3 3 2 3" xfId="39120"/>
    <cellStyle name="Percent 3 3 2 3 2" xfId="39121"/>
    <cellStyle name="Percent 3 3 2 4" xfId="39122"/>
    <cellStyle name="Percent 3 3 2 5" xfId="39123"/>
    <cellStyle name="Percent 3 3 3" xfId="39124"/>
    <cellStyle name="Percent 3 3 3 2" xfId="39125"/>
    <cellStyle name="Percent 3 3 4" xfId="39126"/>
    <cellStyle name="Percent 3 3 4 2" xfId="39127"/>
    <cellStyle name="Percent 3 3 5" xfId="39128"/>
    <cellStyle name="Percent 3 3 6" xfId="39129"/>
    <cellStyle name="Percent 3 4" xfId="39130"/>
    <cellStyle name="Percent 3 4 2" xfId="39131"/>
    <cellStyle name="Percent 3 4 2 2" xfId="39132"/>
    <cellStyle name="Percent 3 4 2 2 2" xfId="39133"/>
    <cellStyle name="Percent 3 4 2 3" xfId="39134"/>
    <cellStyle name="Percent 3 4 2 3 2" xfId="39135"/>
    <cellStyle name="Percent 3 4 2 4" xfId="39136"/>
    <cellStyle name="Percent 3 4 3" xfId="39137"/>
    <cellStyle name="Percent 3 4 3 2" xfId="39138"/>
    <cellStyle name="Percent 3 4 4" xfId="39139"/>
    <cellStyle name="Percent 3 4 4 2" xfId="39140"/>
    <cellStyle name="Percent 3 4 5" xfId="39141"/>
    <cellStyle name="Percent 3 4 6" xfId="39142"/>
    <cellStyle name="Percent 3 5" xfId="39143"/>
    <cellStyle name="Percent 3 5 2" xfId="39144"/>
    <cellStyle name="Percent 3 5 2 2" xfId="39145"/>
    <cellStyle name="Percent 3 5 3" xfId="39146"/>
    <cellStyle name="Percent 3 5 3 2" xfId="39147"/>
    <cellStyle name="Percent 3 5 4" xfId="39148"/>
    <cellStyle name="Percent 3 6" xfId="39149"/>
    <cellStyle name="Percent 3 6 2" xfId="39150"/>
    <cellStyle name="Percent 3 6 2 2" xfId="39151"/>
    <cellStyle name="Percent 3 6 3" xfId="39152"/>
    <cellStyle name="Percent 3 6 3 2" xfId="39153"/>
    <cellStyle name="Percent 3 6 4" xfId="39154"/>
    <cellStyle name="Percent 3 7" xfId="39155"/>
    <cellStyle name="Percent 3 7 2" xfId="39156"/>
    <cellStyle name="Percent 3 8" xfId="39157"/>
    <cellStyle name="Percent 3 8 2" xfId="39158"/>
    <cellStyle name="Percent 3 9" xfId="39159"/>
    <cellStyle name="Percent 3 9 2" xfId="39160"/>
    <cellStyle name="Percent 4" xfId="39161"/>
    <cellStyle name="Percent 4 10" xfId="39162"/>
    <cellStyle name="Percent 4 11" xfId="39163"/>
    <cellStyle name="Percent 4 11 2" xfId="39164"/>
    <cellStyle name="Percent 4 11 2 2" xfId="39165"/>
    <cellStyle name="Percent 4 11 2 2 2" xfId="39166"/>
    <cellStyle name="Percent 4 11 2 2 3" xfId="39167"/>
    <cellStyle name="Percent 4 11 2 3" xfId="39168"/>
    <cellStyle name="Percent 4 11 2 3 2" xfId="39169"/>
    <cellStyle name="Percent 4 11 2 3 3" xfId="39170"/>
    <cellStyle name="Percent 4 11 2 4" xfId="39171"/>
    <cellStyle name="Percent 4 11 2 5" xfId="39172"/>
    <cellStyle name="Percent 4 11 3" xfId="39173"/>
    <cellStyle name="Percent 4 11 3 2" xfId="39174"/>
    <cellStyle name="Percent 4 11 3 2 2" xfId="39175"/>
    <cellStyle name="Percent 4 11 3 2 3" xfId="39176"/>
    <cellStyle name="Percent 4 11 3 3" xfId="39177"/>
    <cellStyle name="Percent 4 11 3 3 2" xfId="39178"/>
    <cellStyle name="Percent 4 11 3 3 3" xfId="39179"/>
    <cellStyle name="Percent 4 11 3 4" xfId="39180"/>
    <cellStyle name="Percent 4 11 3 5" xfId="39181"/>
    <cellStyle name="Percent 4 11 4" xfId="39182"/>
    <cellStyle name="Percent 4 11 4 2" xfId="39183"/>
    <cellStyle name="Percent 4 11 4 2 2" xfId="39184"/>
    <cellStyle name="Percent 4 11 4 2 3" xfId="39185"/>
    <cellStyle name="Percent 4 11 4 3" xfId="39186"/>
    <cellStyle name="Percent 4 11 4 3 2" xfId="39187"/>
    <cellStyle name="Percent 4 11 4 3 3" xfId="39188"/>
    <cellStyle name="Percent 4 11 4 4" xfId="39189"/>
    <cellStyle name="Percent 4 11 4 5" xfId="39190"/>
    <cellStyle name="Percent 4 11 5" xfId="39191"/>
    <cellStyle name="Percent 4 11 5 2" xfId="39192"/>
    <cellStyle name="Percent 4 11 5 2 2" xfId="39193"/>
    <cellStyle name="Percent 4 11 5 2 3" xfId="39194"/>
    <cellStyle name="Percent 4 11 5 3" xfId="39195"/>
    <cellStyle name="Percent 4 11 5 3 2" xfId="39196"/>
    <cellStyle name="Percent 4 11 5 3 3" xfId="39197"/>
    <cellStyle name="Percent 4 11 5 4" xfId="39198"/>
    <cellStyle name="Percent 4 11 5 5" xfId="39199"/>
    <cellStyle name="Percent 4 11 6" xfId="39200"/>
    <cellStyle name="Percent 4 11 6 2" xfId="39201"/>
    <cellStyle name="Percent 4 11 6 3" xfId="39202"/>
    <cellStyle name="Percent 4 11 7" xfId="39203"/>
    <cellStyle name="Percent 4 11 7 2" xfId="39204"/>
    <cellStyle name="Percent 4 11 7 3" xfId="39205"/>
    <cellStyle name="Percent 4 11 8" xfId="39206"/>
    <cellStyle name="Percent 4 11 9" xfId="39207"/>
    <cellStyle name="Percent 4 12" xfId="39208"/>
    <cellStyle name="Percent 4 12 2" xfId="39209"/>
    <cellStyle name="Percent 4 12 2 2" xfId="39210"/>
    <cellStyle name="Percent 4 12 2 2 2" xfId="39211"/>
    <cellStyle name="Percent 4 12 2 2 3" xfId="39212"/>
    <cellStyle name="Percent 4 12 2 3" xfId="39213"/>
    <cellStyle name="Percent 4 12 2 3 2" xfId="39214"/>
    <cellStyle name="Percent 4 12 2 3 3" xfId="39215"/>
    <cellStyle name="Percent 4 12 2 4" xfId="39216"/>
    <cellStyle name="Percent 4 12 2 5" xfId="39217"/>
    <cellStyle name="Percent 4 12 3" xfId="39218"/>
    <cellStyle name="Percent 4 12 3 2" xfId="39219"/>
    <cellStyle name="Percent 4 12 3 2 2" xfId="39220"/>
    <cellStyle name="Percent 4 12 3 2 3" xfId="39221"/>
    <cellStyle name="Percent 4 12 3 3" xfId="39222"/>
    <cellStyle name="Percent 4 12 3 3 2" xfId="39223"/>
    <cellStyle name="Percent 4 12 3 3 3" xfId="39224"/>
    <cellStyle name="Percent 4 12 3 4" xfId="39225"/>
    <cellStyle name="Percent 4 12 3 5" xfId="39226"/>
    <cellStyle name="Percent 4 12 4" xfId="39227"/>
    <cellStyle name="Percent 4 12 4 2" xfId="39228"/>
    <cellStyle name="Percent 4 12 4 2 2" xfId="39229"/>
    <cellStyle name="Percent 4 12 4 2 3" xfId="39230"/>
    <cellStyle name="Percent 4 12 4 3" xfId="39231"/>
    <cellStyle name="Percent 4 12 4 3 2" xfId="39232"/>
    <cellStyle name="Percent 4 12 4 3 3" xfId="39233"/>
    <cellStyle name="Percent 4 12 4 4" xfId="39234"/>
    <cellStyle name="Percent 4 12 4 5" xfId="39235"/>
    <cellStyle name="Percent 4 12 5" xfId="39236"/>
    <cellStyle name="Percent 4 12 5 2" xfId="39237"/>
    <cellStyle name="Percent 4 12 5 2 2" xfId="39238"/>
    <cellStyle name="Percent 4 12 5 2 3" xfId="39239"/>
    <cellStyle name="Percent 4 12 5 3" xfId="39240"/>
    <cellStyle name="Percent 4 12 5 3 2" xfId="39241"/>
    <cellStyle name="Percent 4 12 5 3 3" xfId="39242"/>
    <cellStyle name="Percent 4 12 5 4" xfId="39243"/>
    <cellStyle name="Percent 4 12 5 5" xfId="39244"/>
    <cellStyle name="Percent 4 12 6" xfId="39245"/>
    <cellStyle name="Percent 4 12 6 2" xfId="39246"/>
    <cellStyle name="Percent 4 12 6 3" xfId="39247"/>
    <cellStyle name="Percent 4 12 7" xfId="39248"/>
    <cellStyle name="Percent 4 12 7 2" xfId="39249"/>
    <cellStyle name="Percent 4 12 7 3" xfId="39250"/>
    <cellStyle name="Percent 4 12 8" xfId="39251"/>
    <cellStyle name="Percent 4 12 9" xfId="39252"/>
    <cellStyle name="Percent 4 13" xfId="39253"/>
    <cellStyle name="Percent 4 13 2" xfId="39254"/>
    <cellStyle name="Percent 4 13 2 2" xfId="39255"/>
    <cellStyle name="Percent 4 13 2 2 2" xfId="39256"/>
    <cellStyle name="Percent 4 13 2 2 3" xfId="39257"/>
    <cellStyle name="Percent 4 13 2 3" xfId="39258"/>
    <cellStyle name="Percent 4 13 2 3 2" xfId="39259"/>
    <cellStyle name="Percent 4 13 2 3 3" xfId="39260"/>
    <cellStyle name="Percent 4 13 2 4" xfId="39261"/>
    <cellStyle name="Percent 4 13 2 5" xfId="39262"/>
    <cellStyle name="Percent 4 13 3" xfId="39263"/>
    <cellStyle name="Percent 4 13 3 2" xfId="39264"/>
    <cellStyle name="Percent 4 13 3 2 2" xfId="39265"/>
    <cellStyle name="Percent 4 13 3 2 3" xfId="39266"/>
    <cellStyle name="Percent 4 13 3 3" xfId="39267"/>
    <cellStyle name="Percent 4 13 3 3 2" xfId="39268"/>
    <cellStyle name="Percent 4 13 3 3 3" xfId="39269"/>
    <cellStyle name="Percent 4 13 3 4" xfId="39270"/>
    <cellStyle name="Percent 4 13 3 5" xfId="39271"/>
    <cellStyle name="Percent 4 13 4" xfId="39272"/>
    <cellStyle name="Percent 4 13 4 2" xfId="39273"/>
    <cellStyle name="Percent 4 13 4 2 2" xfId="39274"/>
    <cellStyle name="Percent 4 13 4 2 3" xfId="39275"/>
    <cellStyle name="Percent 4 13 4 3" xfId="39276"/>
    <cellStyle name="Percent 4 13 4 3 2" xfId="39277"/>
    <cellStyle name="Percent 4 13 4 3 3" xfId="39278"/>
    <cellStyle name="Percent 4 13 4 4" xfId="39279"/>
    <cellStyle name="Percent 4 13 4 5" xfId="39280"/>
    <cellStyle name="Percent 4 13 5" xfId="39281"/>
    <cellStyle name="Percent 4 13 5 2" xfId="39282"/>
    <cellStyle name="Percent 4 13 5 2 2" xfId="39283"/>
    <cellStyle name="Percent 4 13 5 2 3" xfId="39284"/>
    <cellStyle name="Percent 4 13 5 3" xfId="39285"/>
    <cellStyle name="Percent 4 13 5 3 2" xfId="39286"/>
    <cellStyle name="Percent 4 13 5 3 3" xfId="39287"/>
    <cellStyle name="Percent 4 13 5 4" xfId="39288"/>
    <cellStyle name="Percent 4 13 5 5" xfId="39289"/>
    <cellStyle name="Percent 4 13 6" xfId="39290"/>
    <cellStyle name="Percent 4 13 6 2" xfId="39291"/>
    <cellStyle name="Percent 4 13 6 3" xfId="39292"/>
    <cellStyle name="Percent 4 13 7" xfId="39293"/>
    <cellStyle name="Percent 4 13 7 2" xfId="39294"/>
    <cellStyle name="Percent 4 13 7 3" xfId="39295"/>
    <cellStyle name="Percent 4 13 8" xfId="39296"/>
    <cellStyle name="Percent 4 13 9" xfId="39297"/>
    <cellStyle name="Percent 4 14" xfId="39298"/>
    <cellStyle name="Percent 4 14 2" xfId="39299"/>
    <cellStyle name="Percent 4 14 2 2" xfId="39300"/>
    <cellStyle name="Percent 4 14 2 2 2" xfId="39301"/>
    <cellStyle name="Percent 4 14 2 2 3" xfId="39302"/>
    <cellStyle name="Percent 4 14 2 3" xfId="39303"/>
    <cellStyle name="Percent 4 14 2 3 2" xfId="39304"/>
    <cellStyle name="Percent 4 14 2 3 3" xfId="39305"/>
    <cellStyle name="Percent 4 14 2 4" xfId="39306"/>
    <cellStyle name="Percent 4 14 2 5" xfId="39307"/>
    <cellStyle name="Percent 4 14 3" xfId="39308"/>
    <cellStyle name="Percent 4 14 3 2" xfId="39309"/>
    <cellStyle name="Percent 4 14 3 2 2" xfId="39310"/>
    <cellStyle name="Percent 4 14 3 2 3" xfId="39311"/>
    <cellStyle name="Percent 4 14 3 3" xfId="39312"/>
    <cellStyle name="Percent 4 14 3 3 2" xfId="39313"/>
    <cellStyle name="Percent 4 14 3 3 3" xfId="39314"/>
    <cellStyle name="Percent 4 14 3 4" xfId="39315"/>
    <cellStyle name="Percent 4 14 3 5" xfId="39316"/>
    <cellStyle name="Percent 4 14 4" xfId="39317"/>
    <cellStyle name="Percent 4 14 4 2" xfId="39318"/>
    <cellStyle name="Percent 4 14 4 2 2" xfId="39319"/>
    <cellStyle name="Percent 4 14 4 2 3" xfId="39320"/>
    <cellStyle name="Percent 4 14 4 3" xfId="39321"/>
    <cellStyle name="Percent 4 14 4 3 2" xfId="39322"/>
    <cellStyle name="Percent 4 14 4 3 3" xfId="39323"/>
    <cellStyle name="Percent 4 14 4 4" xfId="39324"/>
    <cellStyle name="Percent 4 14 4 5" xfId="39325"/>
    <cellStyle name="Percent 4 14 5" xfId="39326"/>
    <cellStyle name="Percent 4 14 5 2" xfId="39327"/>
    <cellStyle name="Percent 4 14 5 2 2" xfId="39328"/>
    <cellStyle name="Percent 4 14 5 2 3" xfId="39329"/>
    <cellStyle name="Percent 4 14 5 3" xfId="39330"/>
    <cellStyle name="Percent 4 14 5 3 2" xfId="39331"/>
    <cellStyle name="Percent 4 14 5 3 3" xfId="39332"/>
    <cellStyle name="Percent 4 14 5 4" xfId="39333"/>
    <cellStyle name="Percent 4 14 5 5" xfId="39334"/>
    <cellStyle name="Percent 4 14 6" xfId="39335"/>
    <cellStyle name="Percent 4 14 6 2" xfId="39336"/>
    <cellStyle name="Percent 4 14 6 3" xfId="39337"/>
    <cellStyle name="Percent 4 14 7" xfId="39338"/>
    <cellStyle name="Percent 4 14 7 2" xfId="39339"/>
    <cellStyle name="Percent 4 14 7 3" xfId="39340"/>
    <cellStyle name="Percent 4 14 8" xfId="39341"/>
    <cellStyle name="Percent 4 14 9" xfId="39342"/>
    <cellStyle name="Percent 4 15" xfId="39343"/>
    <cellStyle name="Percent 4 15 2" xfId="39344"/>
    <cellStyle name="Percent 4 15 2 2" xfId="39345"/>
    <cellStyle name="Percent 4 15 2 2 2" xfId="39346"/>
    <cellStyle name="Percent 4 15 2 2 3" xfId="39347"/>
    <cellStyle name="Percent 4 15 2 3" xfId="39348"/>
    <cellStyle name="Percent 4 15 2 3 2" xfId="39349"/>
    <cellStyle name="Percent 4 15 2 3 3" xfId="39350"/>
    <cellStyle name="Percent 4 15 2 4" xfId="39351"/>
    <cellStyle name="Percent 4 15 2 5" xfId="39352"/>
    <cellStyle name="Percent 4 15 3" xfId="39353"/>
    <cellStyle name="Percent 4 15 3 2" xfId="39354"/>
    <cellStyle name="Percent 4 15 3 2 2" xfId="39355"/>
    <cellStyle name="Percent 4 15 3 2 3" xfId="39356"/>
    <cellStyle name="Percent 4 15 3 3" xfId="39357"/>
    <cellStyle name="Percent 4 15 3 3 2" xfId="39358"/>
    <cellStyle name="Percent 4 15 3 3 3" xfId="39359"/>
    <cellStyle name="Percent 4 15 3 4" xfId="39360"/>
    <cellStyle name="Percent 4 15 3 5" xfId="39361"/>
    <cellStyle name="Percent 4 15 4" xfId="39362"/>
    <cellStyle name="Percent 4 15 4 2" xfId="39363"/>
    <cellStyle name="Percent 4 15 4 2 2" xfId="39364"/>
    <cellStyle name="Percent 4 15 4 2 3" xfId="39365"/>
    <cellStyle name="Percent 4 15 4 3" xfId="39366"/>
    <cellStyle name="Percent 4 15 4 3 2" xfId="39367"/>
    <cellStyle name="Percent 4 15 4 3 3" xfId="39368"/>
    <cellStyle name="Percent 4 15 4 4" xfId="39369"/>
    <cellStyle name="Percent 4 15 4 5" xfId="39370"/>
    <cellStyle name="Percent 4 15 5" xfId="39371"/>
    <cellStyle name="Percent 4 15 5 2" xfId="39372"/>
    <cellStyle name="Percent 4 15 5 2 2" xfId="39373"/>
    <cellStyle name="Percent 4 15 5 2 3" xfId="39374"/>
    <cellStyle name="Percent 4 15 5 3" xfId="39375"/>
    <cellStyle name="Percent 4 15 5 3 2" xfId="39376"/>
    <cellStyle name="Percent 4 15 5 3 3" xfId="39377"/>
    <cellStyle name="Percent 4 15 5 4" xfId="39378"/>
    <cellStyle name="Percent 4 15 5 5" xfId="39379"/>
    <cellStyle name="Percent 4 15 6" xfId="39380"/>
    <cellStyle name="Percent 4 15 6 2" xfId="39381"/>
    <cellStyle name="Percent 4 15 6 3" xfId="39382"/>
    <cellStyle name="Percent 4 15 7" xfId="39383"/>
    <cellStyle name="Percent 4 15 7 2" xfId="39384"/>
    <cellStyle name="Percent 4 15 7 3" xfId="39385"/>
    <cellStyle name="Percent 4 15 8" xfId="39386"/>
    <cellStyle name="Percent 4 15 9" xfId="39387"/>
    <cellStyle name="Percent 4 16" xfId="39388"/>
    <cellStyle name="Percent 4 16 2" xfId="39389"/>
    <cellStyle name="Percent 4 16 2 2" xfId="39390"/>
    <cellStyle name="Percent 4 16 2 2 2" xfId="39391"/>
    <cellStyle name="Percent 4 16 2 2 3" xfId="39392"/>
    <cellStyle name="Percent 4 16 2 3" xfId="39393"/>
    <cellStyle name="Percent 4 16 2 3 2" xfId="39394"/>
    <cellStyle name="Percent 4 16 2 3 3" xfId="39395"/>
    <cellStyle name="Percent 4 16 2 4" xfId="39396"/>
    <cellStyle name="Percent 4 16 2 5" xfId="39397"/>
    <cellStyle name="Percent 4 16 3" xfId="39398"/>
    <cellStyle name="Percent 4 16 3 2" xfId="39399"/>
    <cellStyle name="Percent 4 16 3 2 2" xfId="39400"/>
    <cellStyle name="Percent 4 16 3 2 3" xfId="39401"/>
    <cellStyle name="Percent 4 16 3 3" xfId="39402"/>
    <cellStyle name="Percent 4 16 3 3 2" xfId="39403"/>
    <cellStyle name="Percent 4 16 3 3 3" xfId="39404"/>
    <cellStyle name="Percent 4 16 3 4" xfId="39405"/>
    <cellStyle name="Percent 4 16 3 5" xfId="39406"/>
    <cellStyle name="Percent 4 16 4" xfId="39407"/>
    <cellStyle name="Percent 4 16 4 2" xfId="39408"/>
    <cellStyle name="Percent 4 16 4 2 2" xfId="39409"/>
    <cellStyle name="Percent 4 16 4 2 3" xfId="39410"/>
    <cellStyle name="Percent 4 16 4 3" xfId="39411"/>
    <cellStyle name="Percent 4 16 4 3 2" xfId="39412"/>
    <cellStyle name="Percent 4 16 4 3 3" xfId="39413"/>
    <cellStyle name="Percent 4 16 4 4" xfId="39414"/>
    <cellStyle name="Percent 4 16 4 5" xfId="39415"/>
    <cellStyle name="Percent 4 16 5" xfId="39416"/>
    <cellStyle name="Percent 4 16 5 2" xfId="39417"/>
    <cellStyle name="Percent 4 16 5 2 2" xfId="39418"/>
    <cellStyle name="Percent 4 16 5 2 3" xfId="39419"/>
    <cellStyle name="Percent 4 16 5 3" xfId="39420"/>
    <cellStyle name="Percent 4 16 5 3 2" xfId="39421"/>
    <cellStyle name="Percent 4 16 5 3 3" xfId="39422"/>
    <cellStyle name="Percent 4 16 5 4" xfId="39423"/>
    <cellStyle name="Percent 4 16 5 5" xfId="39424"/>
    <cellStyle name="Percent 4 16 6" xfId="39425"/>
    <cellStyle name="Percent 4 16 6 2" xfId="39426"/>
    <cellStyle name="Percent 4 16 6 3" xfId="39427"/>
    <cellStyle name="Percent 4 16 7" xfId="39428"/>
    <cellStyle name="Percent 4 16 7 2" xfId="39429"/>
    <cellStyle name="Percent 4 16 7 3" xfId="39430"/>
    <cellStyle name="Percent 4 16 8" xfId="39431"/>
    <cellStyle name="Percent 4 16 9" xfId="39432"/>
    <cellStyle name="Percent 4 17" xfId="39433"/>
    <cellStyle name="Percent 4 17 2" xfId="39434"/>
    <cellStyle name="Percent 4 17 2 2" xfId="39435"/>
    <cellStyle name="Percent 4 17 2 3" xfId="39436"/>
    <cellStyle name="Percent 4 17 3" xfId="39437"/>
    <cellStyle name="Percent 4 17 3 2" xfId="39438"/>
    <cellStyle name="Percent 4 17 3 3" xfId="39439"/>
    <cellStyle name="Percent 4 17 4" xfId="39440"/>
    <cellStyle name="Percent 4 17 5" xfId="39441"/>
    <cellStyle name="Percent 4 18" xfId="39442"/>
    <cellStyle name="Percent 4 18 2" xfId="39443"/>
    <cellStyle name="Percent 4 18 2 2" xfId="39444"/>
    <cellStyle name="Percent 4 18 2 3" xfId="39445"/>
    <cellStyle name="Percent 4 18 3" xfId="39446"/>
    <cellStyle name="Percent 4 18 3 2" xfId="39447"/>
    <cellStyle name="Percent 4 18 3 3" xfId="39448"/>
    <cellStyle name="Percent 4 18 4" xfId="39449"/>
    <cellStyle name="Percent 4 18 5" xfId="39450"/>
    <cellStyle name="Percent 4 19" xfId="39451"/>
    <cellStyle name="Percent 4 19 2" xfId="39452"/>
    <cellStyle name="Percent 4 19 2 2" xfId="39453"/>
    <cellStyle name="Percent 4 19 2 3" xfId="39454"/>
    <cellStyle name="Percent 4 19 3" xfId="39455"/>
    <cellStyle name="Percent 4 19 3 2" xfId="39456"/>
    <cellStyle name="Percent 4 19 3 3" xfId="39457"/>
    <cellStyle name="Percent 4 19 4" xfId="39458"/>
    <cellStyle name="Percent 4 19 5" xfId="39459"/>
    <cellStyle name="Percent 4 2" xfId="39460"/>
    <cellStyle name="Percent 4 2 10" xfId="39461"/>
    <cellStyle name="Percent 4 2 10 2" xfId="39462"/>
    <cellStyle name="Percent 4 2 10 2 2" xfId="39463"/>
    <cellStyle name="Percent 4 2 10 2 2 2" xfId="39464"/>
    <cellStyle name="Percent 4 2 10 2 2 3" xfId="39465"/>
    <cellStyle name="Percent 4 2 10 2 3" xfId="39466"/>
    <cellStyle name="Percent 4 2 10 2 3 2" xfId="39467"/>
    <cellStyle name="Percent 4 2 10 2 3 3" xfId="39468"/>
    <cellStyle name="Percent 4 2 10 2 4" xfId="39469"/>
    <cellStyle name="Percent 4 2 10 2 5" xfId="39470"/>
    <cellStyle name="Percent 4 2 10 3" xfId="39471"/>
    <cellStyle name="Percent 4 2 10 3 2" xfId="39472"/>
    <cellStyle name="Percent 4 2 10 3 2 2" xfId="39473"/>
    <cellStyle name="Percent 4 2 10 3 2 3" xfId="39474"/>
    <cellStyle name="Percent 4 2 10 3 3" xfId="39475"/>
    <cellStyle name="Percent 4 2 10 3 3 2" xfId="39476"/>
    <cellStyle name="Percent 4 2 10 3 3 3" xfId="39477"/>
    <cellStyle name="Percent 4 2 10 3 4" xfId="39478"/>
    <cellStyle name="Percent 4 2 10 3 5" xfId="39479"/>
    <cellStyle name="Percent 4 2 10 4" xfId="39480"/>
    <cellStyle name="Percent 4 2 10 4 2" xfId="39481"/>
    <cellStyle name="Percent 4 2 10 4 2 2" xfId="39482"/>
    <cellStyle name="Percent 4 2 10 4 2 3" xfId="39483"/>
    <cellStyle name="Percent 4 2 10 4 3" xfId="39484"/>
    <cellStyle name="Percent 4 2 10 4 3 2" xfId="39485"/>
    <cellStyle name="Percent 4 2 10 4 3 3" xfId="39486"/>
    <cellStyle name="Percent 4 2 10 4 4" xfId="39487"/>
    <cellStyle name="Percent 4 2 10 4 5" xfId="39488"/>
    <cellStyle name="Percent 4 2 10 5" xfId="39489"/>
    <cellStyle name="Percent 4 2 10 5 2" xfId="39490"/>
    <cellStyle name="Percent 4 2 10 5 2 2" xfId="39491"/>
    <cellStyle name="Percent 4 2 10 5 2 3" xfId="39492"/>
    <cellStyle name="Percent 4 2 10 5 3" xfId="39493"/>
    <cellStyle name="Percent 4 2 10 5 3 2" xfId="39494"/>
    <cellStyle name="Percent 4 2 10 5 3 3" xfId="39495"/>
    <cellStyle name="Percent 4 2 10 5 4" xfId="39496"/>
    <cellStyle name="Percent 4 2 10 5 5" xfId="39497"/>
    <cellStyle name="Percent 4 2 10 6" xfId="39498"/>
    <cellStyle name="Percent 4 2 10 6 2" xfId="39499"/>
    <cellStyle name="Percent 4 2 10 6 3" xfId="39500"/>
    <cellStyle name="Percent 4 2 10 7" xfId="39501"/>
    <cellStyle name="Percent 4 2 10 7 2" xfId="39502"/>
    <cellStyle name="Percent 4 2 10 7 3" xfId="39503"/>
    <cellStyle name="Percent 4 2 10 8" xfId="39504"/>
    <cellStyle name="Percent 4 2 10 9" xfId="39505"/>
    <cellStyle name="Percent 4 2 11" xfId="39506"/>
    <cellStyle name="Percent 4 2 11 2" xfId="39507"/>
    <cellStyle name="Percent 4 2 11 2 2" xfId="39508"/>
    <cellStyle name="Percent 4 2 11 2 2 2" xfId="39509"/>
    <cellStyle name="Percent 4 2 11 2 2 3" xfId="39510"/>
    <cellStyle name="Percent 4 2 11 2 3" xfId="39511"/>
    <cellStyle name="Percent 4 2 11 2 3 2" xfId="39512"/>
    <cellStyle name="Percent 4 2 11 2 3 3" xfId="39513"/>
    <cellStyle name="Percent 4 2 11 2 4" xfId="39514"/>
    <cellStyle name="Percent 4 2 11 2 5" xfId="39515"/>
    <cellStyle name="Percent 4 2 11 3" xfId="39516"/>
    <cellStyle name="Percent 4 2 11 3 2" xfId="39517"/>
    <cellStyle name="Percent 4 2 11 3 2 2" xfId="39518"/>
    <cellStyle name="Percent 4 2 11 3 2 3" xfId="39519"/>
    <cellStyle name="Percent 4 2 11 3 3" xfId="39520"/>
    <cellStyle name="Percent 4 2 11 3 3 2" xfId="39521"/>
    <cellStyle name="Percent 4 2 11 3 3 3" xfId="39522"/>
    <cellStyle name="Percent 4 2 11 3 4" xfId="39523"/>
    <cellStyle name="Percent 4 2 11 3 5" xfId="39524"/>
    <cellStyle name="Percent 4 2 11 4" xfId="39525"/>
    <cellStyle name="Percent 4 2 11 4 2" xfId="39526"/>
    <cellStyle name="Percent 4 2 11 4 2 2" xfId="39527"/>
    <cellStyle name="Percent 4 2 11 4 2 3" xfId="39528"/>
    <cellStyle name="Percent 4 2 11 4 3" xfId="39529"/>
    <cellStyle name="Percent 4 2 11 4 3 2" xfId="39530"/>
    <cellStyle name="Percent 4 2 11 4 3 3" xfId="39531"/>
    <cellStyle name="Percent 4 2 11 4 4" xfId="39532"/>
    <cellStyle name="Percent 4 2 11 4 5" xfId="39533"/>
    <cellStyle name="Percent 4 2 11 5" xfId="39534"/>
    <cellStyle name="Percent 4 2 11 5 2" xfId="39535"/>
    <cellStyle name="Percent 4 2 11 5 2 2" xfId="39536"/>
    <cellStyle name="Percent 4 2 11 5 2 3" xfId="39537"/>
    <cellStyle name="Percent 4 2 11 5 3" xfId="39538"/>
    <cellStyle name="Percent 4 2 11 5 3 2" xfId="39539"/>
    <cellStyle name="Percent 4 2 11 5 3 3" xfId="39540"/>
    <cellStyle name="Percent 4 2 11 5 4" xfId="39541"/>
    <cellStyle name="Percent 4 2 11 5 5" xfId="39542"/>
    <cellStyle name="Percent 4 2 11 6" xfId="39543"/>
    <cellStyle name="Percent 4 2 11 6 2" xfId="39544"/>
    <cellStyle name="Percent 4 2 11 6 3" xfId="39545"/>
    <cellStyle name="Percent 4 2 11 7" xfId="39546"/>
    <cellStyle name="Percent 4 2 11 7 2" xfId="39547"/>
    <cellStyle name="Percent 4 2 11 7 3" xfId="39548"/>
    <cellStyle name="Percent 4 2 11 8" xfId="39549"/>
    <cellStyle name="Percent 4 2 11 9" xfId="39550"/>
    <cellStyle name="Percent 4 2 12" xfId="39551"/>
    <cellStyle name="Percent 4 2 12 2" xfId="39552"/>
    <cellStyle name="Percent 4 2 12 2 2" xfId="39553"/>
    <cellStyle name="Percent 4 2 12 2 2 2" xfId="39554"/>
    <cellStyle name="Percent 4 2 12 2 2 3" xfId="39555"/>
    <cellStyle name="Percent 4 2 12 2 3" xfId="39556"/>
    <cellStyle name="Percent 4 2 12 2 3 2" xfId="39557"/>
    <cellStyle name="Percent 4 2 12 2 3 3" xfId="39558"/>
    <cellStyle name="Percent 4 2 12 2 4" xfId="39559"/>
    <cellStyle name="Percent 4 2 12 2 5" xfId="39560"/>
    <cellStyle name="Percent 4 2 12 3" xfId="39561"/>
    <cellStyle name="Percent 4 2 12 3 2" xfId="39562"/>
    <cellStyle name="Percent 4 2 12 3 2 2" xfId="39563"/>
    <cellStyle name="Percent 4 2 12 3 2 3" xfId="39564"/>
    <cellStyle name="Percent 4 2 12 3 3" xfId="39565"/>
    <cellStyle name="Percent 4 2 12 3 3 2" xfId="39566"/>
    <cellStyle name="Percent 4 2 12 3 3 3" xfId="39567"/>
    <cellStyle name="Percent 4 2 12 3 4" xfId="39568"/>
    <cellStyle name="Percent 4 2 12 3 5" xfId="39569"/>
    <cellStyle name="Percent 4 2 12 4" xfId="39570"/>
    <cellStyle name="Percent 4 2 12 4 2" xfId="39571"/>
    <cellStyle name="Percent 4 2 12 4 2 2" xfId="39572"/>
    <cellStyle name="Percent 4 2 12 4 2 3" xfId="39573"/>
    <cellStyle name="Percent 4 2 12 4 3" xfId="39574"/>
    <cellStyle name="Percent 4 2 12 4 3 2" xfId="39575"/>
    <cellStyle name="Percent 4 2 12 4 3 3" xfId="39576"/>
    <cellStyle name="Percent 4 2 12 4 4" xfId="39577"/>
    <cellStyle name="Percent 4 2 12 4 5" xfId="39578"/>
    <cellStyle name="Percent 4 2 12 5" xfId="39579"/>
    <cellStyle name="Percent 4 2 12 5 2" xfId="39580"/>
    <cellStyle name="Percent 4 2 12 5 2 2" xfId="39581"/>
    <cellStyle name="Percent 4 2 12 5 2 3" xfId="39582"/>
    <cellStyle name="Percent 4 2 12 5 3" xfId="39583"/>
    <cellStyle name="Percent 4 2 12 5 3 2" xfId="39584"/>
    <cellStyle name="Percent 4 2 12 5 3 3" xfId="39585"/>
    <cellStyle name="Percent 4 2 12 5 4" xfId="39586"/>
    <cellStyle name="Percent 4 2 12 5 5" xfId="39587"/>
    <cellStyle name="Percent 4 2 12 6" xfId="39588"/>
    <cellStyle name="Percent 4 2 12 6 2" xfId="39589"/>
    <cellStyle name="Percent 4 2 12 6 3" xfId="39590"/>
    <cellStyle name="Percent 4 2 12 7" xfId="39591"/>
    <cellStyle name="Percent 4 2 12 7 2" xfId="39592"/>
    <cellStyle name="Percent 4 2 12 7 3" xfId="39593"/>
    <cellStyle name="Percent 4 2 12 8" xfId="39594"/>
    <cellStyle name="Percent 4 2 12 9" xfId="39595"/>
    <cellStyle name="Percent 4 2 13" xfId="39596"/>
    <cellStyle name="Percent 4 2 13 2" xfId="39597"/>
    <cellStyle name="Percent 4 2 13 2 2" xfId="39598"/>
    <cellStyle name="Percent 4 2 13 2 2 2" xfId="39599"/>
    <cellStyle name="Percent 4 2 13 2 2 3" xfId="39600"/>
    <cellStyle name="Percent 4 2 13 2 3" xfId="39601"/>
    <cellStyle name="Percent 4 2 13 2 3 2" xfId="39602"/>
    <cellStyle name="Percent 4 2 13 2 3 3" xfId="39603"/>
    <cellStyle name="Percent 4 2 13 2 4" xfId="39604"/>
    <cellStyle name="Percent 4 2 13 2 5" xfId="39605"/>
    <cellStyle name="Percent 4 2 13 3" xfId="39606"/>
    <cellStyle name="Percent 4 2 13 3 2" xfId="39607"/>
    <cellStyle name="Percent 4 2 13 3 2 2" xfId="39608"/>
    <cellStyle name="Percent 4 2 13 3 2 3" xfId="39609"/>
    <cellStyle name="Percent 4 2 13 3 3" xfId="39610"/>
    <cellStyle name="Percent 4 2 13 3 3 2" xfId="39611"/>
    <cellStyle name="Percent 4 2 13 3 3 3" xfId="39612"/>
    <cellStyle name="Percent 4 2 13 3 4" xfId="39613"/>
    <cellStyle name="Percent 4 2 13 3 5" xfId="39614"/>
    <cellStyle name="Percent 4 2 13 4" xfId="39615"/>
    <cellStyle name="Percent 4 2 13 4 2" xfId="39616"/>
    <cellStyle name="Percent 4 2 13 4 2 2" xfId="39617"/>
    <cellStyle name="Percent 4 2 13 4 2 3" xfId="39618"/>
    <cellStyle name="Percent 4 2 13 4 3" xfId="39619"/>
    <cellStyle name="Percent 4 2 13 4 3 2" xfId="39620"/>
    <cellStyle name="Percent 4 2 13 4 3 3" xfId="39621"/>
    <cellStyle name="Percent 4 2 13 4 4" xfId="39622"/>
    <cellStyle name="Percent 4 2 13 4 5" xfId="39623"/>
    <cellStyle name="Percent 4 2 13 5" xfId="39624"/>
    <cellStyle name="Percent 4 2 13 5 2" xfId="39625"/>
    <cellStyle name="Percent 4 2 13 5 2 2" xfId="39626"/>
    <cellStyle name="Percent 4 2 13 5 2 3" xfId="39627"/>
    <cellStyle name="Percent 4 2 13 5 3" xfId="39628"/>
    <cellStyle name="Percent 4 2 13 5 3 2" xfId="39629"/>
    <cellStyle name="Percent 4 2 13 5 3 3" xfId="39630"/>
    <cellStyle name="Percent 4 2 13 5 4" xfId="39631"/>
    <cellStyle name="Percent 4 2 13 5 5" xfId="39632"/>
    <cellStyle name="Percent 4 2 13 6" xfId="39633"/>
    <cellStyle name="Percent 4 2 13 6 2" xfId="39634"/>
    <cellStyle name="Percent 4 2 13 6 3" xfId="39635"/>
    <cellStyle name="Percent 4 2 13 7" xfId="39636"/>
    <cellStyle name="Percent 4 2 13 7 2" xfId="39637"/>
    <cellStyle name="Percent 4 2 13 7 3" xfId="39638"/>
    <cellStyle name="Percent 4 2 13 8" xfId="39639"/>
    <cellStyle name="Percent 4 2 13 9" xfId="39640"/>
    <cellStyle name="Percent 4 2 14" xfId="39641"/>
    <cellStyle name="Percent 4 2 14 2" xfId="39642"/>
    <cellStyle name="Percent 4 2 14 2 2" xfId="39643"/>
    <cellStyle name="Percent 4 2 14 2 2 2" xfId="39644"/>
    <cellStyle name="Percent 4 2 14 2 2 3" xfId="39645"/>
    <cellStyle name="Percent 4 2 14 2 3" xfId="39646"/>
    <cellStyle name="Percent 4 2 14 2 3 2" xfId="39647"/>
    <cellStyle name="Percent 4 2 14 2 3 3" xfId="39648"/>
    <cellStyle name="Percent 4 2 14 2 4" xfId="39649"/>
    <cellStyle name="Percent 4 2 14 2 5" xfId="39650"/>
    <cellStyle name="Percent 4 2 14 3" xfId="39651"/>
    <cellStyle name="Percent 4 2 14 3 2" xfId="39652"/>
    <cellStyle name="Percent 4 2 14 3 2 2" xfId="39653"/>
    <cellStyle name="Percent 4 2 14 3 2 3" xfId="39654"/>
    <cellStyle name="Percent 4 2 14 3 3" xfId="39655"/>
    <cellStyle name="Percent 4 2 14 3 3 2" xfId="39656"/>
    <cellStyle name="Percent 4 2 14 3 3 3" xfId="39657"/>
    <cellStyle name="Percent 4 2 14 3 4" xfId="39658"/>
    <cellStyle name="Percent 4 2 14 3 5" xfId="39659"/>
    <cellStyle name="Percent 4 2 14 4" xfId="39660"/>
    <cellStyle name="Percent 4 2 14 4 2" xfId="39661"/>
    <cellStyle name="Percent 4 2 14 4 2 2" xfId="39662"/>
    <cellStyle name="Percent 4 2 14 4 2 3" xfId="39663"/>
    <cellStyle name="Percent 4 2 14 4 3" xfId="39664"/>
    <cellStyle name="Percent 4 2 14 4 3 2" xfId="39665"/>
    <cellStyle name="Percent 4 2 14 4 3 3" xfId="39666"/>
    <cellStyle name="Percent 4 2 14 4 4" xfId="39667"/>
    <cellStyle name="Percent 4 2 14 4 5" xfId="39668"/>
    <cellStyle name="Percent 4 2 14 5" xfId="39669"/>
    <cellStyle name="Percent 4 2 14 5 2" xfId="39670"/>
    <cellStyle name="Percent 4 2 14 5 2 2" xfId="39671"/>
    <cellStyle name="Percent 4 2 14 5 2 3" xfId="39672"/>
    <cellStyle name="Percent 4 2 14 5 3" xfId="39673"/>
    <cellStyle name="Percent 4 2 14 5 3 2" xfId="39674"/>
    <cellStyle name="Percent 4 2 14 5 3 3" xfId="39675"/>
    <cellStyle name="Percent 4 2 14 5 4" xfId="39676"/>
    <cellStyle name="Percent 4 2 14 5 5" xfId="39677"/>
    <cellStyle name="Percent 4 2 14 6" xfId="39678"/>
    <cellStyle name="Percent 4 2 14 6 2" xfId="39679"/>
    <cellStyle name="Percent 4 2 14 6 3" xfId="39680"/>
    <cellStyle name="Percent 4 2 14 7" xfId="39681"/>
    <cellStyle name="Percent 4 2 14 7 2" xfId="39682"/>
    <cellStyle name="Percent 4 2 14 7 3" xfId="39683"/>
    <cellStyle name="Percent 4 2 14 8" xfId="39684"/>
    <cellStyle name="Percent 4 2 14 9" xfId="39685"/>
    <cellStyle name="Percent 4 2 15" xfId="39686"/>
    <cellStyle name="Percent 4 2 15 2" xfId="39687"/>
    <cellStyle name="Percent 4 2 15 2 2" xfId="39688"/>
    <cellStyle name="Percent 4 2 15 2 3" xfId="39689"/>
    <cellStyle name="Percent 4 2 15 3" xfId="39690"/>
    <cellStyle name="Percent 4 2 15 3 2" xfId="39691"/>
    <cellStyle name="Percent 4 2 15 3 3" xfId="39692"/>
    <cellStyle name="Percent 4 2 15 4" xfId="39693"/>
    <cellStyle name="Percent 4 2 15 5" xfId="39694"/>
    <cellStyle name="Percent 4 2 16" xfId="39695"/>
    <cellStyle name="Percent 4 2 16 2" xfId="39696"/>
    <cellStyle name="Percent 4 2 16 2 2" xfId="39697"/>
    <cellStyle name="Percent 4 2 16 2 3" xfId="39698"/>
    <cellStyle name="Percent 4 2 16 3" xfId="39699"/>
    <cellStyle name="Percent 4 2 16 3 2" xfId="39700"/>
    <cellStyle name="Percent 4 2 16 3 3" xfId="39701"/>
    <cellStyle name="Percent 4 2 16 4" xfId="39702"/>
    <cellStyle name="Percent 4 2 16 5" xfId="39703"/>
    <cellStyle name="Percent 4 2 17" xfId="39704"/>
    <cellStyle name="Percent 4 2 17 2" xfId="39705"/>
    <cellStyle name="Percent 4 2 17 2 2" xfId="39706"/>
    <cellStyle name="Percent 4 2 17 2 3" xfId="39707"/>
    <cellStyle name="Percent 4 2 17 3" xfId="39708"/>
    <cellStyle name="Percent 4 2 17 3 2" xfId="39709"/>
    <cellStyle name="Percent 4 2 17 3 3" xfId="39710"/>
    <cellStyle name="Percent 4 2 17 4" xfId="39711"/>
    <cellStyle name="Percent 4 2 17 5" xfId="39712"/>
    <cellStyle name="Percent 4 2 18" xfId="39713"/>
    <cellStyle name="Percent 4 2 18 2" xfId="39714"/>
    <cellStyle name="Percent 4 2 18 2 2" xfId="39715"/>
    <cellStyle name="Percent 4 2 18 2 3" xfId="39716"/>
    <cellStyle name="Percent 4 2 18 3" xfId="39717"/>
    <cellStyle name="Percent 4 2 18 3 2" xfId="39718"/>
    <cellStyle name="Percent 4 2 18 3 3" xfId="39719"/>
    <cellStyle name="Percent 4 2 18 4" xfId="39720"/>
    <cellStyle name="Percent 4 2 18 5" xfId="39721"/>
    <cellStyle name="Percent 4 2 19" xfId="39722"/>
    <cellStyle name="Percent 4 2 19 2" xfId="39723"/>
    <cellStyle name="Percent 4 2 19 3" xfId="39724"/>
    <cellStyle name="Percent 4 2 2" xfId="39725"/>
    <cellStyle name="Percent 4 2 2 10" xfId="39726"/>
    <cellStyle name="Percent 4 2 2 10 2" xfId="39727"/>
    <cellStyle name="Percent 4 2 2 10 2 2" xfId="39728"/>
    <cellStyle name="Percent 4 2 2 10 2 2 2" xfId="39729"/>
    <cellStyle name="Percent 4 2 2 10 2 2 3" xfId="39730"/>
    <cellStyle name="Percent 4 2 2 10 2 3" xfId="39731"/>
    <cellStyle name="Percent 4 2 2 10 2 3 2" xfId="39732"/>
    <cellStyle name="Percent 4 2 2 10 2 3 3" xfId="39733"/>
    <cellStyle name="Percent 4 2 2 10 2 4" xfId="39734"/>
    <cellStyle name="Percent 4 2 2 10 2 5" xfId="39735"/>
    <cellStyle name="Percent 4 2 2 10 3" xfId="39736"/>
    <cellStyle name="Percent 4 2 2 10 3 2" xfId="39737"/>
    <cellStyle name="Percent 4 2 2 10 3 2 2" xfId="39738"/>
    <cellStyle name="Percent 4 2 2 10 3 2 3" xfId="39739"/>
    <cellStyle name="Percent 4 2 2 10 3 3" xfId="39740"/>
    <cellStyle name="Percent 4 2 2 10 3 3 2" xfId="39741"/>
    <cellStyle name="Percent 4 2 2 10 3 3 3" xfId="39742"/>
    <cellStyle name="Percent 4 2 2 10 3 4" xfId="39743"/>
    <cellStyle name="Percent 4 2 2 10 3 5" xfId="39744"/>
    <cellStyle name="Percent 4 2 2 10 4" xfId="39745"/>
    <cellStyle name="Percent 4 2 2 10 4 2" xfId="39746"/>
    <cellStyle name="Percent 4 2 2 10 4 2 2" xfId="39747"/>
    <cellStyle name="Percent 4 2 2 10 4 2 3" xfId="39748"/>
    <cellStyle name="Percent 4 2 2 10 4 3" xfId="39749"/>
    <cellStyle name="Percent 4 2 2 10 4 3 2" xfId="39750"/>
    <cellStyle name="Percent 4 2 2 10 4 3 3" xfId="39751"/>
    <cellStyle name="Percent 4 2 2 10 4 4" xfId="39752"/>
    <cellStyle name="Percent 4 2 2 10 4 5" xfId="39753"/>
    <cellStyle name="Percent 4 2 2 10 5" xfId="39754"/>
    <cellStyle name="Percent 4 2 2 10 5 2" xfId="39755"/>
    <cellStyle name="Percent 4 2 2 10 5 2 2" xfId="39756"/>
    <cellStyle name="Percent 4 2 2 10 5 2 3" xfId="39757"/>
    <cellStyle name="Percent 4 2 2 10 5 3" xfId="39758"/>
    <cellStyle name="Percent 4 2 2 10 5 3 2" xfId="39759"/>
    <cellStyle name="Percent 4 2 2 10 5 3 3" xfId="39760"/>
    <cellStyle name="Percent 4 2 2 10 5 4" xfId="39761"/>
    <cellStyle name="Percent 4 2 2 10 5 5" xfId="39762"/>
    <cellStyle name="Percent 4 2 2 10 6" xfId="39763"/>
    <cellStyle name="Percent 4 2 2 10 6 2" xfId="39764"/>
    <cellStyle name="Percent 4 2 2 10 6 3" xfId="39765"/>
    <cellStyle name="Percent 4 2 2 10 7" xfId="39766"/>
    <cellStyle name="Percent 4 2 2 10 7 2" xfId="39767"/>
    <cellStyle name="Percent 4 2 2 10 7 3" xfId="39768"/>
    <cellStyle name="Percent 4 2 2 10 8" xfId="39769"/>
    <cellStyle name="Percent 4 2 2 10 9" xfId="39770"/>
    <cellStyle name="Percent 4 2 2 11" xfId="39771"/>
    <cellStyle name="Percent 4 2 2 11 2" xfId="39772"/>
    <cellStyle name="Percent 4 2 2 11 2 2" xfId="39773"/>
    <cellStyle name="Percent 4 2 2 11 2 3" xfId="39774"/>
    <cellStyle name="Percent 4 2 2 11 3" xfId="39775"/>
    <cellStyle name="Percent 4 2 2 11 3 2" xfId="39776"/>
    <cellStyle name="Percent 4 2 2 11 3 3" xfId="39777"/>
    <cellStyle name="Percent 4 2 2 11 4" xfId="39778"/>
    <cellStyle name="Percent 4 2 2 11 5" xfId="39779"/>
    <cellStyle name="Percent 4 2 2 12" xfId="39780"/>
    <cellStyle name="Percent 4 2 2 12 2" xfId="39781"/>
    <cellStyle name="Percent 4 2 2 12 2 2" xfId="39782"/>
    <cellStyle name="Percent 4 2 2 12 2 3" xfId="39783"/>
    <cellStyle name="Percent 4 2 2 12 3" xfId="39784"/>
    <cellStyle name="Percent 4 2 2 12 3 2" xfId="39785"/>
    <cellStyle name="Percent 4 2 2 12 3 3" xfId="39786"/>
    <cellStyle name="Percent 4 2 2 12 4" xfId="39787"/>
    <cellStyle name="Percent 4 2 2 12 5" xfId="39788"/>
    <cellStyle name="Percent 4 2 2 13" xfId="39789"/>
    <cellStyle name="Percent 4 2 2 13 2" xfId="39790"/>
    <cellStyle name="Percent 4 2 2 13 2 2" xfId="39791"/>
    <cellStyle name="Percent 4 2 2 13 2 3" xfId="39792"/>
    <cellStyle name="Percent 4 2 2 13 3" xfId="39793"/>
    <cellStyle name="Percent 4 2 2 13 3 2" xfId="39794"/>
    <cellStyle name="Percent 4 2 2 13 3 3" xfId="39795"/>
    <cellStyle name="Percent 4 2 2 13 4" xfId="39796"/>
    <cellStyle name="Percent 4 2 2 13 5" xfId="39797"/>
    <cellStyle name="Percent 4 2 2 14" xfId="39798"/>
    <cellStyle name="Percent 4 2 2 14 2" xfId="39799"/>
    <cellStyle name="Percent 4 2 2 14 2 2" xfId="39800"/>
    <cellStyle name="Percent 4 2 2 14 2 3" xfId="39801"/>
    <cellStyle name="Percent 4 2 2 14 3" xfId="39802"/>
    <cellStyle name="Percent 4 2 2 14 3 2" xfId="39803"/>
    <cellStyle name="Percent 4 2 2 14 3 3" xfId="39804"/>
    <cellStyle name="Percent 4 2 2 14 4" xfId="39805"/>
    <cellStyle name="Percent 4 2 2 14 5" xfId="39806"/>
    <cellStyle name="Percent 4 2 2 15" xfId="39807"/>
    <cellStyle name="Percent 4 2 2 15 2" xfId="39808"/>
    <cellStyle name="Percent 4 2 2 15 3" xfId="39809"/>
    <cellStyle name="Percent 4 2 2 16" xfId="39810"/>
    <cellStyle name="Percent 4 2 2 16 2" xfId="39811"/>
    <cellStyle name="Percent 4 2 2 16 3" xfId="39812"/>
    <cellStyle name="Percent 4 2 2 17" xfId="39813"/>
    <cellStyle name="Percent 4 2 2 17 2" xfId="39814"/>
    <cellStyle name="Percent 4 2 2 17 3" xfId="39815"/>
    <cellStyle name="Percent 4 2 2 18" xfId="39816"/>
    <cellStyle name="Percent 4 2 2 19" xfId="39817"/>
    <cellStyle name="Percent 4 2 2 2" xfId="39818"/>
    <cellStyle name="Percent 4 2 2 2 10" xfId="39819"/>
    <cellStyle name="Percent 4 2 2 2 10 2" xfId="39820"/>
    <cellStyle name="Percent 4 2 2 2 10 2 2" xfId="39821"/>
    <cellStyle name="Percent 4 2 2 2 10 2 3" xfId="39822"/>
    <cellStyle name="Percent 4 2 2 2 10 3" xfId="39823"/>
    <cellStyle name="Percent 4 2 2 2 10 3 2" xfId="39824"/>
    <cellStyle name="Percent 4 2 2 2 10 3 3" xfId="39825"/>
    <cellStyle name="Percent 4 2 2 2 10 4" xfId="39826"/>
    <cellStyle name="Percent 4 2 2 2 10 5" xfId="39827"/>
    <cellStyle name="Percent 4 2 2 2 11" xfId="39828"/>
    <cellStyle name="Percent 4 2 2 2 11 2" xfId="39829"/>
    <cellStyle name="Percent 4 2 2 2 11 2 2" xfId="39830"/>
    <cellStyle name="Percent 4 2 2 2 11 2 3" xfId="39831"/>
    <cellStyle name="Percent 4 2 2 2 11 3" xfId="39832"/>
    <cellStyle name="Percent 4 2 2 2 11 3 2" xfId="39833"/>
    <cellStyle name="Percent 4 2 2 2 11 3 3" xfId="39834"/>
    <cellStyle name="Percent 4 2 2 2 11 4" xfId="39835"/>
    <cellStyle name="Percent 4 2 2 2 11 5" xfId="39836"/>
    <cellStyle name="Percent 4 2 2 2 12" xfId="39837"/>
    <cellStyle name="Percent 4 2 2 2 12 2" xfId="39838"/>
    <cellStyle name="Percent 4 2 2 2 12 3" xfId="39839"/>
    <cellStyle name="Percent 4 2 2 2 13" xfId="39840"/>
    <cellStyle name="Percent 4 2 2 2 13 2" xfId="39841"/>
    <cellStyle name="Percent 4 2 2 2 13 3" xfId="39842"/>
    <cellStyle name="Percent 4 2 2 2 14" xfId="39843"/>
    <cellStyle name="Percent 4 2 2 2 14 2" xfId="39844"/>
    <cellStyle name="Percent 4 2 2 2 14 3" xfId="39845"/>
    <cellStyle name="Percent 4 2 2 2 15" xfId="39846"/>
    <cellStyle name="Percent 4 2 2 2 16" xfId="39847"/>
    <cellStyle name="Percent 4 2 2 2 2" xfId="39848"/>
    <cellStyle name="Percent 4 2 2 2 2 2" xfId="39849"/>
    <cellStyle name="Percent 4 2 2 2 2 2 2" xfId="39850"/>
    <cellStyle name="Percent 4 2 2 2 2 2 2 2" xfId="39851"/>
    <cellStyle name="Percent 4 2 2 2 2 2 2 3" xfId="39852"/>
    <cellStyle name="Percent 4 2 2 2 2 2 3" xfId="39853"/>
    <cellStyle name="Percent 4 2 2 2 2 2 3 2" xfId="39854"/>
    <cellStyle name="Percent 4 2 2 2 2 2 3 3" xfId="39855"/>
    <cellStyle name="Percent 4 2 2 2 2 2 4" xfId="39856"/>
    <cellStyle name="Percent 4 2 2 2 2 2 5" xfId="39857"/>
    <cellStyle name="Percent 4 2 2 2 2 3" xfId="39858"/>
    <cellStyle name="Percent 4 2 2 2 2 3 2" xfId="39859"/>
    <cellStyle name="Percent 4 2 2 2 2 3 2 2" xfId="39860"/>
    <cellStyle name="Percent 4 2 2 2 2 3 2 3" xfId="39861"/>
    <cellStyle name="Percent 4 2 2 2 2 3 3" xfId="39862"/>
    <cellStyle name="Percent 4 2 2 2 2 3 3 2" xfId="39863"/>
    <cellStyle name="Percent 4 2 2 2 2 3 3 3" xfId="39864"/>
    <cellStyle name="Percent 4 2 2 2 2 3 4" xfId="39865"/>
    <cellStyle name="Percent 4 2 2 2 2 3 5" xfId="39866"/>
    <cellStyle name="Percent 4 2 2 2 2 4" xfId="39867"/>
    <cellStyle name="Percent 4 2 2 2 2 4 2" xfId="39868"/>
    <cellStyle name="Percent 4 2 2 2 2 4 2 2" xfId="39869"/>
    <cellStyle name="Percent 4 2 2 2 2 4 2 3" xfId="39870"/>
    <cellStyle name="Percent 4 2 2 2 2 4 3" xfId="39871"/>
    <cellStyle name="Percent 4 2 2 2 2 4 3 2" xfId="39872"/>
    <cellStyle name="Percent 4 2 2 2 2 4 3 3" xfId="39873"/>
    <cellStyle name="Percent 4 2 2 2 2 4 4" xfId="39874"/>
    <cellStyle name="Percent 4 2 2 2 2 4 5" xfId="39875"/>
    <cellStyle name="Percent 4 2 2 2 2 5" xfId="39876"/>
    <cellStyle name="Percent 4 2 2 2 2 5 2" xfId="39877"/>
    <cellStyle name="Percent 4 2 2 2 2 5 2 2" xfId="39878"/>
    <cellStyle name="Percent 4 2 2 2 2 5 2 3" xfId="39879"/>
    <cellStyle name="Percent 4 2 2 2 2 5 3" xfId="39880"/>
    <cellStyle name="Percent 4 2 2 2 2 5 3 2" xfId="39881"/>
    <cellStyle name="Percent 4 2 2 2 2 5 3 3" xfId="39882"/>
    <cellStyle name="Percent 4 2 2 2 2 5 4" xfId="39883"/>
    <cellStyle name="Percent 4 2 2 2 2 5 5" xfId="39884"/>
    <cellStyle name="Percent 4 2 2 2 2 6" xfId="39885"/>
    <cellStyle name="Percent 4 2 2 2 2 6 2" xfId="39886"/>
    <cellStyle name="Percent 4 2 2 2 2 6 3" xfId="39887"/>
    <cellStyle name="Percent 4 2 2 2 2 7" xfId="39888"/>
    <cellStyle name="Percent 4 2 2 2 2 7 2" xfId="39889"/>
    <cellStyle name="Percent 4 2 2 2 2 7 3" xfId="39890"/>
    <cellStyle name="Percent 4 2 2 2 2 8" xfId="39891"/>
    <cellStyle name="Percent 4 2 2 2 2 9" xfId="39892"/>
    <cellStyle name="Percent 4 2 2 2 3" xfId="39893"/>
    <cellStyle name="Percent 4 2 2 2 3 2" xfId="39894"/>
    <cellStyle name="Percent 4 2 2 2 3 2 2" xfId="39895"/>
    <cellStyle name="Percent 4 2 2 2 3 2 2 2" xfId="39896"/>
    <cellStyle name="Percent 4 2 2 2 3 2 2 3" xfId="39897"/>
    <cellStyle name="Percent 4 2 2 2 3 2 3" xfId="39898"/>
    <cellStyle name="Percent 4 2 2 2 3 2 3 2" xfId="39899"/>
    <cellStyle name="Percent 4 2 2 2 3 2 3 3" xfId="39900"/>
    <cellStyle name="Percent 4 2 2 2 3 2 4" xfId="39901"/>
    <cellStyle name="Percent 4 2 2 2 3 2 5" xfId="39902"/>
    <cellStyle name="Percent 4 2 2 2 3 3" xfId="39903"/>
    <cellStyle name="Percent 4 2 2 2 3 3 2" xfId="39904"/>
    <cellStyle name="Percent 4 2 2 2 3 3 2 2" xfId="39905"/>
    <cellStyle name="Percent 4 2 2 2 3 3 2 3" xfId="39906"/>
    <cellStyle name="Percent 4 2 2 2 3 3 3" xfId="39907"/>
    <cellStyle name="Percent 4 2 2 2 3 3 3 2" xfId="39908"/>
    <cellStyle name="Percent 4 2 2 2 3 3 3 3" xfId="39909"/>
    <cellStyle name="Percent 4 2 2 2 3 3 4" xfId="39910"/>
    <cellStyle name="Percent 4 2 2 2 3 3 5" xfId="39911"/>
    <cellStyle name="Percent 4 2 2 2 3 4" xfId="39912"/>
    <cellStyle name="Percent 4 2 2 2 3 4 2" xfId="39913"/>
    <cellStyle name="Percent 4 2 2 2 3 4 2 2" xfId="39914"/>
    <cellStyle name="Percent 4 2 2 2 3 4 2 3" xfId="39915"/>
    <cellStyle name="Percent 4 2 2 2 3 4 3" xfId="39916"/>
    <cellStyle name="Percent 4 2 2 2 3 4 3 2" xfId="39917"/>
    <cellStyle name="Percent 4 2 2 2 3 4 3 3" xfId="39918"/>
    <cellStyle name="Percent 4 2 2 2 3 4 4" xfId="39919"/>
    <cellStyle name="Percent 4 2 2 2 3 4 5" xfId="39920"/>
    <cellStyle name="Percent 4 2 2 2 3 5" xfId="39921"/>
    <cellStyle name="Percent 4 2 2 2 3 5 2" xfId="39922"/>
    <cellStyle name="Percent 4 2 2 2 3 5 2 2" xfId="39923"/>
    <cellStyle name="Percent 4 2 2 2 3 5 2 3" xfId="39924"/>
    <cellStyle name="Percent 4 2 2 2 3 5 3" xfId="39925"/>
    <cellStyle name="Percent 4 2 2 2 3 5 3 2" xfId="39926"/>
    <cellStyle name="Percent 4 2 2 2 3 5 3 3" xfId="39927"/>
    <cellStyle name="Percent 4 2 2 2 3 5 4" xfId="39928"/>
    <cellStyle name="Percent 4 2 2 2 3 5 5" xfId="39929"/>
    <cellStyle name="Percent 4 2 2 2 3 6" xfId="39930"/>
    <cellStyle name="Percent 4 2 2 2 3 6 2" xfId="39931"/>
    <cellStyle name="Percent 4 2 2 2 3 6 3" xfId="39932"/>
    <cellStyle name="Percent 4 2 2 2 3 7" xfId="39933"/>
    <cellStyle name="Percent 4 2 2 2 3 7 2" xfId="39934"/>
    <cellStyle name="Percent 4 2 2 2 3 7 3" xfId="39935"/>
    <cellStyle name="Percent 4 2 2 2 3 8" xfId="39936"/>
    <cellStyle name="Percent 4 2 2 2 3 9" xfId="39937"/>
    <cellStyle name="Percent 4 2 2 2 4" xfId="39938"/>
    <cellStyle name="Percent 4 2 2 2 4 2" xfId="39939"/>
    <cellStyle name="Percent 4 2 2 2 4 2 2" xfId="39940"/>
    <cellStyle name="Percent 4 2 2 2 4 2 2 2" xfId="39941"/>
    <cellStyle name="Percent 4 2 2 2 4 2 2 3" xfId="39942"/>
    <cellStyle name="Percent 4 2 2 2 4 2 3" xfId="39943"/>
    <cellStyle name="Percent 4 2 2 2 4 2 3 2" xfId="39944"/>
    <cellStyle name="Percent 4 2 2 2 4 2 3 3" xfId="39945"/>
    <cellStyle name="Percent 4 2 2 2 4 2 4" xfId="39946"/>
    <cellStyle name="Percent 4 2 2 2 4 2 5" xfId="39947"/>
    <cellStyle name="Percent 4 2 2 2 4 3" xfId="39948"/>
    <cellStyle name="Percent 4 2 2 2 4 3 2" xfId="39949"/>
    <cellStyle name="Percent 4 2 2 2 4 3 2 2" xfId="39950"/>
    <cellStyle name="Percent 4 2 2 2 4 3 2 3" xfId="39951"/>
    <cellStyle name="Percent 4 2 2 2 4 3 3" xfId="39952"/>
    <cellStyle name="Percent 4 2 2 2 4 3 3 2" xfId="39953"/>
    <cellStyle name="Percent 4 2 2 2 4 3 3 3" xfId="39954"/>
    <cellStyle name="Percent 4 2 2 2 4 3 4" xfId="39955"/>
    <cellStyle name="Percent 4 2 2 2 4 3 5" xfId="39956"/>
    <cellStyle name="Percent 4 2 2 2 4 4" xfId="39957"/>
    <cellStyle name="Percent 4 2 2 2 4 4 2" xfId="39958"/>
    <cellStyle name="Percent 4 2 2 2 4 4 2 2" xfId="39959"/>
    <cellStyle name="Percent 4 2 2 2 4 4 2 3" xfId="39960"/>
    <cellStyle name="Percent 4 2 2 2 4 4 3" xfId="39961"/>
    <cellStyle name="Percent 4 2 2 2 4 4 3 2" xfId="39962"/>
    <cellStyle name="Percent 4 2 2 2 4 4 3 3" xfId="39963"/>
    <cellStyle name="Percent 4 2 2 2 4 4 4" xfId="39964"/>
    <cellStyle name="Percent 4 2 2 2 4 4 5" xfId="39965"/>
    <cellStyle name="Percent 4 2 2 2 4 5" xfId="39966"/>
    <cellStyle name="Percent 4 2 2 2 4 5 2" xfId="39967"/>
    <cellStyle name="Percent 4 2 2 2 4 5 2 2" xfId="39968"/>
    <cellStyle name="Percent 4 2 2 2 4 5 2 3" xfId="39969"/>
    <cellStyle name="Percent 4 2 2 2 4 5 3" xfId="39970"/>
    <cellStyle name="Percent 4 2 2 2 4 5 3 2" xfId="39971"/>
    <cellStyle name="Percent 4 2 2 2 4 5 3 3" xfId="39972"/>
    <cellStyle name="Percent 4 2 2 2 4 5 4" xfId="39973"/>
    <cellStyle name="Percent 4 2 2 2 4 5 5" xfId="39974"/>
    <cellStyle name="Percent 4 2 2 2 4 6" xfId="39975"/>
    <cellStyle name="Percent 4 2 2 2 4 6 2" xfId="39976"/>
    <cellStyle name="Percent 4 2 2 2 4 6 3" xfId="39977"/>
    <cellStyle name="Percent 4 2 2 2 4 7" xfId="39978"/>
    <cellStyle name="Percent 4 2 2 2 4 7 2" xfId="39979"/>
    <cellStyle name="Percent 4 2 2 2 4 7 3" xfId="39980"/>
    <cellStyle name="Percent 4 2 2 2 4 8" xfId="39981"/>
    <cellStyle name="Percent 4 2 2 2 4 9" xfId="39982"/>
    <cellStyle name="Percent 4 2 2 2 5" xfId="39983"/>
    <cellStyle name="Percent 4 2 2 2 5 2" xfId="39984"/>
    <cellStyle name="Percent 4 2 2 2 5 2 2" xfId="39985"/>
    <cellStyle name="Percent 4 2 2 2 5 2 2 2" xfId="39986"/>
    <cellStyle name="Percent 4 2 2 2 5 2 2 3" xfId="39987"/>
    <cellStyle name="Percent 4 2 2 2 5 2 3" xfId="39988"/>
    <cellStyle name="Percent 4 2 2 2 5 2 3 2" xfId="39989"/>
    <cellStyle name="Percent 4 2 2 2 5 2 3 3" xfId="39990"/>
    <cellStyle name="Percent 4 2 2 2 5 2 4" xfId="39991"/>
    <cellStyle name="Percent 4 2 2 2 5 2 5" xfId="39992"/>
    <cellStyle name="Percent 4 2 2 2 5 3" xfId="39993"/>
    <cellStyle name="Percent 4 2 2 2 5 3 2" xfId="39994"/>
    <cellStyle name="Percent 4 2 2 2 5 3 2 2" xfId="39995"/>
    <cellStyle name="Percent 4 2 2 2 5 3 2 3" xfId="39996"/>
    <cellStyle name="Percent 4 2 2 2 5 3 3" xfId="39997"/>
    <cellStyle name="Percent 4 2 2 2 5 3 3 2" xfId="39998"/>
    <cellStyle name="Percent 4 2 2 2 5 3 3 3" xfId="39999"/>
    <cellStyle name="Percent 4 2 2 2 5 3 4" xfId="40000"/>
    <cellStyle name="Percent 4 2 2 2 5 3 5" xfId="40001"/>
    <cellStyle name="Percent 4 2 2 2 5 4" xfId="40002"/>
    <cellStyle name="Percent 4 2 2 2 5 4 2" xfId="40003"/>
    <cellStyle name="Percent 4 2 2 2 5 4 2 2" xfId="40004"/>
    <cellStyle name="Percent 4 2 2 2 5 4 2 3" xfId="40005"/>
    <cellStyle name="Percent 4 2 2 2 5 4 3" xfId="40006"/>
    <cellStyle name="Percent 4 2 2 2 5 4 3 2" xfId="40007"/>
    <cellStyle name="Percent 4 2 2 2 5 4 3 3" xfId="40008"/>
    <cellStyle name="Percent 4 2 2 2 5 4 4" xfId="40009"/>
    <cellStyle name="Percent 4 2 2 2 5 4 5" xfId="40010"/>
    <cellStyle name="Percent 4 2 2 2 5 5" xfId="40011"/>
    <cellStyle name="Percent 4 2 2 2 5 5 2" xfId="40012"/>
    <cellStyle name="Percent 4 2 2 2 5 5 2 2" xfId="40013"/>
    <cellStyle name="Percent 4 2 2 2 5 5 2 3" xfId="40014"/>
    <cellStyle name="Percent 4 2 2 2 5 5 3" xfId="40015"/>
    <cellStyle name="Percent 4 2 2 2 5 5 3 2" xfId="40016"/>
    <cellStyle name="Percent 4 2 2 2 5 5 3 3" xfId="40017"/>
    <cellStyle name="Percent 4 2 2 2 5 5 4" xfId="40018"/>
    <cellStyle name="Percent 4 2 2 2 5 5 5" xfId="40019"/>
    <cellStyle name="Percent 4 2 2 2 5 6" xfId="40020"/>
    <cellStyle name="Percent 4 2 2 2 5 6 2" xfId="40021"/>
    <cellStyle name="Percent 4 2 2 2 5 6 3" xfId="40022"/>
    <cellStyle name="Percent 4 2 2 2 5 7" xfId="40023"/>
    <cellStyle name="Percent 4 2 2 2 5 7 2" xfId="40024"/>
    <cellStyle name="Percent 4 2 2 2 5 7 3" xfId="40025"/>
    <cellStyle name="Percent 4 2 2 2 5 8" xfId="40026"/>
    <cellStyle name="Percent 4 2 2 2 5 9" xfId="40027"/>
    <cellStyle name="Percent 4 2 2 2 6" xfId="40028"/>
    <cellStyle name="Percent 4 2 2 2 6 2" xfId="40029"/>
    <cellStyle name="Percent 4 2 2 2 6 2 2" xfId="40030"/>
    <cellStyle name="Percent 4 2 2 2 6 2 2 2" xfId="40031"/>
    <cellStyle name="Percent 4 2 2 2 6 2 2 3" xfId="40032"/>
    <cellStyle name="Percent 4 2 2 2 6 2 3" xfId="40033"/>
    <cellStyle name="Percent 4 2 2 2 6 2 3 2" xfId="40034"/>
    <cellStyle name="Percent 4 2 2 2 6 2 3 3" xfId="40035"/>
    <cellStyle name="Percent 4 2 2 2 6 2 4" xfId="40036"/>
    <cellStyle name="Percent 4 2 2 2 6 2 5" xfId="40037"/>
    <cellStyle name="Percent 4 2 2 2 6 3" xfId="40038"/>
    <cellStyle name="Percent 4 2 2 2 6 3 2" xfId="40039"/>
    <cellStyle name="Percent 4 2 2 2 6 3 2 2" xfId="40040"/>
    <cellStyle name="Percent 4 2 2 2 6 3 2 3" xfId="40041"/>
    <cellStyle name="Percent 4 2 2 2 6 3 3" xfId="40042"/>
    <cellStyle name="Percent 4 2 2 2 6 3 3 2" xfId="40043"/>
    <cellStyle name="Percent 4 2 2 2 6 3 3 3" xfId="40044"/>
    <cellStyle name="Percent 4 2 2 2 6 3 4" xfId="40045"/>
    <cellStyle name="Percent 4 2 2 2 6 3 5" xfId="40046"/>
    <cellStyle name="Percent 4 2 2 2 6 4" xfId="40047"/>
    <cellStyle name="Percent 4 2 2 2 6 4 2" xfId="40048"/>
    <cellStyle name="Percent 4 2 2 2 6 4 2 2" xfId="40049"/>
    <cellStyle name="Percent 4 2 2 2 6 4 2 3" xfId="40050"/>
    <cellStyle name="Percent 4 2 2 2 6 4 3" xfId="40051"/>
    <cellStyle name="Percent 4 2 2 2 6 4 3 2" xfId="40052"/>
    <cellStyle name="Percent 4 2 2 2 6 4 3 3" xfId="40053"/>
    <cellStyle name="Percent 4 2 2 2 6 4 4" xfId="40054"/>
    <cellStyle name="Percent 4 2 2 2 6 4 5" xfId="40055"/>
    <cellStyle name="Percent 4 2 2 2 6 5" xfId="40056"/>
    <cellStyle name="Percent 4 2 2 2 6 5 2" xfId="40057"/>
    <cellStyle name="Percent 4 2 2 2 6 5 2 2" xfId="40058"/>
    <cellStyle name="Percent 4 2 2 2 6 5 2 3" xfId="40059"/>
    <cellStyle name="Percent 4 2 2 2 6 5 3" xfId="40060"/>
    <cellStyle name="Percent 4 2 2 2 6 5 3 2" xfId="40061"/>
    <cellStyle name="Percent 4 2 2 2 6 5 3 3" xfId="40062"/>
    <cellStyle name="Percent 4 2 2 2 6 5 4" xfId="40063"/>
    <cellStyle name="Percent 4 2 2 2 6 5 5" xfId="40064"/>
    <cellStyle name="Percent 4 2 2 2 6 6" xfId="40065"/>
    <cellStyle name="Percent 4 2 2 2 6 6 2" xfId="40066"/>
    <cellStyle name="Percent 4 2 2 2 6 6 3" xfId="40067"/>
    <cellStyle name="Percent 4 2 2 2 6 7" xfId="40068"/>
    <cellStyle name="Percent 4 2 2 2 6 7 2" xfId="40069"/>
    <cellStyle name="Percent 4 2 2 2 6 7 3" xfId="40070"/>
    <cellStyle name="Percent 4 2 2 2 6 8" xfId="40071"/>
    <cellStyle name="Percent 4 2 2 2 6 9" xfId="40072"/>
    <cellStyle name="Percent 4 2 2 2 7" xfId="40073"/>
    <cellStyle name="Percent 4 2 2 2 7 2" xfId="40074"/>
    <cellStyle name="Percent 4 2 2 2 7 2 2" xfId="40075"/>
    <cellStyle name="Percent 4 2 2 2 7 2 2 2" xfId="40076"/>
    <cellStyle name="Percent 4 2 2 2 7 2 2 3" xfId="40077"/>
    <cellStyle name="Percent 4 2 2 2 7 2 3" xfId="40078"/>
    <cellStyle name="Percent 4 2 2 2 7 2 3 2" xfId="40079"/>
    <cellStyle name="Percent 4 2 2 2 7 2 3 3" xfId="40080"/>
    <cellStyle name="Percent 4 2 2 2 7 2 4" xfId="40081"/>
    <cellStyle name="Percent 4 2 2 2 7 2 5" xfId="40082"/>
    <cellStyle name="Percent 4 2 2 2 7 3" xfId="40083"/>
    <cellStyle name="Percent 4 2 2 2 7 3 2" xfId="40084"/>
    <cellStyle name="Percent 4 2 2 2 7 3 2 2" xfId="40085"/>
    <cellStyle name="Percent 4 2 2 2 7 3 2 3" xfId="40086"/>
    <cellStyle name="Percent 4 2 2 2 7 3 3" xfId="40087"/>
    <cellStyle name="Percent 4 2 2 2 7 3 3 2" xfId="40088"/>
    <cellStyle name="Percent 4 2 2 2 7 3 3 3" xfId="40089"/>
    <cellStyle name="Percent 4 2 2 2 7 3 4" xfId="40090"/>
    <cellStyle name="Percent 4 2 2 2 7 3 5" xfId="40091"/>
    <cellStyle name="Percent 4 2 2 2 7 4" xfId="40092"/>
    <cellStyle name="Percent 4 2 2 2 7 4 2" xfId="40093"/>
    <cellStyle name="Percent 4 2 2 2 7 4 2 2" xfId="40094"/>
    <cellStyle name="Percent 4 2 2 2 7 4 2 3" xfId="40095"/>
    <cellStyle name="Percent 4 2 2 2 7 4 3" xfId="40096"/>
    <cellStyle name="Percent 4 2 2 2 7 4 3 2" xfId="40097"/>
    <cellStyle name="Percent 4 2 2 2 7 4 3 3" xfId="40098"/>
    <cellStyle name="Percent 4 2 2 2 7 4 4" xfId="40099"/>
    <cellStyle name="Percent 4 2 2 2 7 4 5" xfId="40100"/>
    <cellStyle name="Percent 4 2 2 2 7 5" xfId="40101"/>
    <cellStyle name="Percent 4 2 2 2 7 5 2" xfId="40102"/>
    <cellStyle name="Percent 4 2 2 2 7 5 2 2" xfId="40103"/>
    <cellStyle name="Percent 4 2 2 2 7 5 2 3" xfId="40104"/>
    <cellStyle name="Percent 4 2 2 2 7 5 3" xfId="40105"/>
    <cellStyle name="Percent 4 2 2 2 7 5 3 2" xfId="40106"/>
    <cellStyle name="Percent 4 2 2 2 7 5 3 3" xfId="40107"/>
    <cellStyle name="Percent 4 2 2 2 7 5 4" xfId="40108"/>
    <cellStyle name="Percent 4 2 2 2 7 5 5" xfId="40109"/>
    <cellStyle name="Percent 4 2 2 2 7 6" xfId="40110"/>
    <cellStyle name="Percent 4 2 2 2 7 6 2" xfId="40111"/>
    <cellStyle name="Percent 4 2 2 2 7 6 3" xfId="40112"/>
    <cellStyle name="Percent 4 2 2 2 7 7" xfId="40113"/>
    <cellStyle name="Percent 4 2 2 2 7 7 2" xfId="40114"/>
    <cellStyle name="Percent 4 2 2 2 7 7 3" xfId="40115"/>
    <cellStyle name="Percent 4 2 2 2 7 8" xfId="40116"/>
    <cellStyle name="Percent 4 2 2 2 7 9" xfId="40117"/>
    <cellStyle name="Percent 4 2 2 2 8" xfId="40118"/>
    <cellStyle name="Percent 4 2 2 2 8 2" xfId="40119"/>
    <cellStyle name="Percent 4 2 2 2 8 2 2" xfId="40120"/>
    <cellStyle name="Percent 4 2 2 2 8 2 3" xfId="40121"/>
    <cellStyle name="Percent 4 2 2 2 8 3" xfId="40122"/>
    <cellStyle name="Percent 4 2 2 2 8 3 2" xfId="40123"/>
    <cellStyle name="Percent 4 2 2 2 8 3 3" xfId="40124"/>
    <cellStyle name="Percent 4 2 2 2 8 4" xfId="40125"/>
    <cellStyle name="Percent 4 2 2 2 8 5" xfId="40126"/>
    <cellStyle name="Percent 4 2 2 2 9" xfId="40127"/>
    <cellStyle name="Percent 4 2 2 2 9 2" xfId="40128"/>
    <cellStyle name="Percent 4 2 2 2 9 2 2" xfId="40129"/>
    <cellStyle name="Percent 4 2 2 2 9 2 3" xfId="40130"/>
    <cellStyle name="Percent 4 2 2 2 9 3" xfId="40131"/>
    <cellStyle name="Percent 4 2 2 2 9 3 2" xfId="40132"/>
    <cellStyle name="Percent 4 2 2 2 9 3 3" xfId="40133"/>
    <cellStyle name="Percent 4 2 2 2 9 4" xfId="40134"/>
    <cellStyle name="Percent 4 2 2 2 9 5" xfId="40135"/>
    <cellStyle name="Percent 4 2 2 3" xfId="40136"/>
    <cellStyle name="Percent 4 2 2 3 10" xfId="40137"/>
    <cellStyle name="Percent 4 2 2 3 10 2" xfId="40138"/>
    <cellStyle name="Percent 4 2 2 3 10 2 2" xfId="40139"/>
    <cellStyle name="Percent 4 2 2 3 10 2 3" xfId="40140"/>
    <cellStyle name="Percent 4 2 2 3 10 3" xfId="40141"/>
    <cellStyle name="Percent 4 2 2 3 10 3 2" xfId="40142"/>
    <cellStyle name="Percent 4 2 2 3 10 3 3" xfId="40143"/>
    <cellStyle name="Percent 4 2 2 3 10 4" xfId="40144"/>
    <cellStyle name="Percent 4 2 2 3 10 5" xfId="40145"/>
    <cellStyle name="Percent 4 2 2 3 11" xfId="40146"/>
    <cellStyle name="Percent 4 2 2 3 11 2" xfId="40147"/>
    <cellStyle name="Percent 4 2 2 3 11 2 2" xfId="40148"/>
    <cellStyle name="Percent 4 2 2 3 11 2 3" xfId="40149"/>
    <cellStyle name="Percent 4 2 2 3 11 3" xfId="40150"/>
    <cellStyle name="Percent 4 2 2 3 11 3 2" xfId="40151"/>
    <cellStyle name="Percent 4 2 2 3 11 3 3" xfId="40152"/>
    <cellStyle name="Percent 4 2 2 3 11 4" xfId="40153"/>
    <cellStyle name="Percent 4 2 2 3 11 5" xfId="40154"/>
    <cellStyle name="Percent 4 2 2 3 12" xfId="40155"/>
    <cellStyle name="Percent 4 2 2 3 12 2" xfId="40156"/>
    <cellStyle name="Percent 4 2 2 3 12 3" xfId="40157"/>
    <cellStyle name="Percent 4 2 2 3 13" xfId="40158"/>
    <cellStyle name="Percent 4 2 2 3 13 2" xfId="40159"/>
    <cellStyle name="Percent 4 2 2 3 13 3" xfId="40160"/>
    <cellStyle name="Percent 4 2 2 3 14" xfId="40161"/>
    <cellStyle name="Percent 4 2 2 3 14 2" xfId="40162"/>
    <cellStyle name="Percent 4 2 2 3 14 3" xfId="40163"/>
    <cellStyle name="Percent 4 2 2 3 15" xfId="40164"/>
    <cellStyle name="Percent 4 2 2 3 16" xfId="40165"/>
    <cellStyle name="Percent 4 2 2 3 2" xfId="40166"/>
    <cellStyle name="Percent 4 2 2 3 2 2" xfId="40167"/>
    <cellStyle name="Percent 4 2 2 3 2 2 2" xfId="40168"/>
    <cellStyle name="Percent 4 2 2 3 2 2 2 2" xfId="40169"/>
    <cellStyle name="Percent 4 2 2 3 2 2 2 3" xfId="40170"/>
    <cellStyle name="Percent 4 2 2 3 2 2 3" xfId="40171"/>
    <cellStyle name="Percent 4 2 2 3 2 2 3 2" xfId="40172"/>
    <cellStyle name="Percent 4 2 2 3 2 2 3 3" xfId="40173"/>
    <cellStyle name="Percent 4 2 2 3 2 2 4" xfId="40174"/>
    <cellStyle name="Percent 4 2 2 3 2 2 5" xfId="40175"/>
    <cellStyle name="Percent 4 2 2 3 2 3" xfId="40176"/>
    <cellStyle name="Percent 4 2 2 3 2 3 2" xfId="40177"/>
    <cellStyle name="Percent 4 2 2 3 2 3 2 2" xfId="40178"/>
    <cellStyle name="Percent 4 2 2 3 2 3 2 3" xfId="40179"/>
    <cellStyle name="Percent 4 2 2 3 2 3 3" xfId="40180"/>
    <cellStyle name="Percent 4 2 2 3 2 3 3 2" xfId="40181"/>
    <cellStyle name="Percent 4 2 2 3 2 3 3 3" xfId="40182"/>
    <cellStyle name="Percent 4 2 2 3 2 3 4" xfId="40183"/>
    <cellStyle name="Percent 4 2 2 3 2 3 5" xfId="40184"/>
    <cellStyle name="Percent 4 2 2 3 2 4" xfId="40185"/>
    <cellStyle name="Percent 4 2 2 3 2 4 2" xfId="40186"/>
    <cellStyle name="Percent 4 2 2 3 2 4 2 2" xfId="40187"/>
    <cellStyle name="Percent 4 2 2 3 2 4 2 3" xfId="40188"/>
    <cellStyle name="Percent 4 2 2 3 2 4 3" xfId="40189"/>
    <cellStyle name="Percent 4 2 2 3 2 4 3 2" xfId="40190"/>
    <cellStyle name="Percent 4 2 2 3 2 4 3 3" xfId="40191"/>
    <cellStyle name="Percent 4 2 2 3 2 4 4" xfId="40192"/>
    <cellStyle name="Percent 4 2 2 3 2 4 5" xfId="40193"/>
    <cellStyle name="Percent 4 2 2 3 2 5" xfId="40194"/>
    <cellStyle name="Percent 4 2 2 3 2 5 2" xfId="40195"/>
    <cellStyle name="Percent 4 2 2 3 2 5 2 2" xfId="40196"/>
    <cellStyle name="Percent 4 2 2 3 2 5 2 3" xfId="40197"/>
    <cellStyle name="Percent 4 2 2 3 2 5 3" xfId="40198"/>
    <cellStyle name="Percent 4 2 2 3 2 5 3 2" xfId="40199"/>
    <cellStyle name="Percent 4 2 2 3 2 5 3 3" xfId="40200"/>
    <cellStyle name="Percent 4 2 2 3 2 5 4" xfId="40201"/>
    <cellStyle name="Percent 4 2 2 3 2 5 5" xfId="40202"/>
    <cellStyle name="Percent 4 2 2 3 2 6" xfId="40203"/>
    <cellStyle name="Percent 4 2 2 3 2 6 2" xfId="40204"/>
    <cellStyle name="Percent 4 2 2 3 2 6 3" xfId="40205"/>
    <cellStyle name="Percent 4 2 2 3 2 7" xfId="40206"/>
    <cellStyle name="Percent 4 2 2 3 2 7 2" xfId="40207"/>
    <cellStyle name="Percent 4 2 2 3 2 7 3" xfId="40208"/>
    <cellStyle name="Percent 4 2 2 3 2 8" xfId="40209"/>
    <cellStyle name="Percent 4 2 2 3 2 9" xfId="40210"/>
    <cellStyle name="Percent 4 2 2 3 3" xfId="40211"/>
    <cellStyle name="Percent 4 2 2 3 3 2" xfId="40212"/>
    <cellStyle name="Percent 4 2 2 3 3 2 2" xfId="40213"/>
    <cellStyle name="Percent 4 2 2 3 3 2 2 2" xfId="40214"/>
    <cellStyle name="Percent 4 2 2 3 3 2 2 3" xfId="40215"/>
    <cellStyle name="Percent 4 2 2 3 3 2 3" xfId="40216"/>
    <cellStyle name="Percent 4 2 2 3 3 2 3 2" xfId="40217"/>
    <cellStyle name="Percent 4 2 2 3 3 2 3 3" xfId="40218"/>
    <cellStyle name="Percent 4 2 2 3 3 2 4" xfId="40219"/>
    <cellStyle name="Percent 4 2 2 3 3 2 5" xfId="40220"/>
    <cellStyle name="Percent 4 2 2 3 3 3" xfId="40221"/>
    <cellStyle name="Percent 4 2 2 3 3 3 2" xfId="40222"/>
    <cellStyle name="Percent 4 2 2 3 3 3 2 2" xfId="40223"/>
    <cellStyle name="Percent 4 2 2 3 3 3 2 3" xfId="40224"/>
    <cellStyle name="Percent 4 2 2 3 3 3 3" xfId="40225"/>
    <cellStyle name="Percent 4 2 2 3 3 3 3 2" xfId="40226"/>
    <cellStyle name="Percent 4 2 2 3 3 3 3 3" xfId="40227"/>
    <cellStyle name="Percent 4 2 2 3 3 3 4" xfId="40228"/>
    <cellStyle name="Percent 4 2 2 3 3 3 5" xfId="40229"/>
    <cellStyle name="Percent 4 2 2 3 3 4" xfId="40230"/>
    <cellStyle name="Percent 4 2 2 3 3 4 2" xfId="40231"/>
    <cellStyle name="Percent 4 2 2 3 3 4 2 2" xfId="40232"/>
    <cellStyle name="Percent 4 2 2 3 3 4 2 3" xfId="40233"/>
    <cellStyle name="Percent 4 2 2 3 3 4 3" xfId="40234"/>
    <cellStyle name="Percent 4 2 2 3 3 4 3 2" xfId="40235"/>
    <cellStyle name="Percent 4 2 2 3 3 4 3 3" xfId="40236"/>
    <cellStyle name="Percent 4 2 2 3 3 4 4" xfId="40237"/>
    <cellStyle name="Percent 4 2 2 3 3 4 5" xfId="40238"/>
    <cellStyle name="Percent 4 2 2 3 3 5" xfId="40239"/>
    <cellStyle name="Percent 4 2 2 3 3 5 2" xfId="40240"/>
    <cellStyle name="Percent 4 2 2 3 3 5 2 2" xfId="40241"/>
    <cellStyle name="Percent 4 2 2 3 3 5 2 3" xfId="40242"/>
    <cellStyle name="Percent 4 2 2 3 3 5 3" xfId="40243"/>
    <cellStyle name="Percent 4 2 2 3 3 5 3 2" xfId="40244"/>
    <cellStyle name="Percent 4 2 2 3 3 5 3 3" xfId="40245"/>
    <cellStyle name="Percent 4 2 2 3 3 5 4" xfId="40246"/>
    <cellStyle name="Percent 4 2 2 3 3 5 5" xfId="40247"/>
    <cellStyle name="Percent 4 2 2 3 3 6" xfId="40248"/>
    <cellStyle name="Percent 4 2 2 3 3 6 2" xfId="40249"/>
    <cellStyle name="Percent 4 2 2 3 3 6 3" xfId="40250"/>
    <cellStyle name="Percent 4 2 2 3 3 7" xfId="40251"/>
    <cellStyle name="Percent 4 2 2 3 3 7 2" xfId="40252"/>
    <cellStyle name="Percent 4 2 2 3 3 7 3" xfId="40253"/>
    <cellStyle name="Percent 4 2 2 3 3 8" xfId="40254"/>
    <cellStyle name="Percent 4 2 2 3 3 9" xfId="40255"/>
    <cellStyle name="Percent 4 2 2 3 4" xfId="40256"/>
    <cellStyle name="Percent 4 2 2 3 4 2" xfId="40257"/>
    <cellStyle name="Percent 4 2 2 3 4 2 2" xfId="40258"/>
    <cellStyle name="Percent 4 2 2 3 4 2 2 2" xfId="40259"/>
    <cellStyle name="Percent 4 2 2 3 4 2 2 3" xfId="40260"/>
    <cellStyle name="Percent 4 2 2 3 4 2 3" xfId="40261"/>
    <cellStyle name="Percent 4 2 2 3 4 2 3 2" xfId="40262"/>
    <cellStyle name="Percent 4 2 2 3 4 2 3 3" xfId="40263"/>
    <cellStyle name="Percent 4 2 2 3 4 2 4" xfId="40264"/>
    <cellStyle name="Percent 4 2 2 3 4 2 5" xfId="40265"/>
    <cellStyle name="Percent 4 2 2 3 4 3" xfId="40266"/>
    <cellStyle name="Percent 4 2 2 3 4 3 2" xfId="40267"/>
    <cellStyle name="Percent 4 2 2 3 4 3 2 2" xfId="40268"/>
    <cellStyle name="Percent 4 2 2 3 4 3 2 3" xfId="40269"/>
    <cellStyle name="Percent 4 2 2 3 4 3 3" xfId="40270"/>
    <cellStyle name="Percent 4 2 2 3 4 3 3 2" xfId="40271"/>
    <cellStyle name="Percent 4 2 2 3 4 3 3 3" xfId="40272"/>
    <cellStyle name="Percent 4 2 2 3 4 3 4" xfId="40273"/>
    <cellStyle name="Percent 4 2 2 3 4 3 5" xfId="40274"/>
    <cellStyle name="Percent 4 2 2 3 4 4" xfId="40275"/>
    <cellStyle name="Percent 4 2 2 3 4 4 2" xfId="40276"/>
    <cellStyle name="Percent 4 2 2 3 4 4 2 2" xfId="40277"/>
    <cellStyle name="Percent 4 2 2 3 4 4 2 3" xfId="40278"/>
    <cellStyle name="Percent 4 2 2 3 4 4 3" xfId="40279"/>
    <cellStyle name="Percent 4 2 2 3 4 4 3 2" xfId="40280"/>
    <cellStyle name="Percent 4 2 2 3 4 4 3 3" xfId="40281"/>
    <cellStyle name="Percent 4 2 2 3 4 4 4" xfId="40282"/>
    <cellStyle name="Percent 4 2 2 3 4 4 5" xfId="40283"/>
    <cellStyle name="Percent 4 2 2 3 4 5" xfId="40284"/>
    <cellStyle name="Percent 4 2 2 3 4 5 2" xfId="40285"/>
    <cellStyle name="Percent 4 2 2 3 4 5 2 2" xfId="40286"/>
    <cellStyle name="Percent 4 2 2 3 4 5 2 3" xfId="40287"/>
    <cellStyle name="Percent 4 2 2 3 4 5 3" xfId="40288"/>
    <cellStyle name="Percent 4 2 2 3 4 5 3 2" xfId="40289"/>
    <cellStyle name="Percent 4 2 2 3 4 5 3 3" xfId="40290"/>
    <cellStyle name="Percent 4 2 2 3 4 5 4" xfId="40291"/>
    <cellStyle name="Percent 4 2 2 3 4 5 5" xfId="40292"/>
    <cellStyle name="Percent 4 2 2 3 4 6" xfId="40293"/>
    <cellStyle name="Percent 4 2 2 3 4 6 2" xfId="40294"/>
    <cellStyle name="Percent 4 2 2 3 4 6 3" xfId="40295"/>
    <cellStyle name="Percent 4 2 2 3 4 7" xfId="40296"/>
    <cellStyle name="Percent 4 2 2 3 4 7 2" xfId="40297"/>
    <cellStyle name="Percent 4 2 2 3 4 7 3" xfId="40298"/>
    <cellStyle name="Percent 4 2 2 3 4 8" xfId="40299"/>
    <cellStyle name="Percent 4 2 2 3 4 9" xfId="40300"/>
    <cellStyle name="Percent 4 2 2 3 5" xfId="40301"/>
    <cellStyle name="Percent 4 2 2 3 5 2" xfId="40302"/>
    <cellStyle name="Percent 4 2 2 3 5 2 2" xfId="40303"/>
    <cellStyle name="Percent 4 2 2 3 5 2 2 2" xfId="40304"/>
    <cellStyle name="Percent 4 2 2 3 5 2 2 3" xfId="40305"/>
    <cellStyle name="Percent 4 2 2 3 5 2 3" xfId="40306"/>
    <cellStyle name="Percent 4 2 2 3 5 2 3 2" xfId="40307"/>
    <cellStyle name="Percent 4 2 2 3 5 2 3 3" xfId="40308"/>
    <cellStyle name="Percent 4 2 2 3 5 2 4" xfId="40309"/>
    <cellStyle name="Percent 4 2 2 3 5 2 5" xfId="40310"/>
    <cellStyle name="Percent 4 2 2 3 5 3" xfId="40311"/>
    <cellStyle name="Percent 4 2 2 3 5 3 2" xfId="40312"/>
    <cellStyle name="Percent 4 2 2 3 5 3 2 2" xfId="40313"/>
    <cellStyle name="Percent 4 2 2 3 5 3 2 3" xfId="40314"/>
    <cellStyle name="Percent 4 2 2 3 5 3 3" xfId="40315"/>
    <cellStyle name="Percent 4 2 2 3 5 3 3 2" xfId="40316"/>
    <cellStyle name="Percent 4 2 2 3 5 3 3 3" xfId="40317"/>
    <cellStyle name="Percent 4 2 2 3 5 3 4" xfId="40318"/>
    <cellStyle name="Percent 4 2 2 3 5 3 5" xfId="40319"/>
    <cellStyle name="Percent 4 2 2 3 5 4" xfId="40320"/>
    <cellStyle name="Percent 4 2 2 3 5 4 2" xfId="40321"/>
    <cellStyle name="Percent 4 2 2 3 5 4 2 2" xfId="40322"/>
    <cellStyle name="Percent 4 2 2 3 5 4 2 3" xfId="40323"/>
    <cellStyle name="Percent 4 2 2 3 5 4 3" xfId="40324"/>
    <cellStyle name="Percent 4 2 2 3 5 4 3 2" xfId="40325"/>
    <cellStyle name="Percent 4 2 2 3 5 4 3 3" xfId="40326"/>
    <cellStyle name="Percent 4 2 2 3 5 4 4" xfId="40327"/>
    <cellStyle name="Percent 4 2 2 3 5 4 5" xfId="40328"/>
    <cellStyle name="Percent 4 2 2 3 5 5" xfId="40329"/>
    <cellStyle name="Percent 4 2 2 3 5 5 2" xfId="40330"/>
    <cellStyle name="Percent 4 2 2 3 5 5 2 2" xfId="40331"/>
    <cellStyle name="Percent 4 2 2 3 5 5 2 3" xfId="40332"/>
    <cellStyle name="Percent 4 2 2 3 5 5 3" xfId="40333"/>
    <cellStyle name="Percent 4 2 2 3 5 5 3 2" xfId="40334"/>
    <cellStyle name="Percent 4 2 2 3 5 5 3 3" xfId="40335"/>
    <cellStyle name="Percent 4 2 2 3 5 5 4" xfId="40336"/>
    <cellStyle name="Percent 4 2 2 3 5 5 5" xfId="40337"/>
    <cellStyle name="Percent 4 2 2 3 5 6" xfId="40338"/>
    <cellStyle name="Percent 4 2 2 3 5 6 2" xfId="40339"/>
    <cellStyle name="Percent 4 2 2 3 5 6 3" xfId="40340"/>
    <cellStyle name="Percent 4 2 2 3 5 7" xfId="40341"/>
    <cellStyle name="Percent 4 2 2 3 5 7 2" xfId="40342"/>
    <cellStyle name="Percent 4 2 2 3 5 7 3" xfId="40343"/>
    <cellStyle name="Percent 4 2 2 3 5 8" xfId="40344"/>
    <cellStyle name="Percent 4 2 2 3 5 9" xfId="40345"/>
    <cellStyle name="Percent 4 2 2 3 6" xfId="40346"/>
    <cellStyle name="Percent 4 2 2 3 6 2" xfId="40347"/>
    <cellStyle name="Percent 4 2 2 3 6 2 2" xfId="40348"/>
    <cellStyle name="Percent 4 2 2 3 6 2 2 2" xfId="40349"/>
    <cellStyle name="Percent 4 2 2 3 6 2 2 3" xfId="40350"/>
    <cellStyle name="Percent 4 2 2 3 6 2 3" xfId="40351"/>
    <cellStyle name="Percent 4 2 2 3 6 2 3 2" xfId="40352"/>
    <cellStyle name="Percent 4 2 2 3 6 2 3 3" xfId="40353"/>
    <cellStyle name="Percent 4 2 2 3 6 2 4" xfId="40354"/>
    <cellStyle name="Percent 4 2 2 3 6 2 5" xfId="40355"/>
    <cellStyle name="Percent 4 2 2 3 6 3" xfId="40356"/>
    <cellStyle name="Percent 4 2 2 3 6 3 2" xfId="40357"/>
    <cellStyle name="Percent 4 2 2 3 6 3 2 2" xfId="40358"/>
    <cellStyle name="Percent 4 2 2 3 6 3 2 3" xfId="40359"/>
    <cellStyle name="Percent 4 2 2 3 6 3 3" xfId="40360"/>
    <cellStyle name="Percent 4 2 2 3 6 3 3 2" xfId="40361"/>
    <cellStyle name="Percent 4 2 2 3 6 3 3 3" xfId="40362"/>
    <cellStyle name="Percent 4 2 2 3 6 3 4" xfId="40363"/>
    <cellStyle name="Percent 4 2 2 3 6 3 5" xfId="40364"/>
    <cellStyle name="Percent 4 2 2 3 6 4" xfId="40365"/>
    <cellStyle name="Percent 4 2 2 3 6 4 2" xfId="40366"/>
    <cellStyle name="Percent 4 2 2 3 6 4 2 2" xfId="40367"/>
    <cellStyle name="Percent 4 2 2 3 6 4 2 3" xfId="40368"/>
    <cellStyle name="Percent 4 2 2 3 6 4 3" xfId="40369"/>
    <cellStyle name="Percent 4 2 2 3 6 4 3 2" xfId="40370"/>
    <cellStyle name="Percent 4 2 2 3 6 4 3 3" xfId="40371"/>
    <cellStyle name="Percent 4 2 2 3 6 4 4" xfId="40372"/>
    <cellStyle name="Percent 4 2 2 3 6 4 5" xfId="40373"/>
    <cellStyle name="Percent 4 2 2 3 6 5" xfId="40374"/>
    <cellStyle name="Percent 4 2 2 3 6 5 2" xfId="40375"/>
    <cellStyle name="Percent 4 2 2 3 6 5 2 2" xfId="40376"/>
    <cellStyle name="Percent 4 2 2 3 6 5 2 3" xfId="40377"/>
    <cellStyle name="Percent 4 2 2 3 6 5 3" xfId="40378"/>
    <cellStyle name="Percent 4 2 2 3 6 5 3 2" xfId="40379"/>
    <cellStyle name="Percent 4 2 2 3 6 5 3 3" xfId="40380"/>
    <cellStyle name="Percent 4 2 2 3 6 5 4" xfId="40381"/>
    <cellStyle name="Percent 4 2 2 3 6 5 5" xfId="40382"/>
    <cellStyle name="Percent 4 2 2 3 6 6" xfId="40383"/>
    <cellStyle name="Percent 4 2 2 3 6 6 2" xfId="40384"/>
    <cellStyle name="Percent 4 2 2 3 6 6 3" xfId="40385"/>
    <cellStyle name="Percent 4 2 2 3 6 7" xfId="40386"/>
    <cellStyle name="Percent 4 2 2 3 6 7 2" xfId="40387"/>
    <cellStyle name="Percent 4 2 2 3 6 7 3" xfId="40388"/>
    <cellStyle name="Percent 4 2 2 3 6 8" xfId="40389"/>
    <cellStyle name="Percent 4 2 2 3 6 9" xfId="40390"/>
    <cellStyle name="Percent 4 2 2 3 7" xfId="40391"/>
    <cellStyle name="Percent 4 2 2 3 7 2" xfId="40392"/>
    <cellStyle name="Percent 4 2 2 3 7 2 2" xfId="40393"/>
    <cellStyle name="Percent 4 2 2 3 7 2 2 2" xfId="40394"/>
    <cellStyle name="Percent 4 2 2 3 7 2 2 3" xfId="40395"/>
    <cellStyle name="Percent 4 2 2 3 7 2 3" xfId="40396"/>
    <cellStyle name="Percent 4 2 2 3 7 2 3 2" xfId="40397"/>
    <cellStyle name="Percent 4 2 2 3 7 2 3 3" xfId="40398"/>
    <cellStyle name="Percent 4 2 2 3 7 2 4" xfId="40399"/>
    <cellStyle name="Percent 4 2 2 3 7 2 5" xfId="40400"/>
    <cellStyle name="Percent 4 2 2 3 7 3" xfId="40401"/>
    <cellStyle name="Percent 4 2 2 3 7 3 2" xfId="40402"/>
    <cellStyle name="Percent 4 2 2 3 7 3 2 2" xfId="40403"/>
    <cellStyle name="Percent 4 2 2 3 7 3 2 3" xfId="40404"/>
    <cellStyle name="Percent 4 2 2 3 7 3 3" xfId="40405"/>
    <cellStyle name="Percent 4 2 2 3 7 3 3 2" xfId="40406"/>
    <cellStyle name="Percent 4 2 2 3 7 3 3 3" xfId="40407"/>
    <cellStyle name="Percent 4 2 2 3 7 3 4" xfId="40408"/>
    <cellStyle name="Percent 4 2 2 3 7 3 5" xfId="40409"/>
    <cellStyle name="Percent 4 2 2 3 7 4" xfId="40410"/>
    <cellStyle name="Percent 4 2 2 3 7 4 2" xfId="40411"/>
    <cellStyle name="Percent 4 2 2 3 7 4 2 2" xfId="40412"/>
    <cellStyle name="Percent 4 2 2 3 7 4 2 3" xfId="40413"/>
    <cellStyle name="Percent 4 2 2 3 7 4 3" xfId="40414"/>
    <cellStyle name="Percent 4 2 2 3 7 4 3 2" xfId="40415"/>
    <cellStyle name="Percent 4 2 2 3 7 4 3 3" xfId="40416"/>
    <cellStyle name="Percent 4 2 2 3 7 4 4" xfId="40417"/>
    <cellStyle name="Percent 4 2 2 3 7 4 5" xfId="40418"/>
    <cellStyle name="Percent 4 2 2 3 7 5" xfId="40419"/>
    <cellStyle name="Percent 4 2 2 3 7 5 2" xfId="40420"/>
    <cellStyle name="Percent 4 2 2 3 7 5 2 2" xfId="40421"/>
    <cellStyle name="Percent 4 2 2 3 7 5 2 3" xfId="40422"/>
    <cellStyle name="Percent 4 2 2 3 7 5 3" xfId="40423"/>
    <cellStyle name="Percent 4 2 2 3 7 5 3 2" xfId="40424"/>
    <cellStyle name="Percent 4 2 2 3 7 5 3 3" xfId="40425"/>
    <cellStyle name="Percent 4 2 2 3 7 5 4" xfId="40426"/>
    <cellStyle name="Percent 4 2 2 3 7 5 5" xfId="40427"/>
    <cellStyle name="Percent 4 2 2 3 7 6" xfId="40428"/>
    <cellStyle name="Percent 4 2 2 3 7 6 2" xfId="40429"/>
    <cellStyle name="Percent 4 2 2 3 7 6 3" xfId="40430"/>
    <cellStyle name="Percent 4 2 2 3 7 7" xfId="40431"/>
    <cellStyle name="Percent 4 2 2 3 7 7 2" xfId="40432"/>
    <cellStyle name="Percent 4 2 2 3 7 7 3" xfId="40433"/>
    <cellStyle name="Percent 4 2 2 3 7 8" xfId="40434"/>
    <cellStyle name="Percent 4 2 2 3 7 9" xfId="40435"/>
    <cellStyle name="Percent 4 2 2 3 8" xfId="40436"/>
    <cellStyle name="Percent 4 2 2 3 8 2" xfId="40437"/>
    <cellStyle name="Percent 4 2 2 3 8 2 2" xfId="40438"/>
    <cellStyle name="Percent 4 2 2 3 8 2 3" xfId="40439"/>
    <cellStyle name="Percent 4 2 2 3 8 3" xfId="40440"/>
    <cellStyle name="Percent 4 2 2 3 8 3 2" xfId="40441"/>
    <cellStyle name="Percent 4 2 2 3 8 3 3" xfId="40442"/>
    <cellStyle name="Percent 4 2 2 3 8 4" xfId="40443"/>
    <cellStyle name="Percent 4 2 2 3 8 5" xfId="40444"/>
    <cellStyle name="Percent 4 2 2 3 9" xfId="40445"/>
    <cellStyle name="Percent 4 2 2 3 9 2" xfId="40446"/>
    <cellStyle name="Percent 4 2 2 3 9 2 2" xfId="40447"/>
    <cellStyle name="Percent 4 2 2 3 9 2 3" xfId="40448"/>
    <cellStyle name="Percent 4 2 2 3 9 3" xfId="40449"/>
    <cellStyle name="Percent 4 2 2 3 9 3 2" xfId="40450"/>
    <cellStyle name="Percent 4 2 2 3 9 3 3" xfId="40451"/>
    <cellStyle name="Percent 4 2 2 3 9 4" xfId="40452"/>
    <cellStyle name="Percent 4 2 2 3 9 5" xfId="40453"/>
    <cellStyle name="Percent 4 2 2 4" xfId="40454"/>
    <cellStyle name="Percent 4 2 2 5" xfId="40455"/>
    <cellStyle name="Percent 4 2 2 5 2" xfId="40456"/>
    <cellStyle name="Percent 4 2 2 5 2 2" xfId="40457"/>
    <cellStyle name="Percent 4 2 2 5 2 2 2" xfId="40458"/>
    <cellStyle name="Percent 4 2 2 5 2 2 3" xfId="40459"/>
    <cellStyle name="Percent 4 2 2 5 2 3" xfId="40460"/>
    <cellStyle name="Percent 4 2 2 5 2 3 2" xfId="40461"/>
    <cellStyle name="Percent 4 2 2 5 2 3 3" xfId="40462"/>
    <cellStyle name="Percent 4 2 2 5 2 4" xfId="40463"/>
    <cellStyle name="Percent 4 2 2 5 2 5" xfId="40464"/>
    <cellStyle name="Percent 4 2 2 5 3" xfId="40465"/>
    <cellStyle name="Percent 4 2 2 5 3 2" xfId="40466"/>
    <cellStyle name="Percent 4 2 2 5 3 2 2" xfId="40467"/>
    <cellStyle name="Percent 4 2 2 5 3 2 3" xfId="40468"/>
    <cellStyle name="Percent 4 2 2 5 3 3" xfId="40469"/>
    <cellStyle name="Percent 4 2 2 5 3 3 2" xfId="40470"/>
    <cellStyle name="Percent 4 2 2 5 3 3 3" xfId="40471"/>
    <cellStyle name="Percent 4 2 2 5 3 4" xfId="40472"/>
    <cellStyle name="Percent 4 2 2 5 3 5" xfId="40473"/>
    <cellStyle name="Percent 4 2 2 5 4" xfId="40474"/>
    <cellStyle name="Percent 4 2 2 5 4 2" xfId="40475"/>
    <cellStyle name="Percent 4 2 2 5 4 2 2" xfId="40476"/>
    <cellStyle name="Percent 4 2 2 5 4 2 3" xfId="40477"/>
    <cellStyle name="Percent 4 2 2 5 4 3" xfId="40478"/>
    <cellStyle name="Percent 4 2 2 5 4 3 2" xfId="40479"/>
    <cellStyle name="Percent 4 2 2 5 4 3 3" xfId="40480"/>
    <cellStyle name="Percent 4 2 2 5 4 4" xfId="40481"/>
    <cellStyle name="Percent 4 2 2 5 4 5" xfId="40482"/>
    <cellStyle name="Percent 4 2 2 5 5" xfId="40483"/>
    <cellStyle name="Percent 4 2 2 5 5 2" xfId="40484"/>
    <cellStyle name="Percent 4 2 2 5 5 2 2" xfId="40485"/>
    <cellStyle name="Percent 4 2 2 5 5 2 3" xfId="40486"/>
    <cellStyle name="Percent 4 2 2 5 5 3" xfId="40487"/>
    <cellStyle name="Percent 4 2 2 5 5 3 2" xfId="40488"/>
    <cellStyle name="Percent 4 2 2 5 5 3 3" xfId="40489"/>
    <cellStyle name="Percent 4 2 2 5 5 4" xfId="40490"/>
    <cellStyle name="Percent 4 2 2 5 5 5" xfId="40491"/>
    <cellStyle name="Percent 4 2 2 5 6" xfId="40492"/>
    <cellStyle name="Percent 4 2 2 5 6 2" xfId="40493"/>
    <cellStyle name="Percent 4 2 2 5 6 3" xfId="40494"/>
    <cellStyle name="Percent 4 2 2 5 7" xfId="40495"/>
    <cellStyle name="Percent 4 2 2 5 7 2" xfId="40496"/>
    <cellStyle name="Percent 4 2 2 5 7 3" xfId="40497"/>
    <cellStyle name="Percent 4 2 2 5 8" xfId="40498"/>
    <cellStyle name="Percent 4 2 2 5 9" xfId="40499"/>
    <cellStyle name="Percent 4 2 2 6" xfId="40500"/>
    <cellStyle name="Percent 4 2 2 6 2" xfId="40501"/>
    <cellStyle name="Percent 4 2 2 6 2 2" xfId="40502"/>
    <cellStyle name="Percent 4 2 2 6 2 2 2" xfId="40503"/>
    <cellStyle name="Percent 4 2 2 6 2 2 3" xfId="40504"/>
    <cellStyle name="Percent 4 2 2 6 2 3" xfId="40505"/>
    <cellStyle name="Percent 4 2 2 6 2 3 2" xfId="40506"/>
    <cellStyle name="Percent 4 2 2 6 2 3 3" xfId="40507"/>
    <cellStyle name="Percent 4 2 2 6 2 4" xfId="40508"/>
    <cellStyle name="Percent 4 2 2 6 2 5" xfId="40509"/>
    <cellStyle name="Percent 4 2 2 6 3" xfId="40510"/>
    <cellStyle name="Percent 4 2 2 6 3 2" xfId="40511"/>
    <cellStyle name="Percent 4 2 2 6 3 2 2" xfId="40512"/>
    <cellStyle name="Percent 4 2 2 6 3 2 3" xfId="40513"/>
    <cellStyle name="Percent 4 2 2 6 3 3" xfId="40514"/>
    <cellStyle name="Percent 4 2 2 6 3 3 2" xfId="40515"/>
    <cellStyle name="Percent 4 2 2 6 3 3 3" xfId="40516"/>
    <cellStyle name="Percent 4 2 2 6 3 4" xfId="40517"/>
    <cellStyle name="Percent 4 2 2 6 3 5" xfId="40518"/>
    <cellStyle name="Percent 4 2 2 6 4" xfId="40519"/>
    <cellStyle name="Percent 4 2 2 6 4 2" xfId="40520"/>
    <cellStyle name="Percent 4 2 2 6 4 2 2" xfId="40521"/>
    <cellStyle name="Percent 4 2 2 6 4 2 3" xfId="40522"/>
    <cellStyle name="Percent 4 2 2 6 4 3" xfId="40523"/>
    <cellStyle name="Percent 4 2 2 6 4 3 2" xfId="40524"/>
    <cellStyle name="Percent 4 2 2 6 4 3 3" xfId="40525"/>
    <cellStyle name="Percent 4 2 2 6 4 4" xfId="40526"/>
    <cellStyle name="Percent 4 2 2 6 4 5" xfId="40527"/>
    <cellStyle name="Percent 4 2 2 6 5" xfId="40528"/>
    <cellStyle name="Percent 4 2 2 6 5 2" xfId="40529"/>
    <cellStyle name="Percent 4 2 2 6 5 2 2" xfId="40530"/>
    <cellStyle name="Percent 4 2 2 6 5 2 3" xfId="40531"/>
    <cellStyle name="Percent 4 2 2 6 5 3" xfId="40532"/>
    <cellStyle name="Percent 4 2 2 6 5 3 2" xfId="40533"/>
    <cellStyle name="Percent 4 2 2 6 5 3 3" xfId="40534"/>
    <cellStyle name="Percent 4 2 2 6 5 4" xfId="40535"/>
    <cellStyle name="Percent 4 2 2 6 5 5" xfId="40536"/>
    <cellStyle name="Percent 4 2 2 6 6" xfId="40537"/>
    <cellStyle name="Percent 4 2 2 6 6 2" xfId="40538"/>
    <cellStyle name="Percent 4 2 2 6 6 3" xfId="40539"/>
    <cellStyle name="Percent 4 2 2 6 7" xfId="40540"/>
    <cellStyle name="Percent 4 2 2 6 7 2" xfId="40541"/>
    <cellStyle name="Percent 4 2 2 6 7 3" xfId="40542"/>
    <cellStyle name="Percent 4 2 2 6 8" xfId="40543"/>
    <cellStyle name="Percent 4 2 2 6 9" xfId="40544"/>
    <cellStyle name="Percent 4 2 2 7" xfId="40545"/>
    <cellStyle name="Percent 4 2 2 7 2" xfId="40546"/>
    <cellStyle name="Percent 4 2 2 7 2 2" xfId="40547"/>
    <cellStyle name="Percent 4 2 2 7 2 2 2" xfId="40548"/>
    <cellStyle name="Percent 4 2 2 7 2 2 3" xfId="40549"/>
    <cellStyle name="Percent 4 2 2 7 2 3" xfId="40550"/>
    <cellStyle name="Percent 4 2 2 7 2 3 2" xfId="40551"/>
    <cellStyle name="Percent 4 2 2 7 2 3 3" xfId="40552"/>
    <cellStyle name="Percent 4 2 2 7 2 4" xfId="40553"/>
    <cellStyle name="Percent 4 2 2 7 2 5" xfId="40554"/>
    <cellStyle name="Percent 4 2 2 7 3" xfId="40555"/>
    <cellStyle name="Percent 4 2 2 7 3 2" xfId="40556"/>
    <cellStyle name="Percent 4 2 2 7 3 2 2" xfId="40557"/>
    <cellStyle name="Percent 4 2 2 7 3 2 3" xfId="40558"/>
    <cellStyle name="Percent 4 2 2 7 3 3" xfId="40559"/>
    <cellStyle name="Percent 4 2 2 7 3 3 2" xfId="40560"/>
    <cellStyle name="Percent 4 2 2 7 3 3 3" xfId="40561"/>
    <cellStyle name="Percent 4 2 2 7 3 4" xfId="40562"/>
    <cellStyle name="Percent 4 2 2 7 3 5" xfId="40563"/>
    <cellStyle name="Percent 4 2 2 7 4" xfId="40564"/>
    <cellStyle name="Percent 4 2 2 7 4 2" xfId="40565"/>
    <cellStyle name="Percent 4 2 2 7 4 2 2" xfId="40566"/>
    <cellStyle name="Percent 4 2 2 7 4 2 3" xfId="40567"/>
    <cellStyle name="Percent 4 2 2 7 4 3" xfId="40568"/>
    <cellStyle name="Percent 4 2 2 7 4 3 2" xfId="40569"/>
    <cellStyle name="Percent 4 2 2 7 4 3 3" xfId="40570"/>
    <cellStyle name="Percent 4 2 2 7 4 4" xfId="40571"/>
    <cellStyle name="Percent 4 2 2 7 4 5" xfId="40572"/>
    <cellStyle name="Percent 4 2 2 7 5" xfId="40573"/>
    <cellStyle name="Percent 4 2 2 7 5 2" xfId="40574"/>
    <cellStyle name="Percent 4 2 2 7 5 2 2" xfId="40575"/>
    <cellStyle name="Percent 4 2 2 7 5 2 3" xfId="40576"/>
    <cellStyle name="Percent 4 2 2 7 5 3" xfId="40577"/>
    <cellStyle name="Percent 4 2 2 7 5 3 2" xfId="40578"/>
    <cellStyle name="Percent 4 2 2 7 5 3 3" xfId="40579"/>
    <cellStyle name="Percent 4 2 2 7 5 4" xfId="40580"/>
    <cellStyle name="Percent 4 2 2 7 5 5" xfId="40581"/>
    <cellStyle name="Percent 4 2 2 7 6" xfId="40582"/>
    <cellStyle name="Percent 4 2 2 7 6 2" xfId="40583"/>
    <cellStyle name="Percent 4 2 2 7 6 3" xfId="40584"/>
    <cellStyle name="Percent 4 2 2 7 7" xfId="40585"/>
    <cellStyle name="Percent 4 2 2 7 7 2" xfId="40586"/>
    <cellStyle name="Percent 4 2 2 7 7 3" xfId="40587"/>
    <cellStyle name="Percent 4 2 2 7 8" xfId="40588"/>
    <cellStyle name="Percent 4 2 2 7 9" xfId="40589"/>
    <cellStyle name="Percent 4 2 2 8" xfId="40590"/>
    <cellStyle name="Percent 4 2 2 8 2" xfId="40591"/>
    <cellStyle name="Percent 4 2 2 8 2 2" xfId="40592"/>
    <cellStyle name="Percent 4 2 2 8 2 2 2" xfId="40593"/>
    <cellStyle name="Percent 4 2 2 8 2 2 3" xfId="40594"/>
    <cellStyle name="Percent 4 2 2 8 2 3" xfId="40595"/>
    <cellStyle name="Percent 4 2 2 8 2 3 2" xfId="40596"/>
    <cellStyle name="Percent 4 2 2 8 2 3 3" xfId="40597"/>
    <cellStyle name="Percent 4 2 2 8 2 4" xfId="40598"/>
    <cellStyle name="Percent 4 2 2 8 2 5" xfId="40599"/>
    <cellStyle name="Percent 4 2 2 8 3" xfId="40600"/>
    <cellStyle name="Percent 4 2 2 8 3 2" xfId="40601"/>
    <cellStyle name="Percent 4 2 2 8 3 2 2" xfId="40602"/>
    <cellStyle name="Percent 4 2 2 8 3 2 3" xfId="40603"/>
    <cellStyle name="Percent 4 2 2 8 3 3" xfId="40604"/>
    <cellStyle name="Percent 4 2 2 8 3 3 2" xfId="40605"/>
    <cellStyle name="Percent 4 2 2 8 3 3 3" xfId="40606"/>
    <cellStyle name="Percent 4 2 2 8 3 4" xfId="40607"/>
    <cellStyle name="Percent 4 2 2 8 3 5" xfId="40608"/>
    <cellStyle name="Percent 4 2 2 8 4" xfId="40609"/>
    <cellStyle name="Percent 4 2 2 8 4 2" xfId="40610"/>
    <cellStyle name="Percent 4 2 2 8 4 2 2" xfId="40611"/>
    <cellStyle name="Percent 4 2 2 8 4 2 3" xfId="40612"/>
    <cellStyle name="Percent 4 2 2 8 4 3" xfId="40613"/>
    <cellStyle name="Percent 4 2 2 8 4 3 2" xfId="40614"/>
    <cellStyle name="Percent 4 2 2 8 4 3 3" xfId="40615"/>
    <cellStyle name="Percent 4 2 2 8 4 4" xfId="40616"/>
    <cellStyle name="Percent 4 2 2 8 4 5" xfId="40617"/>
    <cellStyle name="Percent 4 2 2 8 5" xfId="40618"/>
    <cellStyle name="Percent 4 2 2 8 5 2" xfId="40619"/>
    <cellStyle name="Percent 4 2 2 8 5 2 2" xfId="40620"/>
    <cellStyle name="Percent 4 2 2 8 5 2 3" xfId="40621"/>
    <cellStyle name="Percent 4 2 2 8 5 3" xfId="40622"/>
    <cellStyle name="Percent 4 2 2 8 5 3 2" xfId="40623"/>
    <cellStyle name="Percent 4 2 2 8 5 3 3" xfId="40624"/>
    <cellStyle name="Percent 4 2 2 8 5 4" xfId="40625"/>
    <cellStyle name="Percent 4 2 2 8 5 5" xfId="40626"/>
    <cellStyle name="Percent 4 2 2 8 6" xfId="40627"/>
    <cellStyle name="Percent 4 2 2 8 6 2" xfId="40628"/>
    <cellStyle name="Percent 4 2 2 8 6 3" xfId="40629"/>
    <cellStyle name="Percent 4 2 2 8 7" xfId="40630"/>
    <cellStyle name="Percent 4 2 2 8 7 2" xfId="40631"/>
    <cellStyle name="Percent 4 2 2 8 7 3" xfId="40632"/>
    <cellStyle name="Percent 4 2 2 8 8" xfId="40633"/>
    <cellStyle name="Percent 4 2 2 8 9" xfId="40634"/>
    <cellStyle name="Percent 4 2 2 9" xfId="40635"/>
    <cellStyle name="Percent 4 2 2 9 2" xfId="40636"/>
    <cellStyle name="Percent 4 2 2 9 2 2" xfId="40637"/>
    <cellStyle name="Percent 4 2 2 9 2 2 2" xfId="40638"/>
    <cellStyle name="Percent 4 2 2 9 2 2 3" xfId="40639"/>
    <cellStyle name="Percent 4 2 2 9 2 3" xfId="40640"/>
    <cellStyle name="Percent 4 2 2 9 2 3 2" xfId="40641"/>
    <cellStyle name="Percent 4 2 2 9 2 3 3" xfId="40642"/>
    <cellStyle name="Percent 4 2 2 9 2 4" xfId="40643"/>
    <cellStyle name="Percent 4 2 2 9 2 5" xfId="40644"/>
    <cellStyle name="Percent 4 2 2 9 3" xfId="40645"/>
    <cellStyle name="Percent 4 2 2 9 3 2" xfId="40646"/>
    <cellStyle name="Percent 4 2 2 9 3 2 2" xfId="40647"/>
    <cellStyle name="Percent 4 2 2 9 3 2 3" xfId="40648"/>
    <cellStyle name="Percent 4 2 2 9 3 3" xfId="40649"/>
    <cellStyle name="Percent 4 2 2 9 3 3 2" xfId="40650"/>
    <cellStyle name="Percent 4 2 2 9 3 3 3" xfId="40651"/>
    <cellStyle name="Percent 4 2 2 9 3 4" xfId="40652"/>
    <cellStyle name="Percent 4 2 2 9 3 5" xfId="40653"/>
    <cellStyle name="Percent 4 2 2 9 4" xfId="40654"/>
    <cellStyle name="Percent 4 2 2 9 4 2" xfId="40655"/>
    <cellStyle name="Percent 4 2 2 9 4 2 2" xfId="40656"/>
    <cellStyle name="Percent 4 2 2 9 4 2 3" xfId="40657"/>
    <cellStyle name="Percent 4 2 2 9 4 3" xfId="40658"/>
    <cellStyle name="Percent 4 2 2 9 4 3 2" xfId="40659"/>
    <cellStyle name="Percent 4 2 2 9 4 3 3" xfId="40660"/>
    <cellStyle name="Percent 4 2 2 9 4 4" xfId="40661"/>
    <cellStyle name="Percent 4 2 2 9 4 5" xfId="40662"/>
    <cellStyle name="Percent 4 2 2 9 5" xfId="40663"/>
    <cellStyle name="Percent 4 2 2 9 5 2" xfId="40664"/>
    <cellStyle name="Percent 4 2 2 9 5 2 2" xfId="40665"/>
    <cellStyle name="Percent 4 2 2 9 5 2 3" xfId="40666"/>
    <cellStyle name="Percent 4 2 2 9 5 3" xfId="40667"/>
    <cellStyle name="Percent 4 2 2 9 5 3 2" xfId="40668"/>
    <cellStyle name="Percent 4 2 2 9 5 3 3" xfId="40669"/>
    <cellStyle name="Percent 4 2 2 9 5 4" xfId="40670"/>
    <cellStyle name="Percent 4 2 2 9 5 5" xfId="40671"/>
    <cellStyle name="Percent 4 2 2 9 6" xfId="40672"/>
    <cellStyle name="Percent 4 2 2 9 6 2" xfId="40673"/>
    <cellStyle name="Percent 4 2 2 9 6 3" xfId="40674"/>
    <cellStyle name="Percent 4 2 2 9 7" xfId="40675"/>
    <cellStyle name="Percent 4 2 2 9 7 2" xfId="40676"/>
    <cellStyle name="Percent 4 2 2 9 7 3" xfId="40677"/>
    <cellStyle name="Percent 4 2 2 9 8" xfId="40678"/>
    <cellStyle name="Percent 4 2 2 9 9" xfId="40679"/>
    <cellStyle name="Percent 4 2 20" xfId="40680"/>
    <cellStyle name="Percent 4 2 20 2" xfId="40681"/>
    <cellStyle name="Percent 4 2 20 3" xfId="40682"/>
    <cellStyle name="Percent 4 2 21" xfId="40683"/>
    <cellStyle name="Percent 4 2 21 2" xfId="40684"/>
    <cellStyle name="Percent 4 2 21 3" xfId="40685"/>
    <cellStyle name="Percent 4 2 22" xfId="40686"/>
    <cellStyle name="Percent 4 2 23" xfId="40687"/>
    <cellStyle name="Percent 4 2 24" xfId="40688"/>
    <cellStyle name="Percent 4 2 3" xfId="40689"/>
    <cellStyle name="Percent 4 2 3 10" xfId="40690"/>
    <cellStyle name="Percent 4 2 3 10 2" xfId="40691"/>
    <cellStyle name="Percent 4 2 3 10 2 2" xfId="40692"/>
    <cellStyle name="Percent 4 2 3 10 2 2 2" xfId="40693"/>
    <cellStyle name="Percent 4 2 3 10 2 2 3" xfId="40694"/>
    <cellStyle name="Percent 4 2 3 10 2 3" xfId="40695"/>
    <cellStyle name="Percent 4 2 3 10 2 3 2" xfId="40696"/>
    <cellStyle name="Percent 4 2 3 10 2 3 3" xfId="40697"/>
    <cellStyle name="Percent 4 2 3 10 2 4" xfId="40698"/>
    <cellStyle name="Percent 4 2 3 10 2 5" xfId="40699"/>
    <cellStyle name="Percent 4 2 3 10 3" xfId="40700"/>
    <cellStyle name="Percent 4 2 3 10 3 2" xfId="40701"/>
    <cellStyle name="Percent 4 2 3 10 3 2 2" xfId="40702"/>
    <cellStyle name="Percent 4 2 3 10 3 2 3" xfId="40703"/>
    <cellStyle name="Percent 4 2 3 10 3 3" xfId="40704"/>
    <cellStyle name="Percent 4 2 3 10 3 3 2" xfId="40705"/>
    <cellStyle name="Percent 4 2 3 10 3 3 3" xfId="40706"/>
    <cellStyle name="Percent 4 2 3 10 3 4" xfId="40707"/>
    <cellStyle name="Percent 4 2 3 10 3 5" xfId="40708"/>
    <cellStyle name="Percent 4 2 3 10 4" xfId="40709"/>
    <cellStyle name="Percent 4 2 3 10 4 2" xfId="40710"/>
    <cellStyle name="Percent 4 2 3 10 4 2 2" xfId="40711"/>
    <cellStyle name="Percent 4 2 3 10 4 2 3" xfId="40712"/>
    <cellStyle name="Percent 4 2 3 10 4 3" xfId="40713"/>
    <cellStyle name="Percent 4 2 3 10 4 3 2" xfId="40714"/>
    <cellStyle name="Percent 4 2 3 10 4 3 3" xfId="40715"/>
    <cellStyle name="Percent 4 2 3 10 4 4" xfId="40716"/>
    <cellStyle name="Percent 4 2 3 10 4 5" xfId="40717"/>
    <cellStyle name="Percent 4 2 3 10 5" xfId="40718"/>
    <cellStyle name="Percent 4 2 3 10 5 2" xfId="40719"/>
    <cellStyle name="Percent 4 2 3 10 5 2 2" xfId="40720"/>
    <cellStyle name="Percent 4 2 3 10 5 2 3" xfId="40721"/>
    <cellStyle name="Percent 4 2 3 10 5 3" xfId="40722"/>
    <cellStyle name="Percent 4 2 3 10 5 3 2" xfId="40723"/>
    <cellStyle name="Percent 4 2 3 10 5 3 3" xfId="40724"/>
    <cellStyle name="Percent 4 2 3 10 5 4" xfId="40725"/>
    <cellStyle name="Percent 4 2 3 10 5 5" xfId="40726"/>
    <cellStyle name="Percent 4 2 3 10 6" xfId="40727"/>
    <cellStyle name="Percent 4 2 3 10 6 2" xfId="40728"/>
    <cellStyle name="Percent 4 2 3 10 6 3" xfId="40729"/>
    <cellStyle name="Percent 4 2 3 10 7" xfId="40730"/>
    <cellStyle name="Percent 4 2 3 10 7 2" xfId="40731"/>
    <cellStyle name="Percent 4 2 3 10 7 3" xfId="40732"/>
    <cellStyle name="Percent 4 2 3 10 8" xfId="40733"/>
    <cellStyle name="Percent 4 2 3 10 9" xfId="40734"/>
    <cellStyle name="Percent 4 2 3 11" xfId="40735"/>
    <cellStyle name="Percent 4 2 3 11 2" xfId="40736"/>
    <cellStyle name="Percent 4 2 3 11 2 2" xfId="40737"/>
    <cellStyle name="Percent 4 2 3 11 2 3" xfId="40738"/>
    <cellStyle name="Percent 4 2 3 11 3" xfId="40739"/>
    <cellStyle name="Percent 4 2 3 11 3 2" xfId="40740"/>
    <cellStyle name="Percent 4 2 3 11 3 3" xfId="40741"/>
    <cellStyle name="Percent 4 2 3 11 4" xfId="40742"/>
    <cellStyle name="Percent 4 2 3 11 5" xfId="40743"/>
    <cellStyle name="Percent 4 2 3 12" xfId="40744"/>
    <cellStyle name="Percent 4 2 3 12 2" xfId="40745"/>
    <cellStyle name="Percent 4 2 3 12 2 2" xfId="40746"/>
    <cellStyle name="Percent 4 2 3 12 2 3" xfId="40747"/>
    <cellStyle name="Percent 4 2 3 12 3" xfId="40748"/>
    <cellStyle name="Percent 4 2 3 12 3 2" xfId="40749"/>
    <cellStyle name="Percent 4 2 3 12 3 3" xfId="40750"/>
    <cellStyle name="Percent 4 2 3 12 4" xfId="40751"/>
    <cellStyle name="Percent 4 2 3 12 5" xfId="40752"/>
    <cellStyle name="Percent 4 2 3 13" xfId="40753"/>
    <cellStyle name="Percent 4 2 3 13 2" xfId="40754"/>
    <cellStyle name="Percent 4 2 3 13 2 2" xfId="40755"/>
    <cellStyle name="Percent 4 2 3 13 2 3" xfId="40756"/>
    <cellStyle name="Percent 4 2 3 13 3" xfId="40757"/>
    <cellStyle name="Percent 4 2 3 13 3 2" xfId="40758"/>
    <cellStyle name="Percent 4 2 3 13 3 3" xfId="40759"/>
    <cellStyle name="Percent 4 2 3 13 4" xfId="40760"/>
    <cellStyle name="Percent 4 2 3 13 5" xfId="40761"/>
    <cellStyle name="Percent 4 2 3 14" xfId="40762"/>
    <cellStyle name="Percent 4 2 3 14 2" xfId="40763"/>
    <cellStyle name="Percent 4 2 3 14 2 2" xfId="40764"/>
    <cellStyle name="Percent 4 2 3 14 2 3" xfId="40765"/>
    <cellStyle name="Percent 4 2 3 14 3" xfId="40766"/>
    <cellStyle name="Percent 4 2 3 14 3 2" xfId="40767"/>
    <cellStyle name="Percent 4 2 3 14 3 3" xfId="40768"/>
    <cellStyle name="Percent 4 2 3 14 4" xfId="40769"/>
    <cellStyle name="Percent 4 2 3 14 5" xfId="40770"/>
    <cellStyle name="Percent 4 2 3 15" xfId="40771"/>
    <cellStyle name="Percent 4 2 3 15 2" xfId="40772"/>
    <cellStyle name="Percent 4 2 3 15 3" xfId="40773"/>
    <cellStyle name="Percent 4 2 3 16" xfId="40774"/>
    <cellStyle name="Percent 4 2 3 16 2" xfId="40775"/>
    <cellStyle name="Percent 4 2 3 16 3" xfId="40776"/>
    <cellStyle name="Percent 4 2 3 17" xfId="40777"/>
    <cellStyle name="Percent 4 2 3 17 2" xfId="40778"/>
    <cellStyle name="Percent 4 2 3 17 3" xfId="40779"/>
    <cellStyle name="Percent 4 2 3 18" xfId="40780"/>
    <cellStyle name="Percent 4 2 3 19" xfId="40781"/>
    <cellStyle name="Percent 4 2 3 2" xfId="40782"/>
    <cellStyle name="Percent 4 2 3 2 10" xfId="40783"/>
    <cellStyle name="Percent 4 2 3 2 10 2" xfId="40784"/>
    <cellStyle name="Percent 4 2 3 2 10 2 2" xfId="40785"/>
    <cellStyle name="Percent 4 2 3 2 10 2 3" xfId="40786"/>
    <cellStyle name="Percent 4 2 3 2 10 3" xfId="40787"/>
    <cellStyle name="Percent 4 2 3 2 10 3 2" xfId="40788"/>
    <cellStyle name="Percent 4 2 3 2 10 3 3" xfId="40789"/>
    <cellStyle name="Percent 4 2 3 2 10 4" xfId="40790"/>
    <cellStyle name="Percent 4 2 3 2 10 5" xfId="40791"/>
    <cellStyle name="Percent 4 2 3 2 11" xfId="40792"/>
    <cellStyle name="Percent 4 2 3 2 11 2" xfId="40793"/>
    <cellStyle name="Percent 4 2 3 2 11 2 2" xfId="40794"/>
    <cellStyle name="Percent 4 2 3 2 11 2 3" xfId="40795"/>
    <cellStyle name="Percent 4 2 3 2 11 3" xfId="40796"/>
    <cellStyle name="Percent 4 2 3 2 11 3 2" xfId="40797"/>
    <cellStyle name="Percent 4 2 3 2 11 3 3" xfId="40798"/>
    <cellStyle name="Percent 4 2 3 2 11 4" xfId="40799"/>
    <cellStyle name="Percent 4 2 3 2 11 5" xfId="40800"/>
    <cellStyle name="Percent 4 2 3 2 12" xfId="40801"/>
    <cellStyle name="Percent 4 2 3 2 12 2" xfId="40802"/>
    <cellStyle name="Percent 4 2 3 2 12 3" xfId="40803"/>
    <cellStyle name="Percent 4 2 3 2 13" xfId="40804"/>
    <cellStyle name="Percent 4 2 3 2 13 2" xfId="40805"/>
    <cellStyle name="Percent 4 2 3 2 13 3" xfId="40806"/>
    <cellStyle name="Percent 4 2 3 2 14" xfId="40807"/>
    <cellStyle name="Percent 4 2 3 2 14 2" xfId="40808"/>
    <cellStyle name="Percent 4 2 3 2 14 3" xfId="40809"/>
    <cellStyle name="Percent 4 2 3 2 15" xfId="40810"/>
    <cellStyle name="Percent 4 2 3 2 16" xfId="40811"/>
    <cellStyle name="Percent 4 2 3 2 2" xfId="40812"/>
    <cellStyle name="Percent 4 2 3 2 2 2" xfId="40813"/>
    <cellStyle name="Percent 4 2 3 2 2 2 2" xfId="40814"/>
    <cellStyle name="Percent 4 2 3 2 2 2 2 2" xfId="40815"/>
    <cellStyle name="Percent 4 2 3 2 2 2 2 3" xfId="40816"/>
    <cellStyle name="Percent 4 2 3 2 2 2 3" xfId="40817"/>
    <cellStyle name="Percent 4 2 3 2 2 2 3 2" xfId="40818"/>
    <cellStyle name="Percent 4 2 3 2 2 2 3 3" xfId="40819"/>
    <cellStyle name="Percent 4 2 3 2 2 2 4" xfId="40820"/>
    <cellStyle name="Percent 4 2 3 2 2 2 5" xfId="40821"/>
    <cellStyle name="Percent 4 2 3 2 2 3" xfId="40822"/>
    <cellStyle name="Percent 4 2 3 2 2 3 2" xfId="40823"/>
    <cellStyle name="Percent 4 2 3 2 2 3 2 2" xfId="40824"/>
    <cellStyle name="Percent 4 2 3 2 2 3 2 3" xfId="40825"/>
    <cellStyle name="Percent 4 2 3 2 2 3 3" xfId="40826"/>
    <cellStyle name="Percent 4 2 3 2 2 3 3 2" xfId="40827"/>
    <cellStyle name="Percent 4 2 3 2 2 3 3 3" xfId="40828"/>
    <cellStyle name="Percent 4 2 3 2 2 3 4" xfId="40829"/>
    <cellStyle name="Percent 4 2 3 2 2 3 5" xfId="40830"/>
    <cellStyle name="Percent 4 2 3 2 2 4" xfId="40831"/>
    <cellStyle name="Percent 4 2 3 2 2 4 2" xfId="40832"/>
    <cellStyle name="Percent 4 2 3 2 2 4 2 2" xfId="40833"/>
    <cellStyle name="Percent 4 2 3 2 2 4 2 3" xfId="40834"/>
    <cellStyle name="Percent 4 2 3 2 2 4 3" xfId="40835"/>
    <cellStyle name="Percent 4 2 3 2 2 4 3 2" xfId="40836"/>
    <cellStyle name="Percent 4 2 3 2 2 4 3 3" xfId="40837"/>
    <cellStyle name="Percent 4 2 3 2 2 4 4" xfId="40838"/>
    <cellStyle name="Percent 4 2 3 2 2 4 5" xfId="40839"/>
    <cellStyle name="Percent 4 2 3 2 2 5" xfId="40840"/>
    <cellStyle name="Percent 4 2 3 2 2 5 2" xfId="40841"/>
    <cellStyle name="Percent 4 2 3 2 2 5 2 2" xfId="40842"/>
    <cellStyle name="Percent 4 2 3 2 2 5 2 3" xfId="40843"/>
    <cellStyle name="Percent 4 2 3 2 2 5 3" xfId="40844"/>
    <cellStyle name="Percent 4 2 3 2 2 5 3 2" xfId="40845"/>
    <cellStyle name="Percent 4 2 3 2 2 5 3 3" xfId="40846"/>
    <cellStyle name="Percent 4 2 3 2 2 5 4" xfId="40847"/>
    <cellStyle name="Percent 4 2 3 2 2 5 5" xfId="40848"/>
    <cellStyle name="Percent 4 2 3 2 2 6" xfId="40849"/>
    <cellStyle name="Percent 4 2 3 2 2 6 2" xfId="40850"/>
    <cellStyle name="Percent 4 2 3 2 2 6 3" xfId="40851"/>
    <cellStyle name="Percent 4 2 3 2 2 7" xfId="40852"/>
    <cellStyle name="Percent 4 2 3 2 2 7 2" xfId="40853"/>
    <cellStyle name="Percent 4 2 3 2 2 7 3" xfId="40854"/>
    <cellStyle name="Percent 4 2 3 2 2 8" xfId="40855"/>
    <cellStyle name="Percent 4 2 3 2 2 9" xfId="40856"/>
    <cellStyle name="Percent 4 2 3 2 3" xfId="40857"/>
    <cellStyle name="Percent 4 2 3 2 3 2" xfId="40858"/>
    <cellStyle name="Percent 4 2 3 2 3 2 2" xfId="40859"/>
    <cellStyle name="Percent 4 2 3 2 3 2 2 2" xfId="40860"/>
    <cellStyle name="Percent 4 2 3 2 3 2 2 3" xfId="40861"/>
    <cellStyle name="Percent 4 2 3 2 3 2 3" xfId="40862"/>
    <cellStyle name="Percent 4 2 3 2 3 2 3 2" xfId="40863"/>
    <cellStyle name="Percent 4 2 3 2 3 2 3 3" xfId="40864"/>
    <cellStyle name="Percent 4 2 3 2 3 2 4" xfId="40865"/>
    <cellStyle name="Percent 4 2 3 2 3 2 5" xfId="40866"/>
    <cellStyle name="Percent 4 2 3 2 3 3" xfId="40867"/>
    <cellStyle name="Percent 4 2 3 2 3 3 2" xfId="40868"/>
    <cellStyle name="Percent 4 2 3 2 3 3 2 2" xfId="40869"/>
    <cellStyle name="Percent 4 2 3 2 3 3 2 3" xfId="40870"/>
    <cellStyle name="Percent 4 2 3 2 3 3 3" xfId="40871"/>
    <cellStyle name="Percent 4 2 3 2 3 3 3 2" xfId="40872"/>
    <cellStyle name="Percent 4 2 3 2 3 3 3 3" xfId="40873"/>
    <cellStyle name="Percent 4 2 3 2 3 3 4" xfId="40874"/>
    <cellStyle name="Percent 4 2 3 2 3 3 5" xfId="40875"/>
    <cellStyle name="Percent 4 2 3 2 3 4" xfId="40876"/>
    <cellStyle name="Percent 4 2 3 2 3 4 2" xfId="40877"/>
    <cellStyle name="Percent 4 2 3 2 3 4 2 2" xfId="40878"/>
    <cellStyle name="Percent 4 2 3 2 3 4 2 3" xfId="40879"/>
    <cellStyle name="Percent 4 2 3 2 3 4 3" xfId="40880"/>
    <cellStyle name="Percent 4 2 3 2 3 4 3 2" xfId="40881"/>
    <cellStyle name="Percent 4 2 3 2 3 4 3 3" xfId="40882"/>
    <cellStyle name="Percent 4 2 3 2 3 4 4" xfId="40883"/>
    <cellStyle name="Percent 4 2 3 2 3 4 5" xfId="40884"/>
    <cellStyle name="Percent 4 2 3 2 3 5" xfId="40885"/>
    <cellStyle name="Percent 4 2 3 2 3 5 2" xfId="40886"/>
    <cellStyle name="Percent 4 2 3 2 3 5 2 2" xfId="40887"/>
    <cellStyle name="Percent 4 2 3 2 3 5 2 3" xfId="40888"/>
    <cellStyle name="Percent 4 2 3 2 3 5 3" xfId="40889"/>
    <cellStyle name="Percent 4 2 3 2 3 5 3 2" xfId="40890"/>
    <cellStyle name="Percent 4 2 3 2 3 5 3 3" xfId="40891"/>
    <cellStyle name="Percent 4 2 3 2 3 5 4" xfId="40892"/>
    <cellStyle name="Percent 4 2 3 2 3 5 5" xfId="40893"/>
    <cellStyle name="Percent 4 2 3 2 3 6" xfId="40894"/>
    <cellStyle name="Percent 4 2 3 2 3 6 2" xfId="40895"/>
    <cellStyle name="Percent 4 2 3 2 3 6 3" xfId="40896"/>
    <cellStyle name="Percent 4 2 3 2 3 7" xfId="40897"/>
    <cellStyle name="Percent 4 2 3 2 3 7 2" xfId="40898"/>
    <cellStyle name="Percent 4 2 3 2 3 7 3" xfId="40899"/>
    <cellStyle name="Percent 4 2 3 2 3 8" xfId="40900"/>
    <cellStyle name="Percent 4 2 3 2 3 9" xfId="40901"/>
    <cellStyle name="Percent 4 2 3 2 4" xfId="40902"/>
    <cellStyle name="Percent 4 2 3 2 4 2" xfId="40903"/>
    <cellStyle name="Percent 4 2 3 2 4 2 2" xfId="40904"/>
    <cellStyle name="Percent 4 2 3 2 4 2 2 2" xfId="40905"/>
    <cellStyle name="Percent 4 2 3 2 4 2 2 3" xfId="40906"/>
    <cellStyle name="Percent 4 2 3 2 4 2 3" xfId="40907"/>
    <cellStyle name="Percent 4 2 3 2 4 2 3 2" xfId="40908"/>
    <cellStyle name="Percent 4 2 3 2 4 2 3 3" xfId="40909"/>
    <cellStyle name="Percent 4 2 3 2 4 2 4" xfId="40910"/>
    <cellStyle name="Percent 4 2 3 2 4 2 5" xfId="40911"/>
    <cellStyle name="Percent 4 2 3 2 4 3" xfId="40912"/>
    <cellStyle name="Percent 4 2 3 2 4 3 2" xfId="40913"/>
    <cellStyle name="Percent 4 2 3 2 4 3 2 2" xfId="40914"/>
    <cellStyle name="Percent 4 2 3 2 4 3 2 3" xfId="40915"/>
    <cellStyle name="Percent 4 2 3 2 4 3 3" xfId="40916"/>
    <cellStyle name="Percent 4 2 3 2 4 3 3 2" xfId="40917"/>
    <cellStyle name="Percent 4 2 3 2 4 3 3 3" xfId="40918"/>
    <cellStyle name="Percent 4 2 3 2 4 3 4" xfId="40919"/>
    <cellStyle name="Percent 4 2 3 2 4 3 5" xfId="40920"/>
    <cellStyle name="Percent 4 2 3 2 4 4" xfId="40921"/>
    <cellStyle name="Percent 4 2 3 2 4 4 2" xfId="40922"/>
    <cellStyle name="Percent 4 2 3 2 4 4 2 2" xfId="40923"/>
    <cellStyle name="Percent 4 2 3 2 4 4 2 3" xfId="40924"/>
    <cellStyle name="Percent 4 2 3 2 4 4 3" xfId="40925"/>
    <cellStyle name="Percent 4 2 3 2 4 4 3 2" xfId="40926"/>
    <cellStyle name="Percent 4 2 3 2 4 4 3 3" xfId="40927"/>
    <cellStyle name="Percent 4 2 3 2 4 4 4" xfId="40928"/>
    <cellStyle name="Percent 4 2 3 2 4 4 5" xfId="40929"/>
    <cellStyle name="Percent 4 2 3 2 4 5" xfId="40930"/>
    <cellStyle name="Percent 4 2 3 2 4 5 2" xfId="40931"/>
    <cellStyle name="Percent 4 2 3 2 4 5 2 2" xfId="40932"/>
    <cellStyle name="Percent 4 2 3 2 4 5 2 3" xfId="40933"/>
    <cellStyle name="Percent 4 2 3 2 4 5 3" xfId="40934"/>
    <cellStyle name="Percent 4 2 3 2 4 5 3 2" xfId="40935"/>
    <cellStyle name="Percent 4 2 3 2 4 5 3 3" xfId="40936"/>
    <cellStyle name="Percent 4 2 3 2 4 5 4" xfId="40937"/>
    <cellStyle name="Percent 4 2 3 2 4 5 5" xfId="40938"/>
    <cellStyle name="Percent 4 2 3 2 4 6" xfId="40939"/>
    <cellStyle name="Percent 4 2 3 2 4 6 2" xfId="40940"/>
    <cellStyle name="Percent 4 2 3 2 4 6 3" xfId="40941"/>
    <cellStyle name="Percent 4 2 3 2 4 7" xfId="40942"/>
    <cellStyle name="Percent 4 2 3 2 4 7 2" xfId="40943"/>
    <cellStyle name="Percent 4 2 3 2 4 7 3" xfId="40944"/>
    <cellStyle name="Percent 4 2 3 2 4 8" xfId="40945"/>
    <cellStyle name="Percent 4 2 3 2 4 9" xfId="40946"/>
    <cellStyle name="Percent 4 2 3 2 5" xfId="40947"/>
    <cellStyle name="Percent 4 2 3 2 5 2" xfId="40948"/>
    <cellStyle name="Percent 4 2 3 2 5 2 2" xfId="40949"/>
    <cellStyle name="Percent 4 2 3 2 5 2 2 2" xfId="40950"/>
    <cellStyle name="Percent 4 2 3 2 5 2 2 3" xfId="40951"/>
    <cellStyle name="Percent 4 2 3 2 5 2 3" xfId="40952"/>
    <cellStyle name="Percent 4 2 3 2 5 2 3 2" xfId="40953"/>
    <cellStyle name="Percent 4 2 3 2 5 2 3 3" xfId="40954"/>
    <cellStyle name="Percent 4 2 3 2 5 2 4" xfId="40955"/>
    <cellStyle name="Percent 4 2 3 2 5 2 5" xfId="40956"/>
    <cellStyle name="Percent 4 2 3 2 5 3" xfId="40957"/>
    <cellStyle name="Percent 4 2 3 2 5 3 2" xfId="40958"/>
    <cellStyle name="Percent 4 2 3 2 5 3 2 2" xfId="40959"/>
    <cellStyle name="Percent 4 2 3 2 5 3 2 3" xfId="40960"/>
    <cellStyle name="Percent 4 2 3 2 5 3 3" xfId="40961"/>
    <cellStyle name="Percent 4 2 3 2 5 3 3 2" xfId="40962"/>
    <cellStyle name="Percent 4 2 3 2 5 3 3 3" xfId="40963"/>
    <cellStyle name="Percent 4 2 3 2 5 3 4" xfId="40964"/>
    <cellStyle name="Percent 4 2 3 2 5 3 5" xfId="40965"/>
    <cellStyle name="Percent 4 2 3 2 5 4" xfId="40966"/>
    <cellStyle name="Percent 4 2 3 2 5 4 2" xfId="40967"/>
    <cellStyle name="Percent 4 2 3 2 5 4 2 2" xfId="40968"/>
    <cellStyle name="Percent 4 2 3 2 5 4 2 3" xfId="40969"/>
    <cellStyle name="Percent 4 2 3 2 5 4 3" xfId="40970"/>
    <cellStyle name="Percent 4 2 3 2 5 4 3 2" xfId="40971"/>
    <cellStyle name="Percent 4 2 3 2 5 4 3 3" xfId="40972"/>
    <cellStyle name="Percent 4 2 3 2 5 4 4" xfId="40973"/>
    <cellStyle name="Percent 4 2 3 2 5 4 5" xfId="40974"/>
    <cellStyle name="Percent 4 2 3 2 5 5" xfId="40975"/>
    <cellStyle name="Percent 4 2 3 2 5 5 2" xfId="40976"/>
    <cellStyle name="Percent 4 2 3 2 5 5 2 2" xfId="40977"/>
    <cellStyle name="Percent 4 2 3 2 5 5 2 3" xfId="40978"/>
    <cellStyle name="Percent 4 2 3 2 5 5 3" xfId="40979"/>
    <cellStyle name="Percent 4 2 3 2 5 5 3 2" xfId="40980"/>
    <cellStyle name="Percent 4 2 3 2 5 5 3 3" xfId="40981"/>
    <cellStyle name="Percent 4 2 3 2 5 5 4" xfId="40982"/>
    <cellStyle name="Percent 4 2 3 2 5 5 5" xfId="40983"/>
    <cellStyle name="Percent 4 2 3 2 5 6" xfId="40984"/>
    <cellStyle name="Percent 4 2 3 2 5 6 2" xfId="40985"/>
    <cellStyle name="Percent 4 2 3 2 5 6 3" xfId="40986"/>
    <cellStyle name="Percent 4 2 3 2 5 7" xfId="40987"/>
    <cellStyle name="Percent 4 2 3 2 5 7 2" xfId="40988"/>
    <cellStyle name="Percent 4 2 3 2 5 7 3" xfId="40989"/>
    <cellStyle name="Percent 4 2 3 2 5 8" xfId="40990"/>
    <cellStyle name="Percent 4 2 3 2 5 9" xfId="40991"/>
    <cellStyle name="Percent 4 2 3 2 6" xfId="40992"/>
    <cellStyle name="Percent 4 2 3 2 6 2" xfId="40993"/>
    <cellStyle name="Percent 4 2 3 2 6 2 2" xfId="40994"/>
    <cellStyle name="Percent 4 2 3 2 6 2 2 2" xfId="40995"/>
    <cellStyle name="Percent 4 2 3 2 6 2 2 3" xfId="40996"/>
    <cellStyle name="Percent 4 2 3 2 6 2 3" xfId="40997"/>
    <cellStyle name="Percent 4 2 3 2 6 2 3 2" xfId="40998"/>
    <cellStyle name="Percent 4 2 3 2 6 2 3 3" xfId="40999"/>
    <cellStyle name="Percent 4 2 3 2 6 2 4" xfId="41000"/>
    <cellStyle name="Percent 4 2 3 2 6 2 5" xfId="41001"/>
    <cellStyle name="Percent 4 2 3 2 6 3" xfId="41002"/>
    <cellStyle name="Percent 4 2 3 2 6 3 2" xfId="41003"/>
    <cellStyle name="Percent 4 2 3 2 6 3 2 2" xfId="41004"/>
    <cellStyle name="Percent 4 2 3 2 6 3 2 3" xfId="41005"/>
    <cellStyle name="Percent 4 2 3 2 6 3 3" xfId="41006"/>
    <cellStyle name="Percent 4 2 3 2 6 3 3 2" xfId="41007"/>
    <cellStyle name="Percent 4 2 3 2 6 3 3 3" xfId="41008"/>
    <cellStyle name="Percent 4 2 3 2 6 3 4" xfId="41009"/>
    <cellStyle name="Percent 4 2 3 2 6 3 5" xfId="41010"/>
    <cellStyle name="Percent 4 2 3 2 6 4" xfId="41011"/>
    <cellStyle name="Percent 4 2 3 2 6 4 2" xfId="41012"/>
    <cellStyle name="Percent 4 2 3 2 6 4 2 2" xfId="41013"/>
    <cellStyle name="Percent 4 2 3 2 6 4 2 3" xfId="41014"/>
    <cellStyle name="Percent 4 2 3 2 6 4 3" xfId="41015"/>
    <cellStyle name="Percent 4 2 3 2 6 4 3 2" xfId="41016"/>
    <cellStyle name="Percent 4 2 3 2 6 4 3 3" xfId="41017"/>
    <cellStyle name="Percent 4 2 3 2 6 4 4" xfId="41018"/>
    <cellStyle name="Percent 4 2 3 2 6 4 5" xfId="41019"/>
    <cellStyle name="Percent 4 2 3 2 6 5" xfId="41020"/>
    <cellStyle name="Percent 4 2 3 2 6 5 2" xfId="41021"/>
    <cellStyle name="Percent 4 2 3 2 6 5 2 2" xfId="41022"/>
    <cellStyle name="Percent 4 2 3 2 6 5 2 3" xfId="41023"/>
    <cellStyle name="Percent 4 2 3 2 6 5 3" xfId="41024"/>
    <cellStyle name="Percent 4 2 3 2 6 5 3 2" xfId="41025"/>
    <cellStyle name="Percent 4 2 3 2 6 5 3 3" xfId="41026"/>
    <cellStyle name="Percent 4 2 3 2 6 5 4" xfId="41027"/>
    <cellStyle name="Percent 4 2 3 2 6 5 5" xfId="41028"/>
    <cellStyle name="Percent 4 2 3 2 6 6" xfId="41029"/>
    <cellStyle name="Percent 4 2 3 2 6 6 2" xfId="41030"/>
    <cellStyle name="Percent 4 2 3 2 6 6 3" xfId="41031"/>
    <cellStyle name="Percent 4 2 3 2 6 7" xfId="41032"/>
    <cellStyle name="Percent 4 2 3 2 6 7 2" xfId="41033"/>
    <cellStyle name="Percent 4 2 3 2 6 7 3" xfId="41034"/>
    <cellStyle name="Percent 4 2 3 2 6 8" xfId="41035"/>
    <cellStyle name="Percent 4 2 3 2 6 9" xfId="41036"/>
    <cellStyle name="Percent 4 2 3 2 7" xfId="41037"/>
    <cellStyle name="Percent 4 2 3 2 7 2" xfId="41038"/>
    <cellStyle name="Percent 4 2 3 2 7 2 2" xfId="41039"/>
    <cellStyle name="Percent 4 2 3 2 7 2 2 2" xfId="41040"/>
    <cellStyle name="Percent 4 2 3 2 7 2 2 3" xfId="41041"/>
    <cellStyle name="Percent 4 2 3 2 7 2 3" xfId="41042"/>
    <cellStyle name="Percent 4 2 3 2 7 2 3 2" xfId="41043"/>
    <cellStyle name="Percent 4 2 3 2 7 2 3 3" xfId="41044"/>
    <cellStyle name="Percent 4 2 3 2 7 2 4" xfId="41045"/>
    <cellStyle name="Percent 4 2 3 2 7 2 5" xfId="41046"/>
    <cellStyle name="Percent 4 2 3 2 7 3" xfId="41047"/>
    <cellStyle name="Percent 4 2 3 2 7 3 2" xfId="41048"/>
    <cellStyle name="Percent 4 2 3 2 7 3 2 2" xfId="41049"/>
    <cellStyle name="Percent 4 2 3 2 7 3 2 3" xfId="41050"/>
    <cellStyle name="Percent 4 2 3 2 7 3 3" xfId="41051"/>
    <cellStyle name="Percent 4 2 3 2 7 3 3 2" xfId="41052"/>
    <cellStyle name="Percent 4 2 3 2 7 3 3 3" xfId="41053"/>
    <cellStyle name="Percent 4 2 3 2 7 3 4" xfId="41054"/>
    <cellStyle name="Percent 4 2 3 2 7 3 5" xfId="41055"/>
    <cellStyle name="Percent 4 2 3 2 7 4" xfId="41056"/>
    <cellStyle name="Percent 4 2 3 2 7 4 2" xfId="41057"/>
    <cellStyle name="Percent 4 2 3 2 7 4 2 2" xfId="41058"/>
    <cellStyle name="Percent 4 2 3 2 7 4 2 3" xfId="41059"/>
    <cellStyle name="Percent 4 2 3 2 7 4 3" xfId="41060"/>
    <cellStyle name="Percent 4 2 3 2 7 4 3 2" xfId="41061"/>
    <cellStyle name="Percent 4 2 3 2 7 4 3 3" xfId="41062"/>
    <cellStyle name="Percent 4 2 3 2 7 4 4" xfId="41063"/>
    <cellStyle name="Percent 4 2 3 2 7 4 5" xfId="41064"/>
    <cellStyle name="Percent 4 2 3 2 7 5" xfId="41065"/>
    <cellStyle name="Percent 4 2 3 2 7 5 2" xfId="41066"/>
    <cellStyle name="Percent 4 2 3 2 7 5 2 2" xfId="41067"/>
    <cellStyle name="Percent 4 2 3 2 7 5 2 3" xfId="41068"/>
    <cellStyle name="Percent 4 2 3 2 7 5 3" xfId="41069"/>
    <cellStyle name="Percent 4 2 3 2 7 5 3 2" xfId="41070"/>
    <cellStyle name="Percent 4 2 3 2 7 5 3 3" xfId="41071"/>
    <cellStyle name="Percent 4 2 3 2 7 5 4" xfId="41072"/>
    <cellStyle name="Percent 4 2 3 2 7 5 5" xfId="41073"/>
    <cellStyle name="Percent 4 2 3 2 7 6" xfId="41074"/>
    <cellStyle name="Percent 4 2 3 2 7 6 2" xfId="41075"/>
    <cellStyle name="Percent 4 2 3 2 7 6 3" xfId="41076"/>
    <cellStyle name="Percent 4 2 3 2 7 7" xfId="41077"/>
    <cellStyle name="Percent 4 2 3 2 7 7 2" xfId="41078"/>
    <cellStyle name="Percent 4 2 3 2 7 7 3" xfId="41079"/>
    <cellStyle name="Percent 4 2 3 2 7 8" xfId="41080"/>
    <cellStyle name="Percent 4 2 3 2 7 9" xfId="41081"/>
    <cellStyle name="Percent 4 2 3 2 8" xfId="41082"/>
    <cellStyle name="Percent 4 2 3 2 8 2" xfId="41083"/>
    <cellStyle name="Percent 4 2 3 2 8 2 2" xfId="41084"/>
    <cellStyle name="Percent 4 2 3 2 8 2 3" xfId="41085"/>
    <cellStyle name="Percent 4 2 3 2 8 3" xfId="41086"/>
    <cellStyle name="Percent 4 2 3 2 8 3 2" xfId="41087"/>
    <cellStyle name="Percent 4 2 3 2 8 3 3" xfId="41088"/>
    <cellStyle name="Percent 4 2 3 2 8 4" xfId="41089"/>
    <cellStyle name="Percent 4 2 3 2 8 5" xfId="41090"/>
    <cellStyle name="Percent 4 2 3 2 9" xfId="41091"/>
    <cellStyle name="Percent 4 2 3 2 9 2" xfId="41092"/>
    <cellStyle name="Percent 4 2 3 2 9 2 2" xfId="41093"/>
    <cellStyle name="Percent 4 2 3 2 9 2 3" xfId="41094"/>
    <cellStyle name="Percent 4 2 3 2 9 3" xfId="41095"/>
    <cellStyle name="Percent 4 2 3 2 9 3 2" xfId="41096"/>
    <cellStyle name="Percent 4 2 3 2 9 3 3" xfId="41097"/>
    <cellStyle name="Percent 4 2 3 2 9 4" xfId="41098"/>
    <cellStyle name="Percent 4 2 3 2 9 5" xfId="41099"/>
    <cellStyle name="Percent 4 2 3 3" xfId="41100"/>
    <cellStyle name="Percent 4 2 3 3 10" xfId="41101"/>
    <cellStyle name="Percent 4 2 3 3 10 2" xfId="41102"/>
    <cellStyle name="Percent 4 2 3 3 10 2 2" xfId="41103"/>
    <cellStyle name="Percent 4 2 3 3 10 2 3" xfId="41104"/>
    <cellStyle name="Percent 4 2 3 3 10 3" xfId="41105"/>
    <cellStyle name="Percent 4 2 3 3 10 3 2" xfId="41106"/>
    <cellStyle name="Percent 4 2 3 3 10 3 3" xfId="41107"/>
    <cellStyle name="Percent 4 2 3 3 10 4" xfId="41108"/>
    <cellStyle name="Percent 4 2 3 3 10 5" xfId="41109"/>
    <cellStyle name="Percent 4 2 3 3 11" xfId="41110"/>
    <cellStyle name="Percent 4 2 3 3 11 2" xfId="41111"/>
    <cellStyle name="Percent 4 2 3 3 11 2 2" xfId="41112"/>
    <cellStyle name="Percent 4 2 3 3 11 2 3" xfId="41113"/>
    <cellStyle name="Percent 4 2 3 3 11 3" xfId="41114"/>
    <cellStyle name="Percent 4 2 3 3 11 3 2" xfId="41115"/>
    <cellStyle name="Percent 4 2 3 3 11 3 3" xfId="41116"/>
    <cellStyle name="Percent 4 2 3 3 11 4" xfId="41117"/>
    <cellStyle name="Percent 4 2 3 3 11 5" xfId="41118"/>
    <cellStyle name="Percent 4 2 3 3 12" xfId="41119"/>
    <cellStyle name="Percent 4 2 3 3 12 2" xfId="41120"/>
    <cellStyle name="Percent 4 2 3 3 12 3" xfId="41121"/>
    <cellStyle name="Percent 4 2 3 3 13" xfId="41122"/>
    <cellStyle name="Percent 4 2 3 3 13 2" xfId="41123"/>
    <cellStyle name="Percent 4 2 3 3 13 3" xfId="41124"/>
    <cellStyle name="Percent 4 2 3 3 14" xfId="41125"/>
    <cellStyle name="Percent 4 2 3 3 14 2" xfId="41126"/>
    <cellStyle name="Percent 4 2 3 3 14 3" xfId="41127"/>
    <cellStyle name="Percent 4 2 3 3 15" xfId="41128"/>
    <cellStyle name="Percent 4 2 3 3 16" xfId="41129"/>
    <cellStyle name="Percent 4 2 3 3 2" xfId="41130"/>
    <cellStyle name="Percent 4 2 3 3 2 2" xfId="41131"/>
    <cellStyle name="Percent 4 2 3 3 2 2 2" xfId="41132"/>
    <cellStyle name="Percent 4 2 3 3 2 2 2 2" xfId="41133"/>
    <cellStyle name="Percent 4 2 3 3 2 2 2 3" xfId="41134"/>
    <cellStyle name="Percent 4 2 3 3 2 2 3" xfId="41135"/>
    <cellStyle name="Percent 4 2 3 3 2 2 3 2" xfId="41136"/>
    <cellStyle name="Percent 4 2 3 3 2 2 3 3" xfId="41137"/>
    <cellStyle name="Percent 4 2 3 3 2 2 4" xfId="41138"/>
    <cellStyle name="Percent 4 2 3 3 2 2 5" xfId="41139"/>
    <cellStyle name="Percent 4 2 3 3 2 3" xfId="41140"/>
    <cellStyle name="Percent 4 2 3 3 2 3 2" xfId="41141"/>
    <cellStyle name="Percent 4 2 3 3 2 3 2 2" xfId="41142"/>
    <cellStyle name="Percent 4 2 3 3 2 3 2 3" xfId="41143"/>
    <cellStyle name="Percent 4 2 3 3 2 3 3" xfId="41144"/>
    <cellStyle name="Percent 4 2 3 3 2 3 3 2" xfId="41145"/>
    <cellStyle name="Percent 4 2 3 3 2 3 3 3" xfId="41146"/>
    <cellStyle name="Percent 4 2 3 3 2 3 4" xfId="41147"/>
    <cellStyle name="Percent 4 2 3 3 2 3 5" xfId="41148"/>
    <cellStyle name="Percent 4 2 3 3 2 4" xfId="41149"/>
    <cellStyle name="Percent 4 2 3 3 2 4 2" xfId="41150"/>
    <cellStyle name="Percent 4 2 3 3 2 4 2 2" xfId="41151"/>
    <cellStyle name="Percent 4 2 3 3 2 4 2 3" xfId="41152"/>
    <cellStyle name="Percent 4 2 3 3 2 4 3" xfId="41153"/>
    <cellStyle name="Percent 4 2 3 3 2 4 3 2" xfId="41154"/>
    <cellStyle name="Percent 4 2 3 3 2 4 3 3" xfId="41155"/>
    <cellStyle name="Percent 4 2 3 3 2 4 4" xfId="41156"/>
    <cellStyle name="Percent 4 2 3 3 2 4 5" xfId="41157"/>
    <cellStyle name="Percent 4 2 3 3 2 5" xfId="41158"/>
    <cellStyle name="Percent 4 2 3 3 2 5 2" xfId="41159"/>
    <cellStyle name="Percent 4 2 3 3 2 5 2 2" xfId="41160"/>
    <cellStyle name="Percent 4 2 3 3 2 5 2 3" xfId="41161"/>
    <cellStyle name="Percent 4 2 3 3 2 5 3" xfId="41162"/>
    <cellStyle name="Percent 4 2 3 3 2 5 3 2" xfId="41163"/>
    <cellStyle name="Percent 4 2 3 3 2 5 3 3" xfId="41164"/>
    <cellStyle name="Percent 4 2 3 3 2 5 4" xfId="41165"/>
    <cellStyle name="Percent 4 2 3 3 2 5 5" xfId="41166"/>
    <cellStyle name="Percent 4 2 3 3 2 6" xfId="41167"/>
    <cellStyle name="Percent 4 2 3 3 2 6 2" xfId="41168"/>
    <cellStyle name="Percent 4 2 3 3 2 6 3" xfId="41169"/>
    <cellStyle name="Percent 4 2 3 3 2 7" xfId="41170"/>
    <cellStyle name="Percent 4 2 3 3 2 7 2" xfId="41171"/>
    <cellStyle name="Percent 4 2 3 3 2 7 3" xfId="41172"/>
    <cellStyle name="Percent 4 2 3 3 2 8" xfId="41173"/>
    <cellStyle name="Percent 4 2 3 3 2 9" xfId="41174"/>
    <cellStyle name="Percent 4 2 3 3 3" xfId="41175"/>
    <cellStyle name="Percent 4 2 3 3 3 2" xfId="41176"/>
    <cellStyle name="Percent 4 2 3 3 3 2 2" xfId="41177"/>
    <cellStyle name="Percent 4 2 3 3 3 2 2 2" xfId="41178"/>
    <cellStyle name="Percent 4 2 3 3 3 2 2 3" xfId="41179"/>
    <cellStyle name="Percent 4 2 3 3 3 2 3" xfId="41180"/>
    <cellStyle name="Percent 4 2 3 3 3 2 3 2" xfId="41181"/>
    <cellStyle name="Percent 4 2 3 3 3 2 3 3" xfId="41182"/>
    <cellStyle name="Percent 4 2 3 3 3 2 4" xfId="41183"/>
    <cellStyle name="Percent 4 2 3 3 3 2 5" xfId="41184"/>
    <cellStyle name="Percent 4 2 3 3 3 3" xfId="41185"/>
    <cellStyle name="Percent 4 2 3 3 3 3 2" xfId="41186"/>
    <cellStyle name="Percent 4 2 3 3 3 3 2 2" xfId="41187"/>
    <cellStyle name="Percent 4 2 3 3 3 3 2 3" xfId="41188"/>
    <cellStyle name="Percent 4 2 3 3 3 3 3" xfId="41189"/>
    <cellStyle name="Percent 4 2 3 3 3 3 3 2" xfId="41190"/>
    <cellStyle name="Percent 4 2 3 3 3 3 3 3" xfId="41191"/>
    <cellStyle name="Percent 4 2 3 3 3 3 4" xfId="41192"/>
    <cellStyle name="Percent 4 2 3 3 3 3 5" xfId="41193"/>
    <cellStyle name="Percent 4 2 3 3 3 4" xfId="41194"/>
    <cellStyle name="Percent 4 2 3 3 3 4 2" xfId="41195"/>
    <cellStyle name="Percent 4 2 3 3 3 4 2 2" xfId="41196"/>
    <cellStyle name="Percent 4 2 3 3 3 4 2 3" xfId="41197"/>
    <cellStyle name="Percent 4 2 3 3 3 4 3" xfId="41198"/>
    <cellStyle name="Percent 4 2 3 3 3 4 3 2" xfId="41199"/>
    <cellStyle name="Percent 4 2 3 3 3 4 3 3" xfId="41200"/>
    <cellStyle name="Percent 4 2 3 3 3 4 4" xfId="41201"/>
    <cellStyle name="Percent 4 2 3 3 3 4 5" xfId="41202"/>
    <cellStyle name="Percent 4 2 3 3 3 5" xfId="41203"/>
    <cellStyle name="Percent 4 2 3 3 3 5 2" xfId="41204"/>
    <cellStyle name="Percent 4 2 3 3 3 5 2 2" xfId="41205"/>
    <cellStyle name="Percent 4 2 3 3 3 5 2 3" xfId="41206"/>
    <cellStyle name="Percent 4 2 3 3 3 5 3" xfId="41207"/>
    <cellStyle name="Percent 4 2 3 3 3 5 3 2" xfId="41208"/>
    <cellStyle name="Percent 4 2 3 3 3 5 3 3" xfId="41209"/>
    <cellStyle name="Percent 4 2 3 3 3 5 4" xfId="41210"/>
    <cellStyle name="Percent 4 2 3 3 3 5 5" xfId="41211"/>
    <cellStyle name="Percent 4 2 3 3 3 6" xfId="41212"/>
    <cellStyle name="Percent 4 2 3 3 3 6 2" xfId="41213"/>
    <cellStyle name="Percent 4 2 3 3 3 6 3" xfId="41214"/>
    <cellStyle name="Percent 4 2 3 3 3 7" xfId="41215"/>
    <cellStyle name="Percent 4 2 3 3 3 7 2" xfId="41216"/>
    <cellStyle name="Percent 4 2 3 3 3 7 3" xfId="41217"/>
    <cellStyle name="Percent 4 2 3 3 3 8" xfId="41218"/>
    <cellStyle name="Percent 4 2 3 3 3 9" xfId="41219"/>
    <cellStyle name="Percent 4 2 3 3 4" xfId="41220"/>
    <cellStyle name="Percent 4 2 3 3 4 2" xfId="41221"/>
    <cellStyle name="Percent 4 2 3 3 4 2 2" xfId="41222"/>
    <cellStyle name="Percent 4 2 3 3 4 2 2 2" xfId="41223"/>
    <cellStyle name="Percent 4 2 3 3 4 2 2 3" xfId="41224"/>
    <cellStyle name="Percent 4 2 3 3 4 2 3" xfId="41225"/>
    <cellStyle name="Percent 4 2 3 3 4 2 3 2" xfId="41226"/>
    <cellStyle name="Percent 4 2 3 3 4 2 3 3" xfId="41227"/>
    <cellStyle name="Percent 4 2 3 3 4 2 4" xfId="41228"/>
    <cellStyle name="Percent 4 2 3 3 4 2 5" xfId="41229"/>
    <cellStyle name="Percent 4 2 3 3 4 3" xfId="41230"/>
    <cellStyle name="Percent 4 2 3 3 4 3 2" xfId="41231"/>
    <cellStyle name="Percent 4 2 3 3 4 3 2 2" xfId="41232"/>
    <cellStyle name="Percent 4 2 3 3 4 3 2 3" xfId="41233"/>
    <cellStyle name="Percent 4 2 3 3 4 3 3" xfId="41234"/>
    <cellStyle name="Percent 4 2 3 3 4 3 3 2" xfId="41235"/>
    <cellStyle name="Percent 4 2 3 3 4 3 3 3" xfId="41236"/>
    <cellStyle name="Percent 4 2 3 3 4 3 4" xfId="41237"/>
    <cellStyle name="Percent 4 2 3 3 4 3 5" xfId="41238"/>
    <cellStyle name="Percent 4 2 3 3 4 4" xfId="41239"/>
    <cellStyle name="Percent 4 2 3 3 4 4 2" xfId="41240"/>
    <cellStyle name="Percent 4 2 3 3 4 4 2 2" xfId="41241"/>
    <cellStyle name="Percent 4 2 3 3 4 4 2 3" xfId="41242"/>
    <cellStyle name="Percent 4 2 3 3 4 4 3" xfId="41243"/>
    <cellStyle name="Percent 4 2 3 3 4 4 3 2" xfId="41244"/>
    <cellStyle name="Percent 4 2 3 3 4 4 3 3" xfId="41245"/>
    <cellStyle name="Percent 4 2 3 3 4 4 4" xfId="41246"/>
    <cellStyle name="Percent 4 2 3 3 4 4 5" xfId="41247"/>
    <cellStyle name="Percent 4 2 3 3 4 5" xfId="41248"/>
    <cellStyle name="Percent 4 2 3 3 4 5 2" xfId="41249"/>
    <cellStyle name="Percent 4 2 3 3 4 5 2 2" xfId="41250"/>
    <cellStyle name="Percent 4 2 3 3 4 5 2 3" xfId="41251"/>
    <cellStyle name="Percent 4 2 3 3 4 5 3" xfId="41252"/>
    <cellStyle name="Percent 4 2 3 3 4 5 3 2" xfId="41253"/>
    <cellStyle name="Percent 4 2 3 3 4 5 3 3" xfId="41254"/>
    <cellStyle name="Percent 4 2 3 3 4 5 4" xfId="41255"/>
    <cellStyle name="Percent 4 2 3 3 4 5 5" xfId="41256"/>
    <cellStyle name="Percent 4 2 3 3 4 6" xfId="41257"/>
    <cellStyle name="Percent 4 2 3 3 4 6 2" xfId="41258"/>
    <cellStyle name="Percent 4 2 3 3 4 6 3" xfId="41259"/>
    <cellStyle name="Percent 4 2 3 3 4 7" xfId="41260"/>
    <cellStyle name="Percent 4 2 3 3 4 7 2" xfId="41261"/>
    <cellStyle name="Percent 4 2 3 3 4 7 3" xfId="41262"/>
    <cellStyle name="Percent 4 2 3 3 4 8" xfId="41263"/>
    <cellStyle name="Percent 4 2 3 3 4 9" xfId="41264"/>
    <cellStyle name="Percent 4 2 3 3 5" xfId="41265"/>
    <cellStyle name="Percent 4 2 3 3 5 2" xfId="41266"/>
    <cellStyle name="Percent 4 2 3 3 5 2 2" xfId="41267"/>
    <cellStyle name="Percent 4 2 3 3 5 2 2 2" xfId="41268"/>
    <cellStyle name="Percent 4 2 3 3 5 2 2 3" xfId="41269"/>
    <cellStyle name="Percent 4 2 3 3 5 2 3" xfId="41270"/>
    <cellStyle name="Percent 4 2 3 3 5 2 3 2" xfId="41271"/>
    <cellStyle name="Percent 4 2 3 3 5 2 3 3" xfId="41272"/>
    <cellStyle name="Percent 4 2 3 3 5 2 4" xfId="41273"/>
    <cellStyle name="Percent 4 2 3 3 5 2 5" xfId="41274"/>
    <cellStyle name="Percent 4 2 3 3 5 3" xfId="41275"/>
    <cellStyle name="Percent 4 2 3 3 5 3 2" xfId="41276"/>
    <cellStyle name="Percent 4 2 3 3 5 3 2 2" xfId="41277"/>
    <cellStyle name="Percent 4 2 3 3 5 3 2 3" xfId="41278"/>
    <cellStyle name="Percent 4 2 3 3 5 3 3" xfId="41279"/>
    <cellStyle name="Percent 4 2 3 3 5 3 3 2" xfId="41280"/>
    <cellStyle name="Percent 4 2 3 3 5 3 3 3" xfId="41281"/>
    <cellStyle name="Percent 4 2 3 3 5 3 4" xfId="41282"/>
    <cellStyle name="Percent 4 2 3 3 5 3 5" xfId="41283"/>
    <cellStyle name="Percent 4 2 3 3 5 4" xfId="41284"/>
    <cellStyle name="Percent 4 2 3 3 5 4 2" xfId="41285"/>
    <cellStyle name="Percent 4 2 3 3 5 4 2 2" xfId="41286"/>
    <cellStyle name="Percent 4 2 3 3 5 4 2 3" xfId="41287"/>
    <cellStyle name="Percent 4 2 3 3 5 4 3" xfId="41288"/>
    <cellStyle name="Percent 4 2 3 3 5 4 3 2" xfId="41289"/>
    <cellStyle name="Percent 4 2 3 3 5 4 3 3" xfId="41290"/>
    <cellStyle name="Percent 4 2 3 3 5 4 4" xfId="41291"/>
    <cellStyle name="Percent 4 2 3 3 5 4 5" xfId="41292"/>
    <cellStyle name="Percent 4 2 3 3 5 5" xfId="41293"/>
    <cellStyle name="Percent 4 2 3 3 5 5 2" xfId="41294"/>
    <cellStyle name="Percent 4 2 3 3 5 5 2 2" xfId="41295"/>
    <cellStyle name="Percent 4 2 3 3 5 5 2 3" xfId="41296"/>
    <cellStyle name="Percent 4 2 3 3 5 5 3" xfId="41297"/>
    <cellStyle name="Percent 4 2 3 3 5 5 3 2" xfId="41298"/>
    <cellStyle name="Percent 4 2 3 3 5 5 3 3" xfId="41299"/>
    <cellStyle name="Percent 4 2 3 3 5 5 4" xfId="41300"/>
    <cellStyle name="Percent 4 2 3 3 5 5 5" xfId="41301"/>
    <cellStyle name="Percent 4 2 3 3 5 6" xfId="41302"/>
    <cellStyle name="Percent 4 2 3 3 5 6 2" xfId="41303"/>
    <cellStyle name="Percent 4 2 3 3 5 6 3" xfId="41304"/>
    <cellStyle name="Percent 4 2 3 3 5 7" xfId="41305"/>
    <cellStyle name="Percent 4 2 3 3 5 7 2" xfId="41306"/>
    <cellStyle name="Percent 4 2 3 3 5 7 3" xfId="41307"/>
    <cellStyle name="Percent 4 2 3 3 5 8" xfId="41308"/>
    <cellStyle name="Percent 4 2 3 3 5 9" xfId="41309"/>
    <cellStyle name="Percent 4 2 3 3 6" xfId="41310"/>
    <cellStyle name="Percent 4 2 3 3 6 2" xfId="41311"/>
    <cellStyle name="Percent 4 2 3 3 6 2 2" xfId="41312"/>
    <cellStyle name="Percent 4 2 3 3 6 2 2 2" xfId="41313"/>
    <cellStyle name="Percent 4 2 3 3 6 2 2 3" xfId="41314"/>
    <cellStyle name="Percent 4 2 3 3 6 2 3" xfId="41315"/>
    <cellStyle name="Percent 4 2 3 3 6 2 3 2" xfId="41316"/>
    <cellStyle name="Percent 4 2 3 3 6 2 3 3" xfId="41317"/>
    <cellStyle name="Percent 4 2 3 3 6 2 4" xfId="41318"/>
    <cellStyle name="Percent 4 2 3 3 6 2 5" xfId="41319"/>
    <cellStyle name="Percent 4 2 3 3 6 3" xfId="41320"/>
    <cellStyle name="Percent 4 2 3 3 6 3 2" xfId="41321"/>
    <cellStyle name="Percent 4 2 3 3 6 3 2 2" xfId="41322"/>
    <cellStyle name="Percent 4 2 3 3 6 3 2 3" xfId="41323"/>
    <cellStyle name="Percent 4 2 3 3 6 3 3" xfId="41324"/>
    <cellStyle name="Percent 4 2 3 3 6 3 3 2" xfId="41325"/>
    <cellStyle name="Percent 4 2 3 3 6 3 3 3" xfId="41326"/>
    <cellStyle name="Percent 4 2 3 3 6 3 4" xfId="41327"/>
    <cellStyle name="Percent 4 2 3 3 6 3 5" xfId="41328"/>
    <cellStyle name="Percent 4 2 3 3 6 4" xfId="41329"/>
    <cellStyle name="Percent 4 2 3 3 6 4 2" xfId="41330"/>
    <cellStyle name="Percent 4 2 3 3 6 4 2 2" xfId="41331"/>
    <cellStyle name="Percent 4 2 3 3 6 4 2 3" xfId="41332"/>
    <cellStyle name="Percent 4 2 3 3 6 4 3" xfId="41333"/>
    <cellStyle name="Percent 4 2 3 3 6 4 3 2" xfId="41334"/>
    <cellStyle name="Percent 4 2 3 3 6 4 3 3" xfId="41335"/>
    <cellStyle name="Percent 4 2 3 3 6 4 4" xfId="41336"/>
    <cellStyle name="Percent 4 2 3 3 6 4 5" xfId="41337"/>
    <cellStyle name="Percent 4 2 3 3 6 5" xfId="41338"/>
    <cellStyle name="Percent 4 2 3 3 6 5 2" xfId="41339"/>
    <cellStyle name="Percent 4 2 3 3 6 5 2 2" xfId="41340"/>
    <cellStyle name="Percent 4 2 3 3 6 5 2 3" xfId="41341"/>
    <cellStyle name="Percent 4 2 3 3 6 5 3" xfId="41342"/>
    <cellStyle name="Percent 4 2 3 3 6 5 3 2" xfId="41343"/>
    <cellStyle name="Percent 4 2 3 3 6 5 3 3" xfId="41344"/>
    <cellStyle name="Percent 4 2 3 3 6 5 4" xfId="41345"/>
    <cellStyle name="Percent 4 2 3 3 6 5 5" xfId="41346"/>
    <cellStyle name="Percent 4 2 3 3 6 6" xfId="41347"/>
    <cellStyle name="Percent 4 2 3 3 6 6 2" xfId="41348"/>
    <cellStyle name="Percent 4 2 3 3 6 6 3" xfId="41349"/>
    <cellStyle name="Percent 4 2 3 3 6 7" xfId="41350"/>
    <cellStyle name="Percent 4 2 3 3 6 7 2" xfId="41351"/>
    <cellStyle name="Percent 4 2 3 3 6 7 3" xfId="41352"/>
    <cellStyle name="Percent 4 2 3 3 6 8" xfId="41353"/>
    <cellStyle name="Percent 4 2 3 3 6 9" xfId="41354"/>
    <cellStyle name="Percent 4 2 3 3 7" xfId="41355"/>
    <cellStyle name="Percent 4 2 3 3 7 2" xfId="41356"/>
    <cellStyle name="Percent 4 2 3 3 7 2 2" xfId="41357"/>
    <cellStyle name="Percent 4 2 3 3 7 2 2 2" xfId="41358"/>
    <cellStyle name="Percent 4 2 3 3 7 2 2 3" xfId="41359"/>
    <cellStyle name="Percent 4 2 3 3 7 2 3" xfId="41360"/>
    <cellStyle name="Percent 4 2 3 3 7 2 3 2" xfId="41361"/>
    <cellStyle name="Percent 4 2 3 3 7 2 3 3" xfId="41362"/>
    <cellStyle name="Percent 4 2 3 3 7 2 4" xfId="41363"/>
    <cellStyle name="Percent 4 2 3 3 7 2 5" xfId="41364"/>
    <cellStyle name="Percent 4 2 3 3 7 3" xfId="41365"/>
    <cellStyle name="Percent 4 2 3 3 7 3 2" xfId="41366"/>
    <cellStyle name="Percent 4 2 3 3 7 3 2 2" xfId="41367"/>
    <cellStyle name="Percent 4 2 3 3 7 3 2 3" xfId="41368"/>
    <cellStyle name="Percent 4 2 3 3 7 3 3" xfId="41369"/>
    <cellStyle name="Percent 4 2 3 3 7 3 3 2" xfId="41370"/>
    <cellStyle name="Percent 4 2 3 3 7 3 3 3" xfId="41371"/>
    <cellStyle name="Percent 4 2 3 3 7 3 4" xfId="41372"/>
    <cellStyle name="Percent 4 2 3 3 7 3 5" xfId="41373"/>
    <cellStyle name="Percent 4 2 3 3 7 4" xfId="41374"/>
    <cellStyle name="Percent 4 2 3 3 7 4 2" xfId="41375"/>
    <cellStyle name="Percent 4 2 3 3 7 4 2 2" xfId="41376"/>
    <cellStyle name="Percent 4 2 3 3 7 4 2 3" xfId="41377"/>
    <cellStyle name="Percent 4 2 3 3 7 4 3" xfId="41378"/>
    <cellStyle name="Percent 4 2 3 3 7 4 3 2" xfId="41379"/>
    <cellStyle name="Percent 4 2 3 3 7 4 3 3" xfId="41380"/>
    <cellStyle name="Percent 4 2 3 3 7 4 4" xfId="41381"/>
    <cellStyle name="Percent 4 2 3 3 7 4 5" xfId="41382"/>
    <cellStyle name="Percent 4 2 3 3 7 5" xfId="41383"/>
    <cellStyle name="Percent 4 2 3 3 7 5 2" xfId="41384"/>
    <cellStyle name="Percent 4 2 3 3 7 5 2 2" xfId="41385"/>
    <cellStyle name="Percent 4 2 3 3 7 5 2 3" xfId="41386"/>
    <cellStyle name="Percent 4 2 3 3 7 5 3" xfId="41387"/>
    <cellStyle name="Percent 4 2 3 3 7 5 3 2" xfId="41388"/>
    <cellStyle name="Percent 4 2 3 3 7 5 3 3" xfId="41389"/>
    <cellStyle name="Percent 4 2 3 3 7 5 4" xfId="41390"/>
    <cellStyle name="Percent 4 2 3 3 7 5 5" xfId="41391"/>
    <cellStyle name="Percent 4 2 3 3 7 6" xfId="41392"/>
    <cellStyle name="Percent 4 2 3 3 7 6 2" xfId="41393"/>
    <cellStyle name="Percent 4 2 3 3 7 6 3" xfId="41394"/>
    <cellStyle name="Percent 4 2 3 3 7 7" xfId="41395"/>
    <cellStyle name="Percent 4 2 3 3 7 7 2" xfId="41396"/>
    <cellStyle name="Percent 4 2 3 3 7 7 3" xfId="41397"/>
    <cellStyle name="Percent 4 2 3 3 7 8" xfId="41398"/>
    <cellStyle name="Percent 4 2 3 3 7 9" xfId="41399"/>
    <cellStyle name="Percent 4 2 3 3 8" xfId="41400"/>
    <cellStyle name="Percent 4 2 3 3 8 2" xfId="41401"/>
    <cellStyle name="Percent 4 2 3 3 8 2 2" xfId="41402"/>
    <cellStyle name="Percent 4 2 3 3 8 2 3" xfId="41403"/>
    <cellStyle name="Percent 4 2 3 3 8 3" xfId="41404"/>
    <cellStyle name="Percent 4 2 3 3 8 3 2" xfId="41405"/>
    <cellStyle name="Percent 4 2 3 3 8 3 3" xfId="41406"/>
    <cellStyle name="Percent 4 2 3 3 8 4" xfId="41407"/>
    <cellStyle name="Percent 4 2 3 3 8 5" xfId="41408"/>
    <cellStyle name="Percent 4 2 3 3 9" xfId="41409"/>
    <cellStyle name="Percent 4 2 3 3 9 2" xfId="41410"/>
    <cellStyle name="Percent 4 2 3 3 9 2 2" xfId="41411"/>
    <cellStyle name="Percent 4 2 3 3 9 2 3" xfId="41412"/>
    <cellStyle name="Percent 4 2 3 3 9 3" xfId="41413"/>
    <cellStyle name="Percent 4 2 3 3 9 3 2" xfId="41414"/>
    <cellStyle name="Percent 4 2 3 3 9 3 3" xfId="41415"/>
    <cellStyle name="Percent 4 2 3 3 9 4" xfId="41416"/>
    <cellStyle name="Percent 4 2 3 3 9 5" xfId="41417"/>
    <cellStyle name="Percent 4 2 3 4" xfId="41418"/>
    <cellStyle name="Percent 4 2 3 5" xfId="41419"/>
    <cellStyle name="Percent 4 2 3 5 2" xfId="41420"/>
    <cellStyle name="Percent 4 2 3 5 2 2" xfId="41421"/>
    <cellStyle name="Percent 4 2 3 5 2 2 2" xfId="41422"/>
    <cellStyle name="Percent 4 2 3 5 2 2 3" xfId="41423"/>
    <cellStyle name="Percent 4 2 3 5 2 3" xfId="41424"/>
    <cellStyle name="Percent 4 2 3 5 2 3 2" xfId="41425"/>
    <cellStyle name="Percent 4 2 3 5 2 3 3" xfId="41426"/>
    <cellStyle name="Percent 4 2 3 5 2 4" xfId="41427"/>
    <cellStyle name="Percent 4 2 3 5 2 5" xfId="41428"/>
    <cellStyle name="Percent 4 2 3 5 3" xfId="41429"/>
    <cellStyle name="Percent 4 2 3 5 3 2" xfId="41430"/>
    <cellStyle name="Percent 4 2 3 5 3 2 2" xfId="41431"/>
    <cellStyle name="Percent 4 2 3 5 3 2 3" xfId="41432"/>
    <cellStyle name="Percent 4 2 3 5 3 3" xfId="41433"/>
    <cellStyle name="Percent 4 2 3 5 3 3 2" xfId="41434"/>
    <cellStyle name="Percent 4 2 3 5 3 3 3" xfId="41435"/>
    <cellStyle name="Percent 4 2 3 5 3 4" xfId="41436"/>
    <cellStyle name="Percent 4 2 3 5 3 5" xfId="41437"/>
    <cellStyle name="Percent 4 2 3 5 4" xfId="41438"/>
    <cellStyle name="Percent 4 2 3 5 4 2" xfId="41439"/>
    <cellStyle name="Percent 4 2 3 5 4 2 2" xfId="41440"/>
    <cellStyle name="Percent 4 2 3 5 4 2 3" xfId="41441"/>
    <cellStyle name="Percent 4 2 3 5 4 3" xfId="41442"/>
    <cellStyle name="Percent 4 2 3 5 4 3 2" xfId="41443"/>
    <cellStyle name="Percent 4 2 3 5 4 3 3" xfId="41444"/>
    <cellStyle name="Percent 4 2 3 5 4 4" xfId="41445"/>
    <cellStyle name="Percent 4 2 3 5 4 5" xfId="41446"/>
    <cellStyle name="Percent 4 2 3 5 5" xfId="41447"/>
    <cellStyle name="Percent 4 2 3 5 5 2" xfId="41448"/>
    <cellStyle name="Percent 4 2 3 5 5 2 2" xfId="41449"/>
    <cellStyle name="Percent 4 2 3 5 5 2 3" xfId="41450"/>
    <cellStyle name="Percent 4 2 3 5 5 3" xfId="41451"/>
    <cellStyle name="Percent 4 2 3 5 5 3 2" xfId="41452"/>
    <cellStyle name="Percent 4 2 3 5 5 3 3" xfId="41453"/>
    <cellStyle name="Percent 4 2 3 5 5 4" xfId="41454"/>
    <cellStyle name="Percent 4 2 3 5 5 5" xfId="41455"/>
    <cellStyle name="Percent 4 2 3 5 6" xfId="41456"/>
    <cellStyle name="Percent 4 2 3 5 6 2" xfId="41457"/>
    <cellStyle name="Percent 4 2 3 5 6 3" xfId="41458"/>
    <cellStyle name="Percent 4 2 3 5 7" xfId="41459"/>
    <cellStyle name="Percent 4 2 3 5 7 2" xfId="41460"/>
    <cellStyle name="Percent 4 2 3 5 7 3" xfId="41461"/>
    <cellStyle name="Percent 4 2 3 5 8" xfId="41462"/>
    <cellStyle name="Percent 4 2 3 5 9" xfId="41463"/>
    <cellStyle name="Percent 4 2 3 6" xfId="41464"/>
    <cellStyle name="Percent 4 2 3 6 2" xfId="41465"/>
    <cellStyle name="Percent 4 2 3 6 2 2" xfId="41466"/>
    <cellStyle name="Percent 4 2 3 6 2 2 2" xfId="41467"/>
    <cellStyle name="Percent 4 2 3 6 2 2 3" xfId="41468"/>
    <cellStyle name="Percent 4 2 3 6 2 3" xfId="41469"/>
    <cellStyle name="Percent 4 2 3 6 2 3 2" xfId="41470"/>
    <cellStyle name="Percent 4 2 3 6 2 3 3" xfId="41471"/>
    <cellStyle name="Percent 4 2 3 6 2 4" xfId="41472"/>
    <cellStyle name="Percent 4 2 3 6 2 5" xfId="41473"/>
    <cellStyle name="Percent 4 2 3 6 3" xfId="41474"/>
    <cellStyle name="Percent 4 2 3 6 3 2" xfId="41475"/>
    <cellStyle name="Percent 4 2 3 6 3 2 2" xfId="41476"/>
    <cellStyle name="Percent 4 2 3 6 3 2 3" xfId="41477"/>
    <cellStyle name="Percent 4 2 3 6 3 3" xfId="41478"/>
    <cellStyle name="Percent 4 2 3 6 3 3 2" xfId="41479"/>
    <cellStyle name="Percent 4 2 3 6 3 3 3" xfId="41480"/>
    <cellStyle name="Percent 4 2 3 6 3 4" xfId="41481"/>
    <cellStyle name="Percent 4 2 3 6 3 5" xfId="41482"/>
    <cellStyle name="Percent 4 2 3 6 4" xfId="41483"/>
    <cellStyle name="Percent 4 2 3 6 4 2" xfId="41484"/>
    <cellStyle name="Percent 4 2 3 6 4 2 2" xfId="41485"/>
    <cellStyle name="Percent 4 2 3 6 4 2 3" xfId="41486"/>
    <cellStyle name="Percent 4 2 3 6 4 3" xfId="41487"/>
    <cellStyle name="Percent 4 2 3 6 4 3 2" xfId="41488"/>
    <cellStyle name="Percent 4 2 3 6 4 3 3" xfId="41489"/>
    <cellStyle name="Percent 4 2 3 6 4 4" xfId="41490"/>
    <cellStyle name="Percent 4 2 3 6 4 5" xfId="41491"/>
    <cellStyle name="Percent 4 2 3 6 5" xfId="41492"/>
    <cellStyle name="Percent 4 2 3 6 5 2" xfId="41493"/>
    <cellStyle name="Percent 4 2 3 6 5 2 2" xfId="41494"/>
    <cellStyle name="Percent 4 2 3 6 5 2 3" xfId="41495"/>
    <cellStyle name="Percent 4 2 3 6 5 3" xfId="41496"/>
    <cellStyle name="Percent 4 2 3 6 5 3 2" xfId="41497"/>
    <cellStyle name="Percent 4 2 3 6 5 3 3" xfId="41498"/>
    <cellStyle name="Percent 4 2 3 6 5 4" xfId="41499"/>
    <cellStyle name="Percent 4 2 3 6 5 5" xfId="41500"/>
    <cellStyle name="Percent 4 2 3 6 6" xfId="41501"/>
    <cellStyle name="Percent 4 2 3 6 6 2" xfId="41502"/>
    <cellStyle name="Percent 4 2 3 6 6 3" xfId="41503"/>
    <cellStyle name="Percent 4 2 3 6 7" xfId="41504"/>
    <cellStyle name="Percent 4 2 3 6 7 2" xfId="41505"/>
    <cellStyle name="Percent 4 2 3 6 7 3" xfId="41506"/>
    <cellStyle name="Percent 4 2 3 6 8" xfId="41507"/>
    <cellStyle name="Percent 4 2 3 6 9" xfId="41508"/>
    <cellStyle name="Percent 4 2 3 7" xfId="41509"/>
    <cellStyle name="Percent 4 2 3 7 2" xfId="41510"/>
    <cellStyle name="Percent 4 2 3 7 2 2" xfId="41511"/>
    <cellStyle name="Percent 4 2 3 7 2 2 2" xfId="41512"/>
    <cellStyle name="Percent 4 2 3 7 2 2 3" xfId="41513"/>
    <cellStyle name="Percent 4 2 3 7 2 3" xfId="41514"/>
    <cellStyle name="Percent 4 2 3 7 2 3 2" xfId="41515"/>
    <cellStyle name="Percent 4 2 3 7 2 3 3" xfId="41516"/>
    <cellStyle name="Percent 4 2 3 7 2 4" xfId="41517"/>
    <cellStyle name="Percent 4 2 3 7 2 5" xfId="41518"/>
    <cellStyle name="Percent 4 2 3 7 3" xfId="41519"/>
    <cellStyle name="Percent 4 2 3 7 3 2" xfId="41520"/>
    <cellStyle name="Percent 4 2 3 7 3 2 2" xfId="41521"/>
    <cellStyle name="Percent 4 2 3 7 3 2 3" xfId="41522"/>
    <cellStyle name="Percent 4 2 3 7 3 3" xfId="41523"/>
    <cellStyle name="Percent 4 2 3 7 3 3 2" xfId="41524"/>
    <cellStyle name="Percent 4 2 3 7 3 3 3" xfId="41525"/>
    <cellStyle name="Percent 4 2 3 7 3 4" xfId="41526"/>
    <cellStyle name="Percent 4 2 3 7 3 5" xfId="41527"/>
    <cellStyle name="Percent 4 2 3 7 4" xfId="41528"/>
    <cellStyle name="Percent 4 2 3 7 4 2" xfId="41529"/>
    <cellStyle name="Percent 4 2 3 7 4 2 2" xfId="41530"/>
    <cellStyle name="Percent 4 2 3 7 4 2 3" xfId="41531"/>
    <cellStyle name="Percent 4 2 3 7 4 3" xfId="41532"/>
    <cellStyle name="Percent 4 2 3 7 4 3 2" xfId="41533"/>
    <cellStyle name="Percent 4 2 3 7 4 3 3" xfId="41534"/>
    <cellStyle name="Percent 4 2 3 7 4 4" xfId="41535"/>
    <cellStyle name="Percent 4 2 3 7 4 5" xfId="41536"/>
    <cellStyle name="Percent 4 2 3 7 5" xfId="41537"/>
    <cellStyle name="Percent 4 2 3 7 5 2" xfId="41538"/>
    <cellStyle name="Percent 4 2 3 7 5 2 2" xfId="41539"/>
    <cellStyle name="Percent 4 2 3 7 5 2 3" xfId="41540"/>
    <cellStyle name="Percent 4 2 3 7 5 3" xfId="41541"/>
    <cellStyle name="Percent 4 2 3 7 5 3 2" xfId="41542"/>
    <cellStyle name="Percent 4 2 3 7 5 3 3" xfId="41543"/>
    <cellStyle name="Percent 4 2 3 7 5 4" xfId="41544"/>
    <cellStyle name="Percent 4 2 3 7 5 5" xfId="41545"/>
    <cellStyle name="Percent 4 2 3 7 6" xfId="41546"/>
    <cellStyle name="Percent 4 2 3 7 6 2" xfId="41547"/>
    <cellStyle name="Percent 4 2 3 7 6 3" xfId="41548"/>
    <cellStyle name="Percent 4 2 3 7 7" xfId="41549"/>
    <cellStyle name="Percent 4 2 3 7 7 2" xfId="41550"/>
    <cellStyle name="Percent 4 2 3 7 7 3" xfId="41551"/>
    <cellStyle name="Percent 4 2 3 7 8" xfId="41552"/>
    <cellStyle name="Percent 4 2 3 7 9" xfId="41553"/>
    <cellStyle name="Percent 4 2 3 8" xfId="41554"/>
    <cellStyle name="Percent 4 2 3 8 2" xfId="41555"/>
    <cellStyle name="Percent 4 2 3 8 2 2" xfId="41556"/>
    <cellStyle name="Percent 4 2 3 8 2 2 2" xfId="41557"/>
    <cellStyle name="Percent 4 2 3 8 2 2 3" xfId="41558"/>
    <cellStyle name="Percent 4 2 3 8 2 3" xfId="41559"/>
    <cellStyle name="Percent 4 2 3 8 2 3 2" xfId="41560"/>
    <cellStyle name="Percent 4 2 3 8 2 3 3" xfId="41561"/>
    <cellStyle name="Percent 4 2 3 8 2 4" xfId="41562"/>
    <cellStyle name="Percent 4 2 3 8 2 5" xfId="41563"/>
    <cellStyle name="Percent 4 2 3 8 3" xfId="41564"/>
    <cellStyle name="Percent 4 2 3 8 3 2" xfId="41565"/>
    <cellStyle name="Percent 4 2 3 8 3 2 2" xfId="41566"/>
    <cellStyle name="Percent 4 2 3 8 3 2 3" xfId="41567"/>
    <cellStyle name="Percent 4 2 3 8 3 3" xfId="41568"/>
    <cellStyle name="Percent 4 2 3 8 3 3 2" xfId="41569"/>
    <cellStyle name="Percent 4 2 3 8 3 3 3" xfId="41570"/>
    <cellStyle name="Percent 4 2 3 8 3 4" xfId="41571"/>
    <cellStyle name="Percent 4 2 3 8 3 5" xfId="41572"/>
    <cellStyle name="Percent 4 2 3 8 4" xfId="41573"/>
    <cellStyle name="Percent 4 2 3 8 4 2" xfId="41574"/>
    <cellStyle name="Percent 4 2 3 8 4 2 2" xfId="41575"/>
    <cellStyle name="Percent 4 2 3 8 4 2 3" xfId="41576"/>
    <cellStyle name="Percent 4 2 3 8 4 3" xfId="41577"/>
    <cellStyle name="Percent 4 2 3 8 4 3 2" xfId="41578"/>
    <cellStyle name="Percent 4 2 3 8 4 3 3" xfId="41579"/>
    <cellStyle name="Percent 4 2 3 8 4 4" xfId="41580"/>
    <cellStyle name="Percent 4 2 3 8 4 5" xfId="41581"/>
    <cellStyle name="Percent 4 2 3 8 5" xfId="41582"/>
    <cellStyle name="Percent 4 2 3 8 5 2" xfId="41583"/>
    <cellStyle name="Percent 4 2 3 8 5 2 2" xfId="41584"/>
    <cellStyle name="Percent 4 2 3 8 5 2 3" xfId="41585"/>
    <cellStyle name="Percent 4 2 3 8 5 3" xfId="41586"/>
    <cellStyle name="Percent 4 2 3 8 5 3 2" xfId="41587"/>
    <cellStyle name="Percent 4 2 3 8 5 3 3" xfId="41588"/>
    <cellStyle name="Percent 4 2 3 8 5 4" xfId="41589"/>
    <cellStyle name="Percent 4 2 3 8 5 5" xfId="41590"/>
    <cellStyle name="Percent 4 2 3 8 6" xfId="41591"/>
    <cellStyle name="Percent 4 2 3 8 6 2" xfId="41592"/>
    <cellStyle name="Percent 4 2 3 8 6 3" xfId="41593"/>
    <cellStyle name="Percent 4 2 3 8 7" xfId="41594"/>
    <cellStyle name="Percent 4 2 3 8 7 2" xfId="41595"/>
    <cellStyle name="Percent 4 2 3 8 7 3" xfId="41596"/>
    <cellStyle name="Percent 4 2 3 8 8" xfId="41597"/>
    <cellStyle name="Percent 4 2 3 8 9" xfId="41598"/>
    <cellStyle name="Percent 4 2 3 9" xfId="41599"/>
    <cellStyle name="Percent 4 2 3 9 2" xfId="41600"/>
    <cellStyle name="Percent 4 2 3 9 2 2" xfId="41601"/>
    <cellStyle name="Percent 4 2 3 9 2 2 2" xfId="41602"/>
    <cellStyle name="Percent 4 2 3 9 2 2 3" xfId="41603"/>
    <cellStyle name="Percent 4 2 3 9 2 3" xfId="41604"/>
    <cellStyle name="Percent 4 2 3 9 2 3 2" xfId="41605"/>
    <cellStyle name="Percent 4 2 3 9 2 3 3" xfId="41606"/>
    <cellStyle name="Percent 4 2 3 9 2 4" xfId="41607"/>
    <cellStyle name="Percent 4 2 3 9 2 5" xfId="41608"/>
    <cellStyle name="Percent 4 2 3 9 3" xfId="41609"/>
    <cellStyle name="Percent 4 2 3 9 3 2" xfId="41610"/>
    <cellStyle name="Percent 4 2 3 9 3 2 2" xfId="41611"/>
    <cellStyle name="Percent 4 2 3 9 3 2 3" xfId="41612"/>
    <cellStyle name="Percent 4 2 3 9 3 3" xfId="41613"/>
    <cellStyle name="Percent 4 2 3 9 3 3 2" xfId="41614"/>
    <cellStyle name="Percent 4 2 3 9 3 3 3" xfId="41615"/>
    <cellStyle name="Percent 4 2 3 9 3 4" xfId="41616"/>
    <cellStyle name="Percent 4 2 3 9 3 5" xfId="41617"/>
    <cellStyle name="Percent 4 2 3 9 4" xfId="41618"/>
    <cellStyle name="Percent 4 2 3 9 4 2" xfId="41619"/>
    <cellStyle name="Percent 4 2 3 9 4 2 2" xfId="41620"/>
    <cellStyle name="Percent 4 2 3 9 4 2 3" xfId="41621"/>
    <cellStyle name="Percent 4 2 3 9 4 3" xfId="41622"/>
    <cellStyle name="Percent 4 2 3 9 4 3 2" xfId="41623"/>
    <cellStyle name="Percent 4 2 3 9 4 3 3" xfId="41624"/>
    <cellStyle name="Percent 4 2 3 9 4 4" xfId="41625"/>
    <cellStyle name="Percent 4 2 3 9 4 5" xfId="41626"/>
    <cellStyle name="Percent 4 2 3 9 5" xfId="41627"/>
    <cellStyle name="Percent 4 2 3 9 5 2" xfId="41628"/>
    <cellStyle name="Percent 4 2 3 9 5 2 2" xfId="41629"/>
    <cellStyle name="Percent 4 2 3 9 5 2 3" xfId="41630"/>
    <cellStyle name="Percent 4 2 3 9 5 3" xfId="41631"/>
    <cellStyle name="Percent 4 2 3 9 5 3 2" xfId="41632"/>
    <cellStyle name="Percent 4 2 3 9 5 3 3" xfId="41633"/>
    <cellStyle name="Percent 4 2 3 9 5 4" xfId="41634"/>
    <cellStyle name="Percent 4 2 3 9 5 5" xfId="41635"/>
    <cellStyle name="Percent 4 2 3 9 6" xfId="41636"/>
    <cellStyle name="Percent 4 2 3 9 6 2" xfId="41637"/>
    <cellStyle name="Percent 4 2 3 9 6 3" xfId="41638"/>
    <cellStyle name="Percent 4 2 3 9 7" xfId="41639"/>
    <cellStyle name="Percent 4 2 3 9 7 2" xfId="41640"/>
    <cellStyle name="Percent 4 2 3 9 7 3" xfId="41641"/>
    <cellStyle name="Percent 4 2 3 9 8" xfId="41642"/>
    <cellStyle name="Percent 4 2 3 9 9" xfId="41643"/>
    <cellStyle name="Percent 4 2 4" xfId="41644"/>
    <cellStyle name="Percent 4 2 4 10" xfId="41645"/>
    <cellStyle name="Percent 4 2 4 10 2" xfId="41646"/>
    <cellStyle name="Percent 4 2 4 10 2 2" xfId="41647"/>
    <cellStyle name="Percent 4 2 4 10 2 2 2" xfId="41648"/>
    <cellStyle name="Percent 4 2 4 10 2 2 3" xfId="41649"/>
    <cellStyle name="Percent 4 2 4 10 2 3" xfId="41650"/>
    <cellStyle name="Percent 4 2 4 10 2 3 2" xfId="41651"/>
    <cellStyle name="Percent 4 2 4 10 2 3 3" xfId="41652"/>
    <cellStyle name="Percent 4 2 4 10 2 4" xfId="41653"/>
    <cellStyle name="Percent 4 2 4 10 2 5" xfId="41654"/>
    <cellStyle name="Percent 4 2 4 10 3" xfId="41655"/>
    <cellStyle name="Percent 4 2 4 10 3 2" xfId="41656"/>
    <cellStyle name="Percent 4 2 4 10 3 2 2" xfId="41657"/>
    <cellStyle name="Percent 4 2 4 10 3 2 3" xfId="41658"/>
    <cellStyle name="Percent 4 2 4 10 3 3" xfId="41659"/>
    <cellStyle name="Percent 4 2 4 10 3 3 2" xfId="41660"/>
    <cellStyle name="Percent 4 2 4 10 3 3 3" xfId="41661"/>
    <cellStyle name="Percent 4 2 4 10 3 4" xfId="41662"/>
    <cellStyle name="Percent 4 2 4 10 3 5" xfId="41663"/>
    <cellStyle name="Percent 4 2 4 10 4" xfId="41664"/>
    <cellStyle name="Percent 4 2 4 10 4 2" xfId="41665"/>
    <cellStyle name="Percent 4 2 4 10 4 2 2" xfId="41666"/>
    <cellStyle name="Percent 4 2 4 10 4 2 3" xfId="41667"/>
    <cellStyle name="Percent 4 2 4 10 4 3" xfId="41668"/>
    <cellStyle name="Percent 4 2 4 10 4 3 2" xfId="41669"/>
    <cellStyle name="Percent 4 2 4 10 4 3 3" xfId="41670"/>
    <cellStyle name="Percent 4 2 4 10 4 4" xfId="41671"/>
    <cellStyle name="Percent 4 2 4 10 4 5" xfId="41672"/>
    <cellStyle name="Percent 4 2 4 10 5" xfId="41673"/>
    <cellStyle name="Percent 4 2 4 10 5 2" xfId="41674"/>
    <cellStyle name="Percent 4 2 4 10 5 2 2" xfId="41675"/>
    <cellStyle name="Percent 4 2 4 10 5 2 3" xfId="41676"/>
    <cellStyle name="Percent 4 2 4 10 5 3" xfId="41677"/>
    <cellStyle name="Percent 4 2 4 10 5 3 2" xfId="41678"/>
    <cellStyle name="Percent 4 2 4 10 5 3 3" xfId="41679"/>
    <cellStyle name="Percent 4 2 4 10 5 4" xfId="41680"/>
    <cellStyle name="Percent 4 2 4 10 5 5" xfId="41681"/>
    <cellStyle name="Percent 4 2 4 10 6" xfId="41682"/>
    <cellStyle name="Percent 4 2 4 10 6 2" xfId="41683"/>
    <cellStyle name="Percent 4 2 4 10 6 3" xfId="41684"/>
    <cellStyle name="Percent 4 2 4 10 7" xfId="41685"/>
    <cellStyle name="Percent 4 2 4 10 7 2" xfId="41686"/>
    <cellStyle name="Percent 4 2 4 10 7 3" xfId="41687"/>
    <cellStyle name="Percent 4 2 4 10 8" xfId="41688"/>
    <cellStyle name="Percent 4 2 4 10 9" xfId="41689"/>
    <cellStyle name="Percent 4 2 4 11" xfId="41690"/>
    <cellStyle name="Percent 4 2 4 11 2" xfId="41691"/>
    <cellStyle name="Percent 4 2 4 11 2 2" xfId="41692"/>
    <cellStyle name="Percent 4 2 4 11 2 3" xfId="41693"/>
    <cellStyle name="Percent 4 2 4 11 3" xfId="41694"/>
    <cellStyle name="Percent 4 2 4 11 3 2" xfId="41695"/>
    <cellStyle name="Percent 4 2 4 11 3 3" xfId="41696"/>
    <cellStyle name="Percent 4 2 4 11 4" xfId="41697"/>
    <cellStyle name="Percent 4 2 4 11 5" xfId="41698"/>
    <cellStyle name="Percent 4 2 4 12" xfId="41699"/>
    <cellStyle name="Percent 4 2 4 12 2" xfId="41700"/>
    <cellStyle name="Percent 4 2 4 12 2 2" xfId="41701"/>
    <cellStyle name="Percent 4 2 4 12 2 3" xfId="41702"/>
    <cellStyle name="Percent 4 2 4 12 3" xfId="41703"/>
    <cellStyle name="Percent 4 2 4 12 3 2" xfId="41704"/>
    <cellStyle name="Percent 4 2 4 12 3 3" xfId="41705"/>
    <cellStyle name="Percent 4 2 4 12 4" xfId="41706"/>
    <cellStyle name="Percent 4 2 4 12 5" xfId="41707"/>
    <cellStyle name="Percent 4 2 4 13" xfId="41708"/>
    <cellStyle name="Percent 4 2 4 13 2" xfId="41709"/>
    <cellStyle name="Percent 4 2 4 13 2 2" xfId="41710"/>
    <cellStyle name="Percent 4 2 4 13 2 3" xfId="41711"/>
    <cellStyle name="Percent 4 2 4 13 3" xfId="41712"/>
    <cellStyle name="Percent 4 2 4 13 3 2" xfId="41713"/>
    <cellStyle name="Percent 4 2 4 13 3 3" xfId="41714"/>
    <cellStyle name="Percent 4 2 4 13 4" xfId="41715"/>
    <cellStyle name="Percent 4 2 4 13 5" xfId="41716"/>
    <cellStyle name="Percent 4 2 4 14" xfId="41717"/>
    <cellStyle name="Percent 4 2 4 14 2" xfId="41718"/>
    <cellStyle name="Percent 4 2 4 14 2 2" xfId="41719"/>
    <cellStyle name="Percent 4 2 4 14 2 3" xfId="41720"/>
    <cellStyle name="Percent 4 2 4 14 3" xfId="41721"/>
    <cellStyle name="Percent 4 2 4 14 3 2" xfId="41722"/>
    <cellStyle name="Percent 4 2 4 14 3 3" xfId="41723"/>
    <cellStyle name="Percent 4 2 4 14 4" xfId="41724"/>
    <cellStyle name="Percent 4 2 4 14 5" xfId="41725"/>
    <cellStyle name="Percent 4 2 4 15" xfId="41726"/>
    <cellStyle name="Percent 4 2 4 15 2" xfId="41727"/>
    <cellStyle name="Percent 4 2 4 15 3" xfId="41728"/>
    <cellStyle name="Percent 4 2 4 16" xfId="41729"/>
    <cellStyle name="Percent 4 2 4 16 2" xfId="41730"/>
    <cellStyle name="Percent 4 2 4 16 3" xfId="41731"/>
    <cellStyle name="Percent 4 2 4 17" xfId="41732"/>
    <cellStyle name="Percent 4 2 4 17 2" xfId="41733"/>
    <cellStyle name="Percent 4 2 4 17 3" xfId="41734"/>
    <cellStyle name="Percent 4 2 4 18" xfId="41735"/>
    <cellStyle name="Percent 4 2 4 19" xfId="41736"/>
    <cellStyle name="Percent 4 2 4 2" xfId="41737"/>
    <cellStyle name="Percent 4 2 4 2 10" xfId="41738"/>
    <cellStyle name="Percent 4 2 4 2 10 2" xfId="41739"/>
    <cellStyle name="Percent 4 2 4 2 10 2 2" xfId="41740"/>
    <cellStyle name="Percent 4 2 4 2 10 2 3" xfId="41741"/>
    <cellStyle name="Percent 4 2 4 2 10 3" xfId="41742"/>
    <cellStyle name="Percent 4 2 4 2 10 3 2" xfId="41743"/>
    <cellStyle name="Percent 4 2 4 2 10 3 3" xfId="41744"/>
    <cellStyle name="Percent 4 2 4 2 10 4" xfId="41745"/>
    <cellStyle name="Percent 4 2 4 2 10 5" xfId="41746"/>
    <cellStyle name="Percent 4 2 4 2 11" xfId="41747"/>
    <cellStyle name="Percent 4 2 4 2 11 2" xfId="41748"/>
    <cellStyle name="Percent 4 2 4 2 11 2 2" xfId="41749"/>
    <cellStyle name="Percent 4 2 4 2 11 2 3" xfId="41750"/>
    <cellStyle name="Percent 4 2 4 2 11 3" xfId="41751"/>
    <cellStyle name="Percent 4 2 4 2 11 3 2" xfId="41752"/>
    <cellStyle name="Percent 4 2 4 2 11 3 3" xfId="41753"/>
    <cellStyle name="Percent 4 2 4 2 11 4" xfId="41754"/>
    <cellStyle name="Percent 4 2 4 2 11 5" xfId="41755"/>
    <cellStyle name="Percent 4 2 4 2 12" xfId="41756"/>
    <cellStyle name="Percent 4 2 4 2 12 2" xfId="41757"/>
    <cellStyle name="Percent 4 2 4 2 12 3" xfId="41758"/>
    <cellStyle name="Percent 4 2 4 2 13" xfId="41759"/>
    <cellStyle name="Percent 4 2 4 2 13 2" xfId="41760"/>
    <cellStyle name="Percent 4 2 4 2 13 3" xfId="41761"/>
    <cellStyle name="Percent 4 2 4 2 14" xfId="41762"/>
    <cellStyle name="Percent 4 2 4 2 14 2" xfId="41763"/>
    <cellStyle name="Percent 4 2 4 2 14 3" xfId="41764"/>
    <cellStyle name="Percent 4 2 4 2 15" xfId="41765"/>
    <cellStyle name="Percent 4 2 4 2 16" xfId="41766"/>
    <cellStyle name="Percent 4 2 4 2 2" xfId="41767"/>
    <cellStyle name="Percent 4 2 4 2 2 2" xfId="41768"/>
    <cellStyle name="Percent 4 2 4 2 2 2 2" xfId="41769"/>
    <cellStyle name="Percent 4 2 4 2 2 2 2 2" xfId="41770"/>
    <cellStyle name="Percent 4 2 4 2 2 2 2 3" xfId="41771"/>
    <cellStyle name="Percent 4 2 4 2 2 2 3" xfId="41772"/>
    <cellStyle name="Percent 4 2 4 2 2 2 3 2" xfId="41773"/>
    <cellStyle name="Percent 4 2 4 2 2 2 3 3" xfId="41774"/>
    <cellStyle name="Percent 4 2 4 2 2 2 4" xfId="41775"/>
    <cellStyle name="Percent 4 2 4 2 2 2 5" xfId="41776"/>
    <cellStyle name="Percent 4 2 4 2 2 3" xfId="41777"/>
    <cellStyle name="Percent 4 2 4 2 2 3 2" xfId="41778"/>
    <cellStyle name="Percent 4 2 4 2 2 3 2 2" xfId="41779"/>
    <cellStyle name="Percent 4 2 4 2 2 3 2 3" xfId="41780"/>
    <cellStyle name="Percent 4 2 4 2 2 3 3" xfId="41781"/>
    <cellStyle name="Percent 4 2 4 2 2 3 3 2" xfId="41782"/>
    <cellStyle name="Percent 4 2 4 2 2 3 3 3" xfId="41783"/>
    <cellStyle name="Percent 4 2 4 2 2 3 4" xfId="41784"/>
    <cellStyle name="Percent 4 2 4 2 2 3 5" xfId="41785"/>
    <cellStyle name="Percent 4 2 4 2 2 4" xfId="41786"/>
    <cellStyle name="Percent 4 2 4 2 2 4 2" xfId="41787"/>
    <cellStyle name="Percent 4 2 4 2 2 4 2 2" xfId="41788"/>
    <cellStyle name="Percent 4 2 4 2 2 4 2 3" xfId="41789"/>
    <cellStyle name="Percent 4 2 4 2 2 4 3" xfId="41790"/>
    <cellStyle name="Percent 4 2 4 2 2 4 3 2" xfId="41791"/>
    <cellStyle name="Percent 4 2 4 2 2 4 3 3" xfId="41792"/>
    <cellStyle name="Percent 4 2 4 2 2 4 4" xfId="41793"/>
    <cellStyle name="Percent 4 2 4 2 2 4 5" xfId="41794"/>
    <cellStyle name="Percent 4 2 4 2 2 5" xfId="41795"/>
    <cellStyle name="Percent 4 2 4 2 2 5 2" xfId="41796"/>
    <cellStyle name="Percent 4 2 4 2 2 5 2 2" xfId="41797"/>
    <cellStyle name="Percent 4 2 4 2 2 5 2 3" xfId="41798"/>
    <cellStyle name="Percent 4 2 4 2 2 5 3" xfId="41799"/>
    <cellStyle name="Percent 4 2 4 2 2 5 3 2" xfId="41800"/>
    <cellStyle name="Percent 4 2 4 2 2 5 3 3" xfId="41801"/>
    <cellStyle name="Percent 4 2 4 2 2 5 4" xfId="41802"/>
    <cellStyle name="Percent 4 2 4 2 2 5 5" xfId="41803"/>
    <cellStyle name="Percent 4 2 4 2 2 6" xfId="41804"/>
    <cellStyle name="Percent 4 2 4 2 2 6 2" xfId="41805"/>
    <cellStyle name="Percent 4 2 4 2 2 6 3" xfId="41806"/>
    <cellStyle name="Percent 4 2 4 2 2 7" xfId="41807"/>
    <cellStyle name="Percent 4 2 4 2 2 7 2" xfId="41808"/>
    <cellStyle name="Percent 4 2 4 2 2 7 3" xfId="41809"/>
    <cellStyle name="Percent 4 2 4 2 2 8" xfId="41810"/>
    <cellStyle name="Percent 4 2 4 2 2 9" xfId="41811"/>
    <cellStyle name="Percent 4 2 4 2 3" xfId="41812"/>
    <cellStyle name="Percent 4 2 4 2 3 2" xfId="41813"/>
    <cellStyle name="Percent 4 2 4 2 3 2 2" xfId="41814"/>
    <cellStyle name="Percent 4 2 4 2 3 2 2 2" xfId="41815"/>
    <cellStyle name="Percent 4 2 4 2 3 2 2 3" xfId="41816"/>
    <cellStyle name="Percent 4 2 4 2 3 2 3" xfId="41817"/>
    <cellStyle name="Percent 4 2 4 2 3 2 3 2" xfId="41818"/>
    <cellStyle name="Percent 4 2 4 2 3 2 3 3" xfId="41819"/>
    <cellStyle name="Percent 4 2 4 2 3 2 4" xfId="41820"/>
    <cellStyle name="Percent 4 2 4 2 3 2 5" xfId="41821"/>
    <cellStyle name="Percent 4 2 4 2 3 3" xfId="41822"/>
    <cellStyle name="Percent 4 2 4 2 3 3 2" xfId="41823"/>
    <cellStyle name="Percent 4 2 4 2 3 3 2 2" xfId="41824"/>
    <cellStyle name="Percent 4 2 4 2 3 3 2 3" xfId="41825"/>
    <cellStyle name="Percent 4 2 4 2 3 3 3" xfId="41826"/>
    <cellStyle name="Percent 4 2 4 2 3 3 3 2" xfId="41827"/>
    <cellStyle name="Percent 4 2 4 2 3 3 3 3" xfId="41828"/>
    <cellStyle name="Percent 4 2 4 2 3 3 4" xfId="41829"/>
    <cellStyle name="Percent 4 2 4 2 3 3 5" xfId="41830"/>
    <cellStyle name="Percent 4 2 4 2 3 4" xfId="41831"/>
    <cellStyle name="Percent 4 2 4 2 3 4 2" xfId="41832"/>
    <cellStyle name="Percent 4 2 4 2 3 4 2 2" xfId="41833"/>
    <cellStyle name="Percent 4 2 4 2 3 4 2 3" xfId="41834"/>
    <cellStyle name="Percent 4 2 4 2 3 4 3" xfId="41835"/>
    <cellStyle name="Percent 4 2 4 2 3 4 3 2" xfId="41836"/>
    <cellStyle name="Percent 4 2 4 2 3 4 3 3" xfId="41837"/>
    <cellStyle name="Percent 4 2 4 2 3 4 4" xfId="41838"/>
    <cellStyle name="Percent 4 2 4 2 3 4 5" xfId="41839"/>
    <cellStyle name="Percent 4 2 4 2 3 5" xfId="41840"/>
    <cellStyle name="Percent 4 2 4 2 3 5 2" xfId="41841"/>
    <cellStyle name="Percent 4 2 4 2 3 5 2 2" xfId="41842"/>
    <cellStyle name="Percent 4 2 4 2 3 5 2 3" xfId="41843"/>
    <cellStyle name="Percent 4 2 4 2 3 5 3" xfId="41844"/>
    <cellStyle name="Percent 4 2 4 2 3 5 3 2" xfId="41845"/>
    <cellStyle name="Percent 4 2 4 2 3 5 3 3" xfId="41846"/>
    <cellStyle name="Percent 4 2 4 2 3 5 4" xfId="41847"/>
    <cellStyle name="Percent 4 2 4 2 3 5 5" xfId="41848"/>
    <cellStyle name="Percent 4 2 4 2 3 6" xfId="41849"/>
    <cellStyle name="Percent 4 2 4 2 3 6 2" xfId="41850"/>
    <cellStyle name="Percent 4 2 4 2 3 6 3" xfId="41851"/>
    <cellStyle name="Percent 4 2 4 2 3 7" xfId="41852"/>
    <cellStyle name="Percent 4 2 4 2 3 7 2" xfId="41853"/>
    <cellStyle name="Percent 4 2 4 2 3 7 3" xfId="41854"/>
    <cellStyle name="Percent 4 2 4 2 3 8" xfId="41855"/>
    <cellStyle name="Percent 4 2 4 2 3 9" xfId="41856"/>
    <cellStyle name="Percent 4 2 4 2 4" xfId="41857"/>
    <cellStyle name="Percent 4 2 4 2 4 2" xfId="41858"/>
    <cellStyle name="Percent 4 2 4 2 4 2 2" xfId="41859"/>
    <cellStyle name="Percent 4 2 4 2 4 2 2 2" xfId="41860"/>
    <cellStyle name="Percent 4 2 4 2 4 2 2 3" xfId="41861"/>
    <cellStyle name="Percent 4 2 4 2 4 2 3" xfId="41862"/>
    <cellStyle name="Percent 4 2 4 2 4 2 3 2" xfId="41863"/>
    <cellStyle name="Percent 4 2 4 2 4 2 3 3" xfId="41864"/>
    <cellStyle name="Percent 4 2 4 2 4 2 4" xfId="41865"/>
    <cellStyle name="Percent 4 2 4 2 4 2 5" xfId="41866"/>
    <cellStyle name="Percent 4 2 4 2 4 3" xfId="41867"/>
    <cellStyle name="Percent 4 2 4 2 4 3 2" xfId="41868"/>
    <cellStyle name="Percent 4 2 4 2 4 3 2 2" xfId="41869"/>
    <cellStyle name="Percent 4 2 4 2 4 3 2 3" xfId="41870"/>
    <cellStyle name="Percent 4 2 4 2 4 3 3" xfId="41871"/>
    <cellStyle name="Percent 4 2 4 2 4 3 3 2" xfId="41872"/>
    <cellStyle name="Percent 4 2 4 2 4 3 3 3" xfId="41873"/>
    <cellStyle name="Percent 4 2 4 2 4 3 4" xfId="41874"/>
    <cellStyle name="Percent 4 2 4 2 4 3 5" xfId="41875"/>
    <cellStyle name="Percent 4 2 4 2 4 4" xfId="41876"/>
    <cellStyle name="Percent 4 2 4 2 4 4 2" xfId="41877"/>
    <cellStyle name="Percent 4 2 4 2 4 4 2 2" xfId="41878"/>
    <cellStyle name="Percent 4 2 4 2 4 4 2 3" xfId="41879"/>
    <cellStyle name="Percent 4 2 4 2 4 4 3" xfId="41880"/>
    <cellStyle name="Percent 4 2 4 2 4 4 3 2" xfId="41881"/>
    <cellStyle name="Percent 4 2 4 2 4 4 3 3" xfId="41882"/>
    <cellStyle name="Percent 4 2 4 2 4 4 4" xfId="41883"/>
    <cellStyle name="Percent 4 2 4 2 4 4 5" xfId="41884"/>
    <cellStyle name="Percent 4 2 4 2 4 5" xfId="41885"/>
    <cellStyle name="Percent 4 2 4 2 4 5 2" xfId="41886"/>
    <cellStyle name="Percent 4 2 4 2 4 5 2 2" xfId="41887"/>
    <cellStyle name="Percent 4 2 4 2 4 5 2 3" xfId="41888"/>
    <cellStyle name="Percent 4 2 4 2 4 5 3" xfId="41889"/>
    <cellStyle name="Percent 4 2 4 2 4 5 3 2" xfId="41890"/>
    <cellStyle name="Percent 4 2 4 2 4 5 3 3" xfId="41891"/>
    <cellStyle name="Percent 4 2 4 2 4 5 4" xfId="41892"/>
    <cellStyle name="Percent 4 2 4 2 4 5 5" xfId="41893"/>
    <cellStyle name="Percent 4 2 4 2 4 6" xfId="41894"/>
    <cellStyle name="Percent 4 2 4 2 4 6 2" xfId="41895"/>
    <cellStyle name="Percent 4 2 4 2 4 6 3" xfId="41896"/>
    <cellStyle name="Percent 4 2 4 2 4 7" xfId="41897"/>
    <cellStyle name="Percent 4 2 4 2 4 7 2" xfId="41898"/>
    <cellStyle name="Percent 4 2 4 2 4 7 3" xfId="41899"/>
    <cellStyle name="Percent 4 2 4 2 4 8" xfId="41900"/>
    <cellStyle name="Percent 4 2 4 2 4 9" xfId="41901"/>
    <cellStyle name="Percent 4 2 4 2 5" xfId="41902"/>
    <cellStyle name="Percent 4 2 4 2 5 2" xfId="41903"/>
    <cellStyle name="Percent 4 2 4 2 5 2 2" xfId="41904"/>
    <cellStyle name="Percent 4 2 4 2 5 2 2 2" xfId="41905"/>
    <cellStyle name="Percent 4 2 4 2 5 2 2 3" xfId="41906"/>
    <cellStyle name="Percent 4 2 4 2 5 2 3" xfId="41907"/>
    <cellStyle name="Percent 4 2 4 2 5 2 3 2" xfId="41908"/>
    <cellStyle name="Percent 4 2 4 2 5 2 3 3" xfId="41909"/>
    <cellStyle name="Percent 4 2 4 2 5 2 4" xfId="41910"/>
    <cellStyle name="Percent 4 2 4 2 5 2 5" xfId="41911"/>
    <cellStyle name="Percent 4 2 4 2 5 3" xfId="41912"/>
    <cellStyle name="Percent 4 2 4 2 5 3 2" xfId="41913"/>
    <cellStyle name="Percent 4 2 4 2 5 3 2 2" xfId="41914"/>
    <cellStyle name="Percent 4 2 4 2 5 3 2 3" xfId="41915"/>
    <cellStyle name="Percent 4 2 4 2 5 3 3" xfId="41916"/>
    <cellStyle name="Percent 4 2 4 2 5 3 3 2" xfId="41917"/>
    <cellStyle name="Percent 4 2 4 2 5 3 3 3" xfId="41918"/>
    <cellStyle name="Percent 4 2 4 2 5 3 4" xfId="41919"/>
    <cellStyle name="Percent 4 2 4 2 5 3 5" xfId="41920"/>
    <cellStyle name="Percent 4 2 4 2 5 4" xfId="41921"/>
    <cellStyle name="Percent 4 2 4 2 5 4 2" xfId="41922"/>
    <cellStyle name="Percent 4 2 4 2 5 4 2 2" xfId="41923"/>
    <cellStyle name="Percent 4 2 4 2 5 4 2 3" xfId="41924"/>
    <cellStyle name="Percent 4 2 4 2 5 4 3" xfId="41925"/>
    <cellStyle name="Percent 4 2 4 2 5 4 3 2" xfId="41926"/>
    <cellStyle name="Percent 4 2 4 2 5 4 3 3" xfId="41927"/>
    <cellStyle name="Percent 4 2 4 2 5 4 4" xfId="41928"/>
    <cellStyle name="Percent 4 2 4 2 5 4 5" xfId="41929"/>
    <cellStyle name="Percent 4 2 4 2 5 5" xfId="41930"/>
    <cellStyle name="Percent 4 2 4 2 5 5 2" xfId="41931"/>
    <cellStyle name="Percent 4 2 4 2 5 5 2 2" xfId="41932"/>
    <cellStyle name="Percent 4 2 4 2 5 5 2 3" xfId="41933"/>
    <cellStyle name="Percent 4 2 4 2 5 5 3" xfId="41934"/>
    <cellStyle name="Percent 4 2 4 2 5 5 3 2" xfId="41935"/>
    <cellStyle name="Percent 4 2 4 2 5 5 3 3" xfId="41936"/>
    <cellStyle name="Percent 4 2 4 2 5 5 4" xfId="41937"/>
    <cellStyle name="Percent 4 2 4 2 5 5 5" xfId="41938"/>
    <cellStyle name="Percent 4 2 4 2 5 6" xfId="41939"/>
    <cellStyle name="Percent 4 2 4 2 5 6 2" xfId="41940"/>
    <cellStyle name="Percent 4 2 4 2 5 6 3" xfId="41941"/>
    <cellStyle name="Percent 4 2 4 2 5 7" xfId="41942"/>
    <cellStyle name="Percent 4 2 4 2 5 7 2" xfId="41943"/>
    <cellStyle name="Percent 4 2 4 2 5 7 3" xfId="41944"/>
    <cellStyle name="Percent 4 2 4 2 5 8" xfId="41945"/>
    <cellStyle name="Percent 4 2 4 2 5 9" xfId="41946"/>
    <cellStyle name="Percent 4 2 4 2 6" xfId="41947"/>
    <cellStyle name="Percent 4 2 4 2 6 2" xfId="41948"/>
    <cellStyle name="Percent 4 2 4 2 6 2 2" xfId="41949"/>
    <cellStyle name="Percent 4 2 4 2 6 2 2 2" xfId="41950"/>
    <cellStyle name="Percent 4 2 4 2 6 2 2 3" xfId="41951"/>
    <cellStyle name="Percent 4 2 4 2 6 2 3" xfId="41952"/>
    <cellStyle name="Percent 4 2 4 2 6 2 3 2" xfId="41953"/>
    <cellStyle name="Percent 4 2 4 2 6 2 3 3" xfId="41954"/>
    <cellStyle name="Percent 4 2 4 2 6 2 4" xfId="41955"/>
    <cellStyle name="Percent 4 2 4 2 6 2 5" xfId="41956"/>
    <cellStyle name="Percent 4 2 4 2 6 3" xfId="41957"/>
    <cellStyle name="Percent 4 2 4 2 6 3 2" xfId="41958"/>
    <cellStyle name="Percent 4 2 4 2 6 3 2 2" xfId="41959"/>
    <cellStyle name="Percent 4 2 4 2 6 3 2 3" xfId="41960"/>
    <cellStyle name="Percent 4 2 4 2 6 3 3" xfId="41961"/>
    <cellStyle name="Percent 4 2 4 2 6 3 3 2" xfId="41962"/>
    <cellStyle name="Percent 4 2 4 2 6 3 3 3" xfId="41963"/>
    <cellStyle name="Percent 4 2 4 2 6 3 4" xfId="41964"/>
    <cellStyle name="Percent 4 2 4 2 6 3 5" xfId="41965"/>
    <cellStyle name="Percent 4 2 4 2 6 4" xfId="41966"/>
    <cellStyle name="Percent 4 2 4 2 6 4 2" xfId="41967"/>
    <cellStyle name="Percent 4 2 4 2 6 4 2 2" xfId="41968"/>
    <cellStyle name="Percent 4 2 4 2 6 4 2 3" xfId="41969"/>
    <cellStyle name="Percent 4 2 4 2 6 4 3" xfId="41970"/>
    <cellStyle name="Percent 4 2 4 2 6 4 3 2" xfId="41971"/>
    <cellStyle name="Percent 4 2 4 2 6 4 3 3" xfId="41972"/>
    <cellStyle name="Percent 4 2 4 2 6 4 4" xfId="41973"/>
    <cellStyle name="Percent 4 2 4 2 6 4 5" xfId="41974"/>
    <cellStyle name="Percent 4 2 4 2 6 5" xfId="41975"/>
    <cellStyle name="Percent 4 2 4 2 6 5 2" xfId="41976"/>
    <cellStyle name="Percent 4 2 4 2 6 5 2 2" xfId="41977"/>
    <cellStyle name="Percent 4 2 4 2 6 5 2 3" xfId="41978"/>
    <cellStyle name="Percent 4 2 4 2 6 5 3" xfId="41979"/>
    <cellStyle name="Percent 4 2 4 2 6 5 3 2" xfId="41980"/>
    <cellStyle name="Percent 4 2 4 2 6 5 3 3" xfId="41981"/>
    <cellStyle name="Percent 4 2 4 2 6 5 4" xfId="41982"/>
    <cellStyle name="Percent 4 2 4 2 6 5 5" xfId="41983"/>
    <cellStyle name="Percent 4 2 4 2 6 6" xfId="41984"/>
    <cellStyle name="Percent 4 2 4 2 6 6 2" xfId="41985"/>
    <cellStyle name="Percent 4 2 4 2 6 6 3" xfId="41986"/>
    <cellStyle name="Percent 4 2 4 2 6 7" xfId="41987"/>
    <cellStyle name="Percent 4 2 4 2 6 7 2" xfId="41988"/>
    <cellStyle name="Percent 4 2 4 2 6 7 3" xfId="41989"/>
    <cellStyle name="Percent 4 2 4 2 6 8" xfId="41990"/>
    <cellStyle name="Percent 4 2 4 2 6 9" xfId="41991"/>
    <cellStyle name="Percent 4 2 4 2 7" xfId="41992"/>
    <cellStyle name="Percent 4 2 4 2 7 2" xfId="41993"/>
    <cellStyle name="Percent 4 2 4 2 7 2 2" xfId="41994"/>
    <cellStyle name="Percent 4 2 4 2 7 2 2 2" xfId="41995"/>
    <cellStyle name="Percent 4 2 4 2 7 2 2 3" xfId="41996"/>
    <cellStyle name="Percent 4 2 4 2 7 2 3" xfId="41997"/>
    <cellStyle name="Percent 4 2 4 2 7 2 3 2" xfId="41998"/>
    <cellStyle name="Percent 4 2 4 2 7 2 3 3" xfId="41999"/>
    <cellStyle name="Percent 4 2 4 2 7 2 4" xfId="42000"/>
    <cellStyle name="Percent 4 2 4 2 7 2 5" xfId="42001"/>
    <cellStyle name="Percent 4 2 4 2 7 3" xfId="42002"/>
    <cellStyle name="Percent 4 2 4 2 7 3 2" xfId="42003"/>
    <cellStyle name="Percent 4 2 4 2 7 3 2 2" xfId="42004"/>
    <cellStyle name="Percent 4 2 4 2 7 3 2 3" xfId="42005"/>
    <cellStyle name="Percent 4 2 4 2 7 3 3" xfId="42006"/>
    <cellStyle name="Percent 4 2 4 2 7 3 3 2" xfId="42007"/>
    <cellStyle name="Percent 4 2 4 2 7 3 3 3" xfId="42008"/>
    <cellStyle name="Percent 4 2 4 2 7 3 4" xfId="42009"/>
    <cellStyle name="Percent 4 2 4 2 7 3 5" xfId="42010"/>
    <cellStyle name="Percent 4 2 4 2 7 4" xfId="42011"/>
    <cellStyle name="Percent 4 2 4 2 7 4 2" xfId="42012"/>
    <cellStyle name="Percent 4 2 4 2 7 4 2 2" xfId="42013"/>
    <cellStyle name="Percent 4 2 4 2 7 4 2 3" xfId="42014"/>
    <cellStyle name="Percent 4 2 4 2 7 4 3" xfId="42015"/>
    <cellStyle name="Percent 4 2 4 2 7 4 3 2" xfId="42016"/>
    <cellStyle name="Percent 4 2 4 2 7 4 3 3" xfId="42017"/>
    <cellStyle name="Percent 4 2 4 2 7 4 4" xfId="42018"/>
    <cellStyle name="Percent 4 2 4 2 7 4 5" xfId="42019"/>
    <cellStyle name="Percent 4 2 4 2 7 5" xfId="42020"/>
    <cellStyle name="Percent 4 2 4 2 7 5 2" xfId="42021"/>
    <cellStyle name="Percent 4 2 4 2 7 5 2 2" xfId="42022"/>
    <cellStyle name="Percent 4 2 4 2 7 5 2 3" xfId="42023"/>
    <cellStyle name="Percent 4 2 4 2 7 5 3" xfId="42024"/>
    <cellStyle name="Percent 4 2 4 2 7 5 3 2" xfId="42025"/>
    <cellStyle name="Percent 4 2 4 2 7 5 3 3" xfId="42026"/>
    <cellStyle name="Percent 4 2 4 2 7 5 4" xfId="42027"/>
    <cellStyle name="Percent 4 2 4 2 7 5 5" xfId="42028"/>
    <cellStyle name="Percent 4 2 4 2 7 6" xfId="42029"/>
    <cellStyle name="Percent 4 2 4 2 7 6 2" xfId="42030"/>
    <cellStyle name="Percent 4 2 4 2 7 6 3" xfId="42031"/>
    <cellStyle name="Percent 4 2 4 2 7 7" xfId="42032"/>
    <cellStyle name="Percent 4 2 4 2 7 7 2" xfId="42033"/>
    <cellStyle name="Percent 4 2 4 2 7 7 3" xfId="42034"/>
    <cellStyle name="Percent 4 2 4 2 7 8" xfId="42035"/>
    <cellStyle name="Percent 4 2 4 2 7 9" xfId="42036"/>
    <cellStyle name="Percent 4 2 4 2 8" xfId="42037"/>
    <cellStyle name="Percent 4 2 4 2 8 2" xfId="42038"/>
    <cellStyle name="Percent 4 2 4 2 8 2 2" xfId="42039"/>
    <cellStyle name="Percent 4 2 4 2 8 2 3" xfId="42040"/>
    <cellStyle name="Percent 4 2 4 2 8 3" xfId="42041"/>
    <cellStyle name="Percent 4 2 4 2 8 3 2" xfId="42042"/>
    <cellStyle name="Percent 4 2 4 2 8 3 3" xfId="42043"/>
    <cellStyle name="Percent 4 2 4 2 8 4" xfId="42044"/>
    <cellStyle name="Percent 4 2 4 2 8 5" xfId="42045"/>
    <cellStyle name="Percent 4 2 4 2 9" xfId="42046"/>
    <cellStyle name="Percent 4 2 4 2 9 2" xfId="42047"/>
    <cellStyle name="Percent 4 2 4 2 9 2 2" xfId="42048"/>
    <cellStyle name="Percent 4 2 4 2 9 2 3" xfId="42049"/>
    <cellStyle name="Percent 4 2 4 2 9 3" xfId="42050"/>
    <cellStyle name="Percent 4 2 4 2 9 3 2" xfId="42051"/>
    <cellStyle name="Percent 4 2 4 2 9 3 3" xfId="42052"/>
    <cellStyle name="Percent 4 2 4 2 9 4" xfId="42053"/>
    <cellStyle name="Percent 4 2 4 2 9 5" xfId="42054"/>
    <cellStyle name="Percent 4 2 4 3" xfId="42055"/>
    <cellStyle name="Percent 4 2 4 3 10" xfId="42056"/>
    <cellStyle name="Percent 4 2 4 3 10 2" xfId="42057"/>
    <cellStyle name="Percent 4 2 4 3 10 2 2" xfId="42058"/>
    <cellStyle name="Percent 4 2 4 3 10 2 3" xfId="42059"/>
    <cellStyle name="Percent 4 2 4 3 10 3" xfId="42060"/>
    <cellStyle name="Percent 4 2 4 3 10 3 2" xfId="42061"/>
    <cellStyle name="Percent 4 2 4 3 10 3 3" xfId="42062"/>
    <cellStyle name="Percent 4 2 4 3 10 4" xfId="42063"/>
    <cellStyle name="Percent 4 2 4 3 10 5" xfId="42064"/>
    <cellStyle name="Percent 4 2 4 3 11" xfId="42065"/>
    <cellStyle name="Percent 4 2 4 3 11 2" xfId="42066"/>
    <cellStyle name="Percent 4 2 4 3 11 2 2" xfId="42067"/>
    <cellStyle name="Percent 4 2 4 3 11 2 3" xfId="42068"/>
    <cellStyle name="Percent 4 2 4 3 11 3" xfId="42069"/>
    <cellStyle name="Percent 4 2 4 3 11 3 2" xfId="42070"/>
    <cellStyle name="Percent 4 2 4 3 11 3 3" xfId="42071"/>
    <cellStyle name="Percent 4 2 4 3 11 4" xfId="42072"/>
    <cellStyle name="Percent 4 2 4 3 11 5" xfId="42073"/>
    <cellStyle name="Percent 4 2 4 3 12" xfId="42074"/>
    <cellStyle name="Percent 4 2 4 3 12 2" xfId="42075"/>
    <cellStyle name="Percent 4 2 4 3 12 3" xfId="42076"/>
    <cellStyle name="Percent 4 2 4 3 13" xfId="42077"/>
    <cellStyle name="Percent 4 2 4 3 13 2" xfId="42078"/>
    <cellStyle name="Percent 4 2 4 3 13 3" xfId="42079"/>
    <cellStyle name="Percent 4 2 4 3 14" xfId="42080"/>
    <cellStyle name="Percent 4 2 4 3 14 2" xfId="42081"/>
    <cellStyle name="Percent 4 2 4 3 14 3" xfId="42082"/>
    <cellStyle name="Percent 4 2 4 3 15" xfId="42083"/>
    <cellStyle name="Percent 4 2 4 3 16" xfId="42084"/>
    <cellStyle name="Percent 4 2 4 3 2" xfId="42085"/>
    <cellStyle name="Percent 4 2 4 3 2 2" xfId="42086"/>
    <cellStyle name="Percent 4 2 4 3 2 2 2" xfId="42087"/>
    <cellStyle name="Percent 4 2 4 3 2 2 2 2" xfId="42088"/>
    <cellStyle name="Percent 4 2 4 3 2 2 2 3" xfId="42089"/>
    <cellStyle name="Percent 4 2 4 3 2 2 3" xfId="42090"/>
    <cellStyle name="Percent 4 2 4 3 2 2 3 2" xfId="42091"/>
    <cellStyle name="Percent 4 2 4 3 2 2 3 3" xfId="42092"/>
    <cellStyle name="Percent 4 2 4 3 2 2 4" xfId="42093"/>
    <cellStyle name="Percent 4 2 4 3 2 2 5" xfId="42094"/>
    <cellStyle name="Percent 4 2 4 3 2 3" xfId="42095"/>
    <cellStyle name="Percent 4 2 4 3 2 3 2" xfId="42096"/>
    <cellStyle name="Percent 4 2 4 3 2 3 2 2" xfId="42097"/>
    <cellStyle name="Percent 4 2 4 3 2 3 2 3" xfId="42098"/>
    <cellStyle name="Percent 4 2 4 3 2 3 3" xfId="42099"/>
    <cellStyle name="Percent 4 2 4 3 2 3 3 2" xfId="42100"/>
    <cellStyle name="Percent 4 2 4 3 2 3 3 3" xfId="42101"/>
    <cellStyle name="Percent 4 2 4 3 2 3 4" xfId="42102"/>
    <cellStyle name="Percent 4 2 4 3 2 3 5" xfId="42103"/>
    <cellStyle name="Percent 4 2 4 3 2 4" xfId="42104"/>
    <cellStyle name="Percent 4 2 4 3 2 4 2" xfId="42105"/>
    <cellStyle name="Percent 4 2 4 3 2 4 2 2" xfId="42106"/>
    <cellStyle name="Percent 4 2 4 3 2 4 2 3" xfId="42107"/>
    <cellStyle name="Percent 4 2 4 3 2 4 3" xfId="42108"/>
    <cellStyle name="Percent 4 2 4 3 2 4 3 2" xfId="42109"/>
    <cellStyle name="Percent 4 2 4 3 2 4 3 3" xfId="42110"/>
    <cellStyle name="Percent 4 2 4 3 2 4 4" xfId="42111"/>
    <cellStyle name="Percent 4 2 4 3 2 4 5" xfId="42112"/>
    <cellStyle name="Percent 4 2 4 3 2 5" xfId="42113"/>
    <cellStyle name="Percent 4 2 4 3 2 5 2" xfId="42114"/>
    <cellStyle name="Percent 4 2 4 3 2 5 2 2" xfId="42115"/>
    <cellStyle name="Percent 4 2 4 3 2 5 2 3" xfId="42116"/>
    <cellStyle name="Percent 4 2 4 3 2 5 3" xfId="42117"/>
    <cellStyle name="Percent 4 2 4 3 2 5 3 2" xfId="42118"/>
    <cellStyle name="Percent 4 2 4 3 2 5 3 3" xfId="42119"/>
    <cellStyle name="Percent 4 2 4 3 2 5 4" xfId="42120"/>
    <cellStyle name="Percent 4 2 4 3 2 5 5" xfId="42121"/>
    <cellStyle name="Percent 4 2 4 3 2 6" xfId="42122"/>
    <cellStyle name="Percent 4 2 4 3 2 6 2" xfId="42123"/>
    <cellStyle name="Percent 4 2 4 3 2 6 3" xfId="42124"/>
    <cellStyle name="Percent 4 2 4 3 2 7" xfId="42125"/>
    <cellStyle name="Percent 4 2 4 3 2 7 2" xfId="42126"/>
    <cellStyle name="Percent 4 2 4 3 2 7 3" xfId="42127"/>
    <cellStyle name="Percent 4 2 4 3 2 8" xfId="42128"/>
    <cellStyle name="Percent 4 2 4 3 2 9" xfId="42129"/>
    <cellStyle name="Percent 4 2 4 3 3" xfId="42130"/>
    <cellStyle name="Percent 4 2 4 3 3 2" xfId="42131"/>
    <cellStyle name="Percent 4 2 4 3 3 2 2" xfId="42132"/>
    <cellStyle name="Percent 4 2 4 3 3 2 2 2" xfId="42133"/>
    <cellStyle name="Percent 4 2 4 3 3 2 2 3" xfId="42134"/>
    <cellStyle name="Percent 4 2 4 3 3 2 3" xfId="42135"/>
    <cellStyle name="Percent 4 2 4 3 3 2 3 2" xfId="42136"/>
    <cellStyle name="Percent 4 2 4 3 3 2 3 3" xfId="42137"/>
    <cellStyle name="Percent 4 2 4 3 3 2 4" xfId="42138"/>
    <cellStyle name="Percent 4 2 4 3 3 2 5" xfId="42139"/>
    <cellStyle name="Percent 4 2 4 3 3 3" xfId="42140"/>
    <cellStyle name="Percent 4 2 4 3 3 3 2" xfId="42141"/>
    <cellStyle name="Percent 4 2 4 3 3 3 2 2" xfId="42142"/>
    <cellStyle name="Percent 4 2 4 3 3 3 2 3" xfId="42143"/>
    <cellStyle name="Percent 4 2 4 3 3 3 3" xfId="42144"/>
    <cellStyle name="Percent 4 2 4 3 3 3 3 2" xfId="42145"/>
    <cellStyle name="Percent 4 2 4 3 3 3 3 3" xfId="42146"/>
    <cellStyle name="Percent 4 2 4 3 3 3 4" xfId="42147"/>
    <cellStyle name="Percent 4 2 4 3 3 3 5" xfId="42148"/>
    <cellStyle name="Percent 4 2 4 3 3 4" xfId="42149"/>
    <cellStyle name="Percent 4 2 4 3 3 4 2" xfId="42150"/>
    <cellStyle name="Percent 4 2 4 3 3 4 2 2" xfId="42151"/>
    <cellStyle name="Percent 4 2 4 3 3 4 2 3" xfId="42152"/>
    <cellStyle name="Percent 4 2 4 3 3 4 3" xfId="42153"/>
    <cellStyle name="Percent 4 2 4 3 3 4 3 2" xfId="42154"/>
    <cellStyle name="Percent 4 2 4 3 3 4 3 3" xfId="42155"/>
    <cellStyle name="Percent 4 2 4 3 3 4 4" xfId="42156"/>
    <cellStyle name="Percent 4 2 4 3 3 4 5" xfId="42157"/>
    <cellStyle name="Percent 4 2 4 3 3 5" xfId="42158"/>
    <cellStyle name="Percent 4 2 4 3 3 5 2" xfId="42159"/>
    <cellStyle name="Percent 4 2 4 3 3 5 2 2" xfId="42160"/>
    <cellStyle name="Percent 4 2 4 3 3 5 2 3" xfId="42161"/>
    <cellStyle name="Percent 4 2 4 3 3 5 3" xfId="42162"/>
    <cellStyle name="Percent 4 2 4 3 3 5 3 2" xfId="42163"/>
    <cellStyle name="Percent 4 2 4 3 3 5 3 3" xfId="42164"/>
    <cellStyle name="Percent 4 2 4 3 3 5 4" xfId="42165"/>
    <cellStyle name="Percent 4 2 4 3 3 5 5" xfId="42166"/>
    <cellStyle name="Percent 4 2 4 3 3 6" xfId="42167"/>
    <cellStyle name="Percent 4 2 4 3 3 6 2" xfId="42168"/>
    <cellStyle name="Percent 4 2 4 3 3 6 3" xfId="42169"/>
    <cellStyle name="Percent 4 2 4 3 3 7" xfId="42170"/>
    <cellStyle name="Percent 4 2 4 3 3 7 2" xfId="42171"/>
    <cellStyle name="Percent 4 2 4 3 3 7 3" xfId="42172"/>
    <cellStyle name="Percent 4 2 4 3 3 8" xfId="42173"/>
    <cellStyle name="Percent 4 2 4 3 3 9" xfId="42174"/>
    <cellStyle name="Percent 4 2 4 3 4" xfId="42175"/>
    <cellStyle name="Percent 4 2 4 3 4 2" xfId="42176"/>
    <cellStyle name="Percent 4 2 4 3 4 2 2" xfId="42177"/>
    <cellStyle name="Percent 4 2 4 3 4 2 2 2" xfId="42178"/>
    <cellStyle name="Percent 4 2 4 3 4 2 2 3" xfId="42179"/>
    <cellStyle name="Percent 4 2 4 3 4 2 3" xfId="42180"/>
    <cellStyle name="Percent 4 2 4 3 4 2 3 2" xfId="42181"/>
    <cellStyle name="Percent 4 2 4 3 4 2 3 3" xfId="42182"/>
    <cellStyle name="Percent 4 2 4 3 4 2 4" xfId="42183"/>
    <cellStyle name="Percent 4 2 4 3 4 2 5" xfId="42184"/>
    <cellStyle name="Percent 4 2 4 3 4 3" xfId="42185"/>
    <cellStyle name="Percent 4 2 4 3 4 3 2" xfId="42186"/>
    <cellStyle name="Percent 4 2 4 3 4 3 2 2" xfId="42187"/>
    <cellStyle name="Percent 4 2 4 3 4 3 2 3" xfId="42188"/>
    <cellStyle name="Percent 4 2 4 3 4 3 3" xfId="42189"/>
    <cellStyle name="Percent 4 2 4 3 4 3 3 2" xfId="42190"/>
    <cellStyle name="Percent 4 2 4 3 4 3 3 3" xfId="42191"/>
    <cellStyle name="Percent 4 2 4 3 4 3 4" xfId="42192"/>
    <cellStyle name="Percent 4 2 4 3 4 3 5" xfId="42193"/>
    <cellStyle name="Percent 4 2 4 3 4 4" xfId="42194"/>
    <cellStyle name="Percent 4 2 4 3 4 4 2" xfId="42195"/>
    <cellStyle name="Percent 4 2 4 3 4 4 2 2" xfId="42196"/>
    <cellStyle name="Percent 4 2 4 3 4 4 2 3" xfId="42197"/>
    <cellStyle name="Percent 4 2 4 3 4 4 3" xfId="42198"/>
    <cellStyle name="Percent 4 2 4 3 4 4 3 2" xfId="42199"/>
    <cellStyle name="Percent 4 2 4 3 4 4 3 3" xfId="42200"/>
    <cellStyle name="Percent 4 2 4 3 4 4 4" xfId="42201"/>
    <cellStyle name="Percent 4 2 4 3 4 4 5" xfId="42202"/>
    <cellStyle name="Percent 4 2 4 3 4 5" xfId="42203"/>
    <cellStyle name="Percent 4 2 4 3 4 5 2" xfId="42204"/>
    <cellStyle name="Percent 4 2 4 3 4 5 2 2" xfId="42205"/>
    <cellStyle name="Percent 4 2 4 3 4 5 2 3" xfId="42206"/>
    <cellStyle name="Percent 4 2 4 3 4 5 3" xfId="42207"/>
    <cellStyle name="Percent 4 2 4 3 4 5 3 2" xfId="42208"/>
    <cellStyle name="Percent 4 2 4 3 4 5 3 3" xfId="42209"/>
    <cellStyle name="Percent 4 2 4 3 4 5 4" xfId="42210"/>
    <cellStyle name="Percent 4 2 4 3 4 5 5" xfId="42211"/>
    <cellStyle name="Percent 4 2 4 3 4 6" xfId="42212"/>
    <cellStyle name="Percent 4 2 4 3 4 6 2" xfId="42213"/>
    <cellStyle name="Percent 4 2 4 3 4 6 3" xfId="42214"/>
    <cellStyle name="Percent 4 2 4 3 4 7" xfId="42215"/>
    <cellStyle name="Percent 4 2 4 3 4 7 2" xfId="42216"/>
    <cellStyle name="Percent 4 2 4 3 4 7 3" xfId="42217"/>
    <cellStyle name="Percent 4 2 4 3 4 8" xfId="42218"/>
    <cellStyle name="Percent 4 2 4 3 4 9" xfId="42219"/>
    <cellStyle name="Percent 4 2 4 3 5" xfId="42220"/>
    <cellStyle name="Percent 4 2 4 3 5 2" xfId="42221"/>
    <cellStyle name="Percent 4 2 4 3 5 2 2" xfId="42222"/>
    <cellStyle name="Percent 4 2 4 3 5 2 2 2" xfId="42223"/>
    <cellStyle name="Percent 4 2 4 3 5 2 2 3" xfId="42224"/>
    <cellStyle name="Percent 4 2 4 3 5 2 3" xfId="42225"/>
    <cellStyle name="Percent 4 2 4 3 5 2 3 2" xfId="42226"/>
    <cellStyle name="Percent 4 2 4 3 5 2 3 3" xfId="42227"/>
    <cellStyle name="Percent 4 2 4 3 5 2 4" xfId="42228"/>
    <cellStyle name="Percent 4 2 4 3 5 2 5" xfId="42229"/>
    <cellStyle name="Percent 4 2 4 3 5 3" xfId="42230"/>
    <cellStyle name="Percent 4 2 4 3 5 3 2" xfId="42231"/>
    <cellStyle name="Percent 4 2 4 3 5 3 2 2" xfId="42232"/>
    <cellStyle name="Percent 4 2 4 3 5 3 2 3" xfId="42233"/>
    <cellStyle name="Percent 4 2 4 3 5 3 3" xfId="42234"/>
    <cellStyle name="Percent 4 2 4 3 5 3 3 2" xfId="42235"/>
    <cellStyle name="Percent 4 2 4 3 5 3 3 3" xfId="42236"/>
    <cellStyle name="Percent 4 2 4 3 5 3 4" xfId="42237"/>
    <cellStyle name="Percent 4 2 4 3 5 3 5" xfId="42238"/>
    <cellStyle name="Percent 4 2 4 3 5 4" xfId="42239"/>
    <cellStyle name="Percent 4 2 4 3 5 4 2" xfId="42240"/>
    <cellStyle name="Percent 4 2 4 3 5 4 2 2" xfId="42241"/>
    <cellStyle name="Percent 4 2 4 3 5 4 2 3" xfId="42242"/>
    <cellStyle name="Percent 4 2 4 3 5 4 3" xfId="42243"/>
    <cellStyle name="Percent 4 2 4 3 5 4 3 2" xfId="42244"/>
    <cellStyle name="Percent 4 2 4 3 5 4 3 3" xfId="42245"/>
    <cellStyle name="Percent 4 2 4 3 5 4 4" xfId="42246"/>
    <cellStyle name="Percent 4 2 4 3 5 4 5" xfId="42247"/>
    <cellStyle name="Percent 4 2 4 3 5 5" xfId="42248"/>
    <cellStyle name="Percent 4 2 4 3 5 5 2" xfId="42249"/>
    <cellStyle name="Percent 4 2 4 3 5 5 2 2" xfId="42250"/>
    <cellStyle name="Percent 4 2 4 3 5 5 2 3" xfId="42251"/>
    <cellStyle name="Percent 4 2 4 3 5 5 3" xfId="42252"/>
    <cellStyle name="Percent 4 2 4 3 5 5 3 2" xfId="42253"/>
    <cellStyle name="Percent 4 2 4 3 5 5 3 3" xfId="42254"/>
    <cellStyle name="Percent 4 2 4 3 5 5 4" xfId="42255"/>
    <cellStyle name="Percent 4 2 4 3 5 5 5" xfId="42256"/>
    <cellStyle name="Percent 4 2 4 3 5 6" xfId="42257"/>
    <cellStyle name="Percent 4 2 4 3 5 6 2" xfId="42258"/>
    <cellStyle name="Percent 4 2 4 3 5 6 3" xfId="42259"/>
    <cellStyle name="Percent 4 2 4 3 5 7" xfId="42260"/>
    <cellStyle name="Percent 4 2 4 3 5 7 2" xfId="42261"/>
    <cellStyle name="Percent 4 2 4 3 5 7 3" xfId="42262"/>
    <cellStyle name="Percent 4 2 4 3 5 8" xfId="42263"/>
    <cellStyle name="Percent 4 2 4 3 5 9" xfId="42264"/>
    <cellStyle name="Percent 4 2 4 3 6" xfId="42265"/>
    <cellStyle name="Percent 4 2 4 3 6 2" xfId="42266"/>
    <cellStyle name="Percent 4 2 4 3 6 2 2" xfId="42267"/>
    <cellStyle name="Percent 4 2 4 3 6 2 2 2" xfId="42268"/>
    <cellStyle name="Percent 4 2 4 3 6 2 2 3" xfId="42269"/>
    <cellStyle name="Percent 4 2 4 3 6 2 3" xfId="42270"/>
    <cellStyle name="Percent 4 2 4 3 6 2 3 2" xfId="42271"/>
    <cellStyle name="Percent 4 2 4 3 6 2 3 3" xfId="42272"/>
    <cellStyle name="Percent 4 2 4 3 6 2 4" xfId="42273"/>
    <cellStyle name="Percent 4 2 4 3 6 2 5" xfId="42274"/>
    <cellStyle name="Percent 4 2 4 3 6 3" xfId="42275"/>
    <cellStyle name="Percent 4 2 4 3 6 3 2" xfId="42276"/>
    <cellStyle name="Percent 4 2 4 3 6 3 2 2" xfId="42277"/>
    <cellStyle name="Percent 4 2 4 3 6 3 2 3" xfId="42278"/>
    <cellStyle name="Percent 4 2 4 3 6 3 3" xfId="42279"/>
    <cellStyle name="Percent 4 2 4 3 6 3 3 2" xfId="42280"/>
    <cellStyle name="Percent 4 2 4 3 6 3 3 3" xfId="42281"/>
    <cellStyle name="Percent 4 2 4 3 6 3 4" xfId="42282"/>
    <cellStyle name="Percent 4 2 4 3 6 3 5" xfId="42283"/>
    <cellStyle name="Percent 4 2 4 3 6 4" xfId="42284"/>
    <cellStyle name="Percent 4 2 4 3 6 4 2" xfId="42285"/>
    <cellStyle name="Percent 4 2 4 3 6 4 2 2" xfId="42286"/>
    <cellStyle name="Percent 4 2 4 3 6 4 2 3" xfId="42287"/>
    <cellStyle name="Percent 4 2 4 3 6 4 3" xfId="42288"/>
    <cellStyle name="Percent 4 2 4 3 6 4 3 2" xfId="42289"/>
    <cellStyle name="Percent 4 2 4 3 6 4 3 3" xfId="42290"/>
    <cellStyle name="Percent 4 2 4 3 6 4 4" xfId="42291"/>
    <cellStyle name="Percent 4 2 4 3 6 4 5" xfId="42292"/>
    <cellStyle name="Percent 4 2 4 3 6 5" xfId="42293"/>
    <cellStyle name="Percent 4 2 4 3 6 5 2" xfId="42294"/>
    <cellStyle name="Percent 4 2 4 3 6 5 2 2" xfId="42295"/>
    <cellStyle name="Percent 4 2 4 3 6 5 2 3" xfId="42296"/>
    <cellStyle name="Percent 4 2 4 3 6 5 3" xfId="42297"/>
    <cellStyle name="Percent 4 2 4 3 6 5 3 2" xfId="42298"/>
    <cellStyle name="Percent 4 2 4 3 6 5 3 3" xfId="42299"/>
    <cellStyle name="Percent 4 2 4 3 6 5 4" xfId="42300"/>
    <cellStyle name="Percent 4 2 4 3 6 5 5" xfId="42301"/>
    <cellStyle name="Percent 4 2 4 3 6 6" xfId="42302"/>
    <cellStyle name="Percent 4 2 4 3 6 6 2" xfId="42303"/>
    <cellStyle name="Percent 4 2 4 3 6 6 3" xfId="42304"/>
    <cellStyle name="Percent 4 2 4 3 6 7" xfId="42305"/>
    <cellStyle name="Percent 4 2 4 3 6 7 2" xfId="42306"/>
    <cellStyle name="Percent 4 2 4 3 6 7 3" xfId="42307"/>
    <cellStyle name="Percent 4 2 4 3 6 8" xfId="42308"/>
    <cellStyle name="Percent 4 2 4 3 6 9" xfId="42309"/>
    <cellStyle name="Percent 4 2 4 3 7" xfId="42310"/>
    <cellStyle name="Percent 4 2 4 3 7 2" xfId="42311"/>
    <cellStyle name="Percent 4 2 4 3 7 2 2" xfId="42312"/>
    <cellStyle name="Percent 4 2 4 3 7 2 2 2" xfId="42313"/>
    <cellStyle name="Percent 4 2 4 3 7 2 2 3" xfId="42314"/>
    <cellStyle name="Percent 4 2 4 3 7 2 3" xfId="42315"/>
    <cellStyle name="Percent 4 2 4 3 7 2 3 2" xfId="42316"/>
    <cellStyle name="Percent 4 2 4 3 7 2 3 3" xfId="42317"/>
    <cellStyle name="Percent 4 2 4 3 7 2 4" xfId="42318"/>
    <cellStyle name="Percent 4 2 4 3 7 2 5" xfId="42319"/>
    <cellStyle name="Percent 4 2 4 3 7 3" xfId="42320"/>
    <cellStyle name="Percent 4 2 4 3 7 3 2" xfId="42321"/>
    <cellStyle name="Percent 4 2 4 3 7 3 2 2" xfId="42322"/>
    <cellStyle name="Percent 4 2 4 3 7 3 2 3" xfId="42323"/>
    <cellStyle name="Percent 4 2 4 3 7 3 3" xfId="42324"/>
    <cellStyle name="Percent 4 2 4 3 7 3 3 2" xfId="42325"/>
    <cellStyle name="Percent 4 2 4 3 7 3 3 3" xfId="42326"/>
    <cellStyle name="Percent 4 2 4 3 7 3 4" xfId="42327"/>
    <cellStyle name="Percent 4 2 4 3 7 3 5" xfId="42328"/>
    <cellStyle name="Percent 4 2 4 3 7 4" xfId="42329"/>
    <cellStyle name="Percent 4 2 4 3 7 4 2" xfId="42330"/>
    <cellStyle name="Percent 4 2 4 3 7 4 2 2" xfId="42331"/>
    <cellStyle name="Percent 4 2 4 3 7 4 2 3" xfId="42332"/>
    <cellStyle name="Percent 4 2 4 3 7 4 3" xfId="42333"/>
    <cellStyle name="Percent 4 2 4 3 7 4 3 2" xfId="42334"/>
    <cellStyle name="Percent 4 2 4 3 7 4 3 3" xfId="42335"/>
    <cellStyle name="Percent 4 2 4 3 7 4 4" xfId="42336"/>
    <cellStyle name="Percent 4 2 4 3 7 4 5" xfId="42337"/>
    <cellStyle name="Percent 4 2 4 3 7 5" xfId="42338"/>
    <cellStyle name="Percent 4 2 4 3 7 5 2" xfId="42339"/>
    <cellStyle name="Percent 4 2 4 3 7 5 2 2" xfId="42340"/>
    <cellStyle name="Percent 4 2 4 3 7 5 2 3" xfId="42341"/>
    <cellStyle name="Percent 4 2 4 3 7 5 3" xfId="42342"/>
    <cellStyle name="Percent 4 2 4 3 7 5 3 2" xfId="42343"/>
    <cellStyle name="Percent 4 2 4 3 7 5 3 3" xfId="42344"/>
    <cellStyle name="Percent 4 2 4 3 7 5 4" xfId="42345"/>
    <cellStyle name="Percent 4 2 4 3 7 5 5" xfId="42346"/>
    <cellStyle name="Percent 4 2 4 3 7 6" xfId="42347"/>
    <cellStyle name="Percent 4 2 4 3 7 6 2" xfId="42348"/>
    <cellStyle name="Percent 4 2 4 3 7 6 3" xfId="42349"/>
    <cellStyle name="Percent 4 2 4 3 7 7" xfId="42350"/>
    <cellStyle name="Percent 4 2 4 3 7 7 2" xfId="42351"/>
    <cellStyle name="Percent 4 2 4 3 7 7 3" xfId="42352"/>
    <cellStyle name="Percent 4 2 4 3 7 8" xfId="42353"/>
    <cellStyle name="Percent 4 2 4 3 7 9" xfId="42354"/>
    <cellStyle name="Percent 4 2 4 3 8" xfId="42355"/>
    <cellStyle name="Percent 4 2 4 3 8 2" xfId="42356"/>
    <cellStyle name="Percent 4 2 4 3 8 2 2" xfId="42357"/>
    <cellStyle name="Percent 4 2 4 3 8 2 3" xfId="42358"/>
    <cellStyle name="Percent 4 2 4 3 8 3" xfId="42359"/>
    <cellStyle name="Percent 4 2 4 3 8 3 2" xfId="42360"/>
    <cellStyle name="Percent 4 2 4 3 8 3 3" xfId="42361"/>
    <cellStyle name="Percent 4 2 4 3 8 4" xfId="42362"/>
    <cellStyle name="Percent 4 2 4 3 8 5" xfId="42363"/>
    <cellStyle name="Percent 4 2 4 3 9" xfId="42364"/>
    <cellStyle name="Percent 4 2 4 3 9 2" xfId="42365"/>
    <cellStyle name="Percent 4 2 4 3 9 2 2" xfId="42366"/>
    <cellStyle name="Percent 4 2 4 3 9 2 3" xfId="42367"/>
    <cellStyle name="Percent 4 2 4 3 9 3" xfId="42368"/>
    <cellStyle name="Percent 4 2 4 3 9 3 2" xfId="42369"/>
    <cellStyle name="Percent 4 2 4 3 9 3 3" xfId="42370"/>
    <cellStyle name="Percent 4 2 4 3 9 4" xfId="42371"/>
    <cellStyle name="Percent 4 2 4 3 9 5" xfId="42372"/>
    <cellStyle name="Percent 4 2 4 4" xfId="42373"/>
    <cellStyle name="Percent 4 2 4 5" xfId="42374"/>
    <cellStyle name="Percent 4 2 4 5 2" xfId="42375"/>
    <cellStyle name="Percent 4 2 4 5 2 2" xfId="42376"/>
    <cellStyle name="Percent 4 2 4 5 2 2 2" xfId="42377"/>
    <cellStyle name="Percent 4 2 4 5 2 2 3" xfId="42378"/>
    <cellStyle name="Percent 4 2 4 5 2 3" xfId="42379"/>
    <cellStyle name="Percent 4 2 4 5 2 3 2" xfId="42380"/>
    <cellStyle name="Percent 4 2 4 5 2 3 3" xfId="42381"/>
    <cellStyle name="Percent 4 2 4 5 2 4" xfId="42382"/>
    <cellStyle name="Percent 4 2 4 5 2 5" xfId="42383"/>
    <cellStyle name="Percent 4 2 4 5 3" xfId="42384"/>
    <cellStyle name="Percent 4 2 4 5 3 2" xfId="42385"/>
    <cellStyle name="Percent 4 2 4 5 3 2 2" xfId="42386"/>
    <cellStyle name="Percent 4 2 4 5 3 2 3" xfId="42387"/>
    <cellStyle name="Percent 4 2 4 5 3 3" xfId="42388"/>
    <cellStyle name="Percent 4 2 4 5 3 3 2" xfId="42389"/>
    <cellStyle name="Percent 4 2 4 5 3 3 3" xfId="42390"/>
    <cellStyle name="Percent 4 2 4 5 3 4" xfId="42391"/>
    <cellStyle name="Percent 4 2 4 5 3 5" xfId="42392"/>
    <cellStyle name="Percent 4 2 4 5 4" xfId="42393"/>
    <cellStyle name="Percent 4 2 4 5 4 2" xfId="42394"/>
    <cellStyle name="Percent 4 2 4 5 4 2 2" xfId="42395"/>
    <cellStyle name="Percent 4 2 4 5 4 2 3" xfId="42396"/>
    <cellStyle name="Percent 4 2 4 5 4 3" xfId="42397"/>
    <cellStyle name="Percent 4 2 4 5 4 3 2" xfId="42398"/>
    <cellStyle name="Percent 4 2 4 5 4 3 3" xfId="42399"/>
    <cellStyle name="Percent 4 2 4 5 4 4" xfId="42400"/>
    <cellStyle name="Percent 4 2 4 5 4 5" xfId="42401"/>
    <cellStyle name="Percent 4 2 4 5 5" xfId="42402"/>
    <cellStyle name="Percent 4 2 4 5 5 2" xfId="42403"/>
    <cellStyle name="Percent 4 2 4 5 5 2 2" xfId="42404"/>
    <cellStyle name="Percent 4 2 4 5 5 2 3" xfId="42405"/>
    <cellStyle name="Percent 4 2 4 5 5 3" xfId="42406"/>
    <cellStyle name="Percent 4 2 4 5 5 3 2" xfId="42407"/>
    <cellStyle name="Percent 4 2 4 5 5 3 3" xfId="42408"/>
    <cellStyle name="Percent 4 2 4 5 5 4" xfId="42409"/>
    <cellStyle name="Percent 4 2 4 5 5 5" xfId="42410"/>
    <cellStyle name="Percent 4 2 4 5 6" xfId="42411"/>
    <cellStyle name="Percent 4 2 4 5 6 2" xfId="42412"/>
    <cellStyle name="Percent 4 2 4 5 6 3" xfId="42413"/>
    <cellStyle name="Percent 4 2 4 5 7" xfId="42414"/>
    <cellStyle name="Percent 4 2 4 5 7 2" xfId="42415"/>
    <cellStyle name="Percent 4 2 4 5 7 3" xfId="42416"/>
    <cellStyle name="Percent 4 2 4 5 8" xfId="42417"/>
    <cellStyle name="Percent 4 2 4 5 9" xfId="42418"/>
    <cellStyle name="Percent 4 2 4 6" xfId="42419"/>
    <cellStyle name="Percent 4 2 4 6 2" xfId="42420"/>
    <cellStyle name="Percent 4 2 4 6 2 2" xfId="42421"/>
    <cellStyle name="Percent 4 2 4 6 2 2 2" xfId="42422"/>
    <cellStyle name="Percent 4 2 4 6 2 2 3" xfId="42423"/>
    <cellStyle name="Percent 4 2 4 6 2 3" xfId="42424"/>
    <cellStyle name="Percent 4 2 4 6 2 3 2" xfId="42425"/>
    <cellStyle name="Percent 4 2 4 6 2 3 3" xfId="42426"/>
    <cellStyle name="Percent 4 2 4 6 2 4" xfId="42427"/>
    <cellStyle name="Percent 4 2 4 6 2 5" xfId="42428"/>
    <cellStyle name="Percent 4 2 4 6 3" xfId="42429"/>
    <cellStyle name="Percent 4 2 4 6 3 2" xfId="42430"/>
    <cellStyle name="Percent 4 2 4 6 3 2 2" xfId="42431"/>
    <cellStyle name="Percent 4 2 4 6 3 2 3" xfId="42432"/>
    <cellStyle name="Percent 4 2 4 6 3 3" xfId="42433"/>
    <cellStyle name="Percent 4 2 4 6 3 3 2" xfId="42434"/>
    <cellStyle name="Percent 4 2 4 6 3 3 3" xfId="42435"/>
    <cellStyle name="Percent 4 2 4 6 3 4" xfId="42436"/>
    <cellStyle name="Percent 4 2 4 6 3 5" xfId="42437"/>
    <cellStyle name="Percent 4 2 4 6 4" xfId="42438"/>
    <cellStyle name="Percent 4 2 4 6 4 2" xfId="42439"/>
    <cellStyle name="Percent 4 2 4 6 4 2 2" xfId="42440"/>
    <cellStyle name="Percent 4 2 4 6 4 2 3" xfId="42441"/>
    <cellStyle name="Percent 4 2 4 6 4 3" xfId="42442"/>
    <cellStyle name="Percent 4 2 4 6 4 3 2" xfId="42443"/>
    <cellStyle name="Percent 4 2 4 6 4 3 3" xfId="42444"/>
    <cellStyle name="Percent 4 2 4 6 4 4" xfId="42445"/>
    <cellStyle name="Percent 4 2 4 6 4 5" xfId="42446"/>
    <cellStyle name="Percent 4 2 4 6 5" xfId="42447"/>
    <cellStyle name="Percent 4 2 4 6 5 2" xfId="42448"/>
    <cellStyle name="Percent 4 2 4 6 5 2 2" xfId="42449"/>
    <cellStyle name="Percent 4 2 4 6 5 2 3" xfId="42450"/>
    <cellStyle name="Percent 4 2 4 6 5 3" xfId="42451"/>
    <cellStyle name="Percent 4 2 4 6 5 3 2" xfId="42452"/>
    <cellStyle name="Percent 4 2 4 6 5 3 3" xfId="42453"/>
    <cellStyle name="Percent 4 2 4 6 5 4" xfId="42454"/>
    <cellStyle name="Percent 4 2 4 6 5 5" xfId="42455"/>
    <cellStyle name="Percent 4 2 4 6 6" xfId="42456"/>
    <cellStyle name="Percent 4 2 4 6 6 2" xfId="42457"/>
    <cellStyle name="Percent 4 2 4 6 6 3" xfId="42458"/>
    <cellStyle name="Percent 4 2 4 6 7" xfId="42459"/>
    <cellStyle name="Percent 4 2 4 6 7 2" xfId="42460"/>
    <cellStyle name="Percent 4 2 4 6 7 3" xfId="42461"/>
    <cellStyle name="Percent 4 2 4 6 8" xfId="42462"/>
    <cellStyle name="Percent 4 2 4 6 9" xfId="42463"/>
    <cellStyle name="Percent 4 2 4 7" xfId="42464"/>
    <cellStyle name="Percent 4 2 4 7 2" xfId="42465"/>
    <cellStyle name="Percent 4 2 4 7 2 2" xfId="42466"/>
    <cellStyle name="Percent 4 2 4 7 2 2 2" xfId="42467"/>
    <cellStyle name="Percent 4 2 4 7 2 2 3" xfId="42468"/>
    <cellStyle name="Percent 4 2 4 7 2 3" xfId="42469"/>
    <cellStyle name="Percent 4 2 4 7 2 3 2" xfId="42470"/>
    <cellStyle name="Percent 4 2 4 7 2 3 3" xfId="42471"/>
    <cellStyle name="Percent 4 2 4 7 2 4" xfId="42472"/>
    <cellStyle name="Percent 4 2 4 7 2 5" xfId="42473"/>
    <cellStyle name="Percent 4 2 4 7 3" xfId="42474"/>
    <cellStyle name="Percent 4 2 4 7 3 2" xfId="42475"/>
    <cellStyle name="Percent 4 2 4 7 3 2 2" xfId="42476"/>
    <cellStyle name="Percent 4 2 4 7 3 2 3" xfId="42477"/>
    <cellStyle name="Percent 4 2 4 7 3 3" xfId="42478"/>
    <cellStyle name="Percent 4 2 4 7 3 3 2" xfId="42479"/>
    <cellStyle name="Percent 4 2 4 7 3 3 3" xfId="42480"/>
    <cellStyle name="Percent 4 2 4 7 3 4" xfId="42481"/>
    <cellStyle name="Percent 4 2 4 7 3 5" xfId="42482"/>
    <cellStyle name="Percent 4 2 4 7 4" xfId="42483"/>
    <cellStyle name="Percent 4 2 4 7 4 2" xfId="42484"/>
    <cellStyle name="Percent 4 2 4 7 4 2 2" xfId="42485"/>
    <cellStyle name="Percent 4 2 4 7 4 2 3" xfId="42486"/>
    <cellStyle name="Percent 4 2 4 7 4 3" xfId="42487"/>
    <cellStyle name="Percent 4 2 4 7 4 3 2" xfId="42488"/>
    <cellStyle name="Percent 4 2 4 7 4 3 3" xfId="42489"/>
    <cellStyle name="Percent 4 2 4 7 4 4" xfId="42490"/>
    <cellStyle name="Percent 4 2 4 7 4 5" xfId="42491"/>
    <cellStyle name="Percent 4 2 4 7 5" xfId="42492"/>
    <cellStyle name="Percent 4 2 4 7 5 2" xfId="42493"/>
    <cellStyle name="Percent 4 2 4 7 5 2 2" xfId="42494"/>
    <cellStyle name="Percent 4 2 4 7 5 2 3" xfId="42495"/>
    <cellStyle name="Percent 4 2 4 7 5 3" xfId="42496"/>
    <cellStyle name="Percent 4 2 4 7 5 3 2" xfId="42497"/>
    <cellStyle name="Percent 4 2 4 7 5 3 3" xfId="42498"/>
    <cellStyle name="Percent 4 2 4 7 5 4" xfId="42499"/>
    <cellStyle name="Percent 4 2 4 7 5 5" xfId="42500"/>
    <cellStyle name="Percent 4 2 4 7 6" xfId="42501"/>
    <cellStyle name="Percent 4 2 4 7 6 2" xfId="42502"/>
    <cellStyle name="Percent 4 2 4 7 6 3" xfId="42503"/>
    <cellStyle name="Percent 4 2 4 7 7" xfId="42504"/>
    <cellStyle name="Percent 4 2 4 7 7 2" xfId="42505"/>
    <cellStyle name="Percent 4 2 4 7 7 3" xfId="42506"/>
    <cellStyle name="Percent 4 2 4 7 8" xfId="42507"/>
    <cellStyle name="Percent 4 2 4 7 9" xfId="42508"/>
    <cellStyle name="Percent 4 2 4 8" xfId="42509"/>
    <cellStyle name="Percent 4 2 4 8 2" xfId="42510"/>
    <cellStyle name="Percent 4 2 4 8 2 2" xfId="42511"/>
    <cellStyle name="Percent 4 2 4 8 2 2 2" xfId="42512"/>
    <cellStyle name="Percent 4 2 4 8 2 2 3" xfId="42513"/>
    <cellStyle name="Percent 4 2 4 8 2 3" xfId="42514"/>
    <cellStyle name="Percent 4 2 4 8 2 3 2" xfId="42515"/>
    <cellStyle name="Percent 4 2 4 8 2 3 3" xfId="42516"/>
    <cellStyle name="Percent 4 2 4 8 2 4" xfId="42517"/>
    <cellStyle name="Percent 4 2 4 8 2 5" xfId="42518"/>
    <cellStyle name="Percent 4 2 4 8 3" xfId="42519"/>
    <cellStyle name="Percent 4 2 4 8 3 2" xfId="42520"/>
    <cellStyle name="Percent 4 2 4 8 3 2 2" xfId="42521"/>
    <cellStyle name="Percent 4 2 4 8 3 2 3" xfId="42522"/>
    <cellStyle name="Percent 4 2 4 8 3 3" xfId="42523"/>
    <cellStyle name="Percent 4 2 4 8 3 3 2" xfId="42524"/>
    <cellStyle name="Percent 4 2 4 8 3 3 3" xfId="42525"/>
    <cellStyle name="Percent 4 2 4 8 3 4" xfId="42526"/>
    <cellStyle name="Percent 4 2 4 8 3 5" xfId="42527"/>
    <cellStyle name="Percent 4 2 4 8 4" xfId="42528"/>
    <cellStyle name="Percent 4 2 4 8 4 2" xfId="42529"/>
    <cellStyle name="Percent 4 2 4 8 4 2 2" xfId="42530"/>
    <cellStyle name="Percent 4 2 4 8 4 2 3" xfId="42531"/>
    <cellStyle name="Percent 4 2 4 8 4 3" xfId="42532"/>
    <cellStyle name="Percent 4 2 4 8 4 3 2" xfId="42533"/>
    <cellStyle name="Percent 4 2 4 8 4 3 3" xfId="42534"/>
    <cellStyle name="Percent 4 2 4 8 4 4" xfId="42535"/>
    <cellStyle name="Percent 4 2 4 8 4 5" xfId="42536"/>
    <cellStyle name="Percent 4 2 4 8 5" xfId="42537"/>
    <cellStyle name="Percent 4 2 4 8 5 2" xfId="42538"/>
    <cellStyle name="Percent 4 2 4 8 5 2 2" xfId="42539"/>
    <cellStyle name="Percent 4 2 4 8 5 2 3" xfId="42540"/>
    <cellStyle name="Percent 4 2 4 8 5 3" xfId="42541"/>
    <cellStyle name="Percent 4 2 4 8 5 3 2" xfId="42542"/>
    <cellStyle name="Percent 4 2 4 8 5 3 3" xfId="42543"/>
    <cellStyle name="Percent 4 2 4 8 5 4" xfId="42544"/>
    <cellStyle name="Percent 4 2 4 8 5 5" xfId="42545"/>
    <cellStyle name="Percent 4 2 4 8 6" xfId="42546"/>
    <cellStyle name="Percent 4 2 4 8 6 2" xfId="42547"/>
    <cellStyle name="Percent 4 2 4 8 6 3" xfId="42548"/>
    <cellStyle name="Percent 4 2 4 8 7" xfId="42549"/>
    <cellStyle name="Percent 4 2 4 8 7 2" xfId="42550"/>
    <cellStyle name="Percent 4 2 4 8 7 3" xfId="42551"/>
    <cellStyle name="Percent 4 2 4 8 8" xfId="42552"/>
    <cellStyle name="Percent 4 2 4 8 9" xfId="42553"/>
    <cellStyle name="Percent 4 2 4 9" xfId="42554"/>
    <cellStyle name="Percent 4 2 4 9 2" xfId="42555"/>
    <cellStyle name="Percent 4 2 4 9 2 2" xfId="42556"/>
    <cellStyle name="Percent 4 2 4 9 2 2 2" xfId="42557"/>
    <cellStyle name="Percent 4 2 4 9 2 2 3" xfId="42558"/>
    <cellStyle name="Percent 4 2 4 9 2 3" xfId="42559"/>
    <cellStyle name="Percent 4 2 4 9 2 3 2" xfId="42560"/>
    <cellStyle name="Percent 4 2 4 9 2 3 3" xfId="42561"/>
    <cellStyle name="Percent 4 2 4 9 2 4" xfId="42562"/>
    <cellStyle name="Percent 4 2 4 9 2 5" xfId="42563"/>
    <cellStyle name="Percent 4 2 4 9 3" xfId="42564"/>
    <cellStyle name="Percent 4 2 4 9 3 2" xfId="42565"/>
    <cellStyle name="Percent 4 2 4 9 3 2 2" xfId="42566"/>
    <cellStyle name="Percent 4 2 4 9 3 2 3" xfId="42567"/>
    <cellStyle name="Percent 4 2 4 9 3 3" xfId="42568"/>
    <cellStyle name="Percent 4 2 4 9 3 3 2" xfId="42569"/>
    <cellStyle name="Percent 4 2 4 9 3 3 3" xfId="42570"/>
    <cellStyle name="Percent 4 2 4 9 3 4" xfId="42571"/>
    <cellStyle name="Percent 4 2 4 9 3 5" xfId="42572"/>
    <cellStyle name="Percent 4 2 4 9 4" xfId="42573"/>
    <cellStyle name="Percent 4 2 4 9 4 2" xfId="42574"/>
    <cellStyle name="Percent 4 2 4 9 4 2 2" xfId="42575"/>
    <cellStyle name="Percent 4 2 4 9 4 2 3" xfId="42576"/>
    <cellStyle name="Percent 4 2 4 9 4 3" xfId="42577"/>
    <cellStyle name="Percent 4 2 4 9 4 3 2" xfId="42578"/>
    <cellStyle name="Percent 4 2 4 9 4 3 3" xfId="42579"/>
    <cellStyle name="Percent 4 2 4 9 4 4" xfId="42580"/>
    <cellStyle name="Percent 4 2 4 9 4 5" xfId="42581"/>
    <cellStyle name="Percent 4 2 4 9 5" xfId="42582"/>
    <cellStyle name="Percent 4 2 4 9 5 2" xfId="42583"/>
    <cellStyle name="Percent 4 2 4 9 5 2 2" xfId="42584"/>
    <cellStyle name="Percent 4 2 4 9 5 2 3" xfId="42585"/>
    <cellStyle name="Percent 4 2 4 9 5 3" xfId="42586"/>
    <cellStyle name="Percent 4 2 4 9 5 3 2" xfId="42587"/>
    <cellStyle name="Percent 4 2 4 9 5 3 3" xfId="42588"/>
    <cellStyle name="Percent 4 2 4 9 5 4" xfId="42589"/>
    <cellStyle name="Percent 4 2 4 9 5 5" xfId="42590"/>
    <cellStyle name="Percent 4 2 4 9 6" xfId="42591"/>
    <cellStyle name="Percent 4 2 4 9 6 2" xfId="42592"/>
    <cellStyle name="Percent 4 2 4 9 6 3" xfId="42593"/>
    <cellStyle name="Percent 4 2 4 9 7" xfId="42594"/>
    <cellStyle name="Percent 4 2 4 9 7 2" xfId="42595"/>
    <cellStyle name="Percent 4 2 4 9 7 3" xfId="42596"/>
    <cellStyle name="Percent 4 2 4 9 8" xfId="42597"/>
    <cellStyle name="Percent 4 2 4 9 9" xfId="42598"/>
    <cellStyle name="Percent 4 2 5" xfId="42599"/>
    <cellStyle name="Percent 4 2 5 10" xfId="42600"/>
    <cellStyle name="Percent 4 2 5 10 2" xfId="42601"/>
    <cellStyle name="Percent 4 2 5 10 2 2" xfId="42602"/>
    <cellStyle name="Percent 4 2 5 10 2 2 2" xfId="42603"/>
    <cellStyle name="Percent 4 2 5 10 2 2 3" xfId="42604"/>
    <cellStyle name="Percent 4 2 5 10 2 3" xfId="42605"/>
    <cellStyle name="Percent 4 2 5 10 2 3 2" xfId="42606"/>
    <cellStyle name="Percent 4 2 5 10 2 3 3" xfId="42607"/>
    <cellStyle name="Percent 4 2 5 10 2 4" xfId="42608"/>
    <cellStyle name="Percent 4 2 5 10 2 5" xfId="42609"/>
    <cellStyle name="Percent 4 2 5 10 3" xfId="42610"/>
    <cellStyle name="Percent 4 2 5 10 3 2" xfId="42611"/>
    <cellStyle name="Percent 4 2 5 10 3 2 2" xfId="42612"/>
    <cellStyle name="Percent 4 2 5 10 3 2 3" xfId="42613"/>
    <cellStyle name="Percent 4 2 5 10 3 3" xfId="42614"/>
    <cellStyle name="Percent 4 2 5 10 3 3 2" xfId="42615"/>
    <cellStyle name="Percent 4 2 5 10 3 3 3" xfId="42616"/>
    <cellStyle name="Percent 4 2 5 10 3 4" xfId="42617"/>
    <cellStyle name="Percent 4 2 5 10 3 5" xfId="42618"/>
    <cellStyle name="Percent 4 2 5 10 4" xfId="42619"/>
    <cellStyle name="Percent 4 2 5 10 4 2" xfId="42620"/>
    <cellStyle name="Percent 4 2 5 10 4 2 2" xfId="42621"/>
    <cellStyle name="Percent 4 2 5 10 4 2 3" xfId="42622"/>
    <cellStyle name="Percent 4 2 5 10 4 3" xfId="42623"/>
    <cellStyle name="Percent 4 2 5 10 4 3 2" xfId="42624"/>
    <cellStyle name="Percent 4 2 5 10 4 3 3" xfId="42625"/>
    <cellStyle name="Percent 4 2 5 10 4 4" xfId="42626"/>
    <cellStyle name="Percent 4 2 5 10 4 5" xfId="42627"/>
    <cellStyle name="Percent 4 2 5 10 5" xfId="42628"/>
    <cellStyle name="Percent 4 2 5 10 5 2" xfId="42629"/>
    <cellStyle name="Percent 4 2 5 10 5 2 2" xfId="42630"/>
    <cellStyle name="Percent 4 2 5 10 5 2 3" xfId="42631"/>
    <cellStyle name="Percent 4 2 5 10 5 3" xfId="42632"/>
    <cellStyle name="Percent 4 2 5 10 5 3 2" xfId="42633"/>
    <cellStyle name="Percent 4 2 5 10 5 3 3" xfId="42634"/>
    <cellStyle name="Percent 4 2 5 10 5 4" xfId="42635"/>
    <cellStyle name="Percent 4 2 5 10 5 5" xfId="42636"/>
    <cellStyle name="Percent 4 2 5 10 6" xfId="42637"/>
    <cellStyle name="Percent 4 2 5 10 6 2" xfId="42638"/>
    <cellStyle name="Percent 4 2 5 10 6 3" xfId="42639"/>
    <cellStyle name="Percent 4 2 5 10 7" xfId="42640"/>
    <cellStyle name="Percent 4 2 5 10 7 2" xfId="42641"/>
    <cellStyle name="Percent 4 2 5 10 7 3" xfId="42642"/>
    <cellStyle name="Percent 4 2 5 10 8" xfId="42643"/>
    <cellStyle name="Percent 4 2 5 10 9" xfId="42644"/>
    <cellStyle name="Percent 4 2 5 11" xfId="42645"/>
    <cellStyle name="Percent 4 2 5 11 2" xfId="42646"/>
    <cellStyle name="Percent 4 2 5 11 2 2" xfId="42647"/>
    <cellStyle name="Percent 4 2 5 11 2 3" xfId="42648"/>
    <cellStyle name="Percent 4 2 5 11 3" xfId="42649"/>
    <cellStyle name="Percent 4 2 5 11 3 2" xfId="42650"/>
    <cellStyle name="Percent 4 2 5 11 3 3" xfId="42651"/>
    <cellStyle name="Percent 4 2 5 11 4" xfId="42652"/>
    <cellStyle name="Percent 4 2 5 11 5" xfId="42653"/>
    <cellStyle name="Percent 4 2 5 12" xfId="42654"/>
    <cellStyle name="Percent 4 2 5 12 2" xfId="42655"/>
    <cellStyle name="Percent 4 2 5 12 2 2" xfId="42656"/>
    <cellStyle name="Percent 4 2 5 12 2 3" xfId="42657"/>
    <cellStyle name="Percent 4 2 5 12 3" xfId="42658"/>
    <cellStyle name="Percent 4 2 5 12 3 2" xfId="42659"/>
    <cellStyle name="Percent 4 2 5 12 3 3" xfId="42660"/>
    <cellStyle name="Percent 4 2 5 12 4" xfId="42661"/>
    <cellStyle name="Percent 4 2 5 12 5" xfId="42662"/>
    <cellStyle name="Percent 4 2 5 13" xfId="42663"/>
    <cellStyle name="Percent 4 2 5 13 2" xfId="42664"/>
    <cellStyle name="Percent 4 2 5 13 2 2" xfId="42665"/>
    <cellStyle name="Percent 4 2 5 13 2 3" xfId="42666"/>
    <cellStyle name="Percent 4 2 5 13 3" xfId="42667"/>
    <cellStyle name="Percent 4 2 5 13 3 2" xfId="42668"/>
    <cellStyle name="Percent 4 2 5 13 3 3" xfId="42669"/>
    <cellStyle name="Percent 4 2 5 13 4" xfId="42670"/>
    <cellStyle name="Percent 4 2 5 13 5" xfId="42671"/>
    <cellStyle name="Percent 4 2 5 14" xfId="42672"/>
    <cellStyle name="Percent 4 2 5 14 2" xfId="42673"/>
    <cellStyle name="Percent 4 2 5 14 2 2" xfId="42674"/>
    <cellStyle name="Percent 4 2 5 14 2 3" xfId="42675"/>
    <cellStyle name="Percent 4 2 5 14 3" xfId="42676"/>
    <cellStyle name="Percent 4 2 5 14 3 2" xfId="42677"/>
    <cellStyle name="Percent 4 2 5 14 3 3" xfId="42678"/>
    <cellStyle name="Percent 4 2 5 14 4" xfId="42679"/>
    <cellStyle name="Percent 4 2 5 14 5" xfId="42680"/>
    <cellStyle name="Percent 4 2 5 15" xfId="42681"/>
    <cellStyle name="Percent 4 2 5 15 2" xfId="42682"/>
    <cellStyle name="Percent 4 2 5 15 3" xfId="42683"/>
    <cellStyle name="Percent 4 2 5 16" xfId="42684"/>
    <cellStyle name="Percent 4 2 5 16 2" xfId="42685"/>
    <cellStyle name="Percent 4 2 5 16 3" xfId="42686"/>
    <cellStyle name="Percent 4 2 5 17" xfId="42687"/>
    <cellStyle name="Percent 4 2 5 17 2" xfId="42688"/>
    <cellStyle name="Percent 4 2 5 17 3" xfId="42689"/>
    <cellStyle name="Percent 4 2 5 18" xfId="42690"/>
    <cellStyle name="Percent 4 2 5 19" xfId="42691"/>
    <cellStyle name="Percent 4 2 5 2" xfId="42692"/>
    <cellStyle name="Percent 4 2 5 2 10" xfId="42693"/>
    <cellStyle name="Percent 4 2 5 2 10 2" xfId="42694"/>
    <cellStyle name="Percent 4 2 5 2 10 2 2" xfId="42695"/>
    <cellStyle name="Percent 4 2 5 2 10 2 3" xfId="42696"/>
    <cellStyle name="Percent 4 2 5 2 10 3" xfId="42697"/>
    <cellStyle name="Percent 4 2 5 2 10 3 2" xfId="42698"/>
    <cellStyle name="Percent 4 2 5 2 10 3 3" xfId="42699"/>
    <cellStyle name="Percent 4 2 5 2 10 4" xfId="42700"/>
    <cellStyle name="Percent 4 2 5 2 10 5" xfId="42701"/>
    <cellStyle name="Percent 4 2 5 2 11" xfId="42702"/>
    <cellStyle name="Percent 4 2 5 2 11 2" xfId="42703"/>
    <cellStyle name="Percent 4 2 5 2 11 2 2" xfId="42704"/>
    <cellStyle name="Percent 4 2 5 2 11 2 3" xfId="42705"/>
    <cellStyle name="Percent 4 2 5 2 11 3" xfId="42706"/>
    <cellStyle name="Percent 4 2 5 2 11 3 2" xfId="42707"/>
    <cellStyle name="Percent 4 2 5 2 11 3 3" xfId="42708"/>
    <cellStyle name="Percent 4 2 5 2 11 4" xfId="42709"/>
    <cellStyle name="Percent 4 2 5 2 11 5" xfId="42710"/>
    <cellStyle name="Percent 4 2 5 2 12" xfId="42711"/>
    <cellStyle name="Percent 4 2 5 2 12 2" xfId="42712"/>
    <cellStyle name="Percent 4 2 5 2 12 3" xfId="42713"/>
    <cellStyle name="Percent 4 2 5 2 13" xfId="42714"/>
    <cellStyle name="Percent 4 2 5 2 13 2" xfId="42715"/>
    <cellStyle name="Percent 4 2 5 2 13 3" xfId="42716"/>
    <cellStyle name="Percent 4 2 5 2 14" xfId="42717"/>
    <cellStyle name="Percent 4 2 5 2 14 2" xfId="42718"/>
    <cellStyle name="Percent 4 2 5 2 14 3" xfId="42719"/>
    <cellStyle name="Percent 4 2 5 2 15" xfId="42720"/>
    <cellStyle name="Percent 4 2 5 2 16" xfId="42721"/>
    <cellStyle name="Percent 4 2 5 2 2" xfId="42722"/>
    <cellStyle name="Percent 4 2 5 2 2 2" xfId="42723"/>
    <cellStyle name="Percent 4 2 5 2 2 2 2" xfId="42724"/>
    <cellStyle name="Percent 4 2 5 2 2 2 2 2" xfId="42725"/>
    <cellStyle name="Percent 4 2 5 2 2 2 2 3" xfId="42726"/>
    <cellStyle name="Percent 4 2 5 2 2 2 3" xfId="42727"/>
    <cellStyle name="Percent 4 2 5 2 2 2 3 2" xfId="42728"/>
    <cellStyle name="Percent 4 2 5 2 2 2 3 3" xfId="42729"/>
    <cellStyle name="Percent 4 2 5 2 2 2 4" xfId="42730"/>
    <cellStyle name="Percent 4 2 5 2 2 2 5" xfId="42731"/>
    <cellStyle name="Percent 4 2 5 2 2 3" xfId="42732"/>
    <cellStyle name="Percent 4 2 5 2 2 3 2" xfId="42733"/>
    <cellStyle name="Percent 4 2 5 2 2 3 2 2" xfId="42734"/>
    <cellStyle name="Percent 4 2 5 2 2 3 2 3" xfId="42735"/>
    <cellStyle name="Percent 4 2 5 2 2 3 3" xfId="42736"/>
    <cellStyle name="Percent 4 2 5 2 2 3 3 2" xfId="42737"/>
    <cellStyle name="Percent 4 2 5 2 2 3 3 3" xfId="42738"/>
    <cellStyle name="Percent 4 2 5 2 2 3 4" xfId="42739"/>
    <cellStyle name="Percent 4 2 5 2 2 3 5" xfId="42740"/>
    <cellStyle name="Percent 4 2 5 2 2 4" xfId="42741"/>
    <cellStyle name="Percent 4 2 5 2 2 4 2" xfId="42742"/>
    <cellStyle name="Percent 4 2 5 2 2 4 2 2" xfId="42743"/>
    <cellStyle name="Percent 4 2 5 2 2 4 2 3" xfId="42744"/>
    <cellStyle name="Percent 4 2 5 2 2 4 3" xfId="42745"/>
    <cellStyle name="Percent 4 2 5 2 2 4 3 2" xfId="42746"/>
    <cellStyle name="Percent 4 2 5 2 2 4 3 3" xfId="42747"/>
    <cellStyle name="Percent 4 2 5 2 2 4 4" xfId="42748"/>
    <cellStyle name="Percent 4 2 5 2 2 4 5" xfId="42749"/>
    <cellStyle name="Percent 4 2 5 2 2 5" xfId="42750"/>
    <cellStyle name="Percent 4 2 5 2 2 5 2" xfId="42751"/>
    <cellStyle name="Percent 4 2 5 2 2 5 2 2" xfId="42752"/>
    <cellStyle name="Percent 4 2 5 2 2 5 2 3" xfId="42753"/>
    <cellStyle name="Percent 4 2 5 2 2 5 3" xfId="42754"/>
    <cellStyle name="Percent 4 2 5 2 2 5 3 2" xfId="42755"/>
    <cellStyle name="Percent 4 2 5 2 2 5 3 3" xfId="42756"/>
    <cellStyle name="Percent 4 2 5 2 2 5 4" xfId="42757"/>
    <cellStyle name="Percent 4 2 5 2 2 5 5" xfId="42758"/>
    <cellStyle name="Percent 4 2 5 2 2 6" xfId="42759"/>
    <cellStyle name="Percent 4 2 5 2 2 6 2" xfId="42760"/>
    <cellStyle name="Percent 4 2 5 2 2 6 3" xfId="42761"/>
    <cellStyle name="Percent 4 2 5 2 2 7" xfId="42762"/>
    <cellStyle name="Percent 4 2 5 2 2 7 2" xfId="42763"/>
    <cellStyle name="Percent 4 2 5 2 2 7 3" xfId="42764"/>
    <cellStyle name="Percent 4 2 5 2 2 8" xfId="42765"/>
    <cellStyle name="Percent 4 2 5 2 2 9" xfId="42766"/>
    <cellStyle name="Percent 4 2 5 2 3" xfId="42767"/>
    <cellStyle name="Percent 4 2 5 2 3 2" xfId="42768"/>
    <cellStyle name="Percent 4 2 5 2 3 2 2" xfId="42769"/>
    <cellStyle name="Percent 4 2 5 2 3 2 2 2" xfId="42770"/>
    <cellStyle name="Percent 4 2 5 2 3 2 2 3" xfId="42771"/>
    <cellStyle name="Percent 4 2 5 2 3 2 3" xfId="42772"/>
    <cellStyle name="Percent 4 2 5 2 3 2 3 2" xfId="42773"/>
    <cellStyle name="Percent 4 2 5 2 3 2 3 3" xfId="42774"/>
    <cellStyle name="Percent 4 2 5 2 3 2 4" xfId="42775"/>
    <cellStyle name="Percent 4 2 5 2 3 2 5" xfId="42776"/>
    <cellStyle name="Percent 4 2 5 2 3 3" xfId="42777"/>
    <cellStyle name="Percent 4 2 5 2 3 3 2" xfId="42778"/>
    <cellStyle name="Percent 4 2 5 2 3 3 2 2" xfId="42779"/>
    <cellStyle name="Percent 4 2 5 2 3 3 2 3" xfId="42780"/>
    <cellStyle name="Percent 4 2 5 2 3 3 3" xfId="42781"/>
    <cellStyle name="Percent 4 2 5 2 3 3 3 2" xfId="42782"/>
    <cellStyle name="Percent 4 2 5 2 3 3 3 3" xfId="42783"/>
    <cellStyle name="Percent 4 2 5 2 3 3 4" xfId="42784"/>
    <cellStyle name="Percent 4 2 5 2 3 3 5" xfId="42785"/>
    <cellStyle name="Percent 4 2 5 2 3 4" xfId="42786"/>
    <cellStyle name="Percent 4 2 5 2 3 4 2" xfId="42787"/>
    <cellStyle name="Percent 4 2 5 2 3 4 2 2" xfId="42788"/>
    <cellStyle name="Percent 4 2 5 2 3 4 2 3" xfId="42789"/>
    <cellStyle name="Percent 4 2 5 2 3 4 3" xfId="42790"/>
    <cellStyle name="Percent 4 2 5 2 3 4 3 2" xfId="42791"/>
    <cellStyle name="Percent 4 2 5 2 3 4 3 3" xfId="42792"/>
    <cellStyle name="Percent 4 2 5 2 3 4 4" xfId="42793"/>
    <cellStyle name="Percent 4 2 5 2 3 4 5" xfId="42794"/>
    <cellStyle name="Percent 4 2 5 2 3 5" xfId="42795"/>
    <cellStyle name="Percent 4 2 5 2 3 5 2" xfId="42796"/>
    <cellStyle name="Percent 4 2 5 2 3 5 2 2" xfId="42797"/>
    <cellStyle name="Percent 4 2 5 2 3 5 2 3" xfId="42798"/>
    <cellStyle name="Percent 4 2 5 2 3 5 3" xfId="42799"/>
    <cellStyle name="Percent 4 2 5 2 3 5 3 2" xfId="42800"/>
    <cellStyle name="Percent 4 2 5 2 3 5 3 3" xfId="42801"/>
    <cellStyle name="Percent 4 2 5 2 3 5 4" xfId="42802"/>
    <cellStyle name="Percent 4 2 5 2 3 5 5" xfId="42803"/>
    <cellStyle name="Percent 4 2 5 2 3 6" xfId="42804"/>
    <cellStyle name="Percent 4 2 5 2 3 6 2" xfId="42805"/>
    <cellStyle name="Percent 4 2 5 2 3 6 3" xfId="42806"/>
    <cellStyle name="Percent 4 2 5 2 3 7" xfId="42807"/>
    <cellStyle name="Percent 4 2 5 2 3 7 2" xfId="42808"/>
    <cellStyle name="Percent 4 2 5 2 3 7 3" xfId="42809"/>
    <cellStyle name="Percent 4 2 5 2 3 8" xfId="42810"/>
    <cellStyle name="Percent 4 2 5 2 3 9" xfId="42811"/>
    <cellStyle name="Percent 4 2 5 2 4" xfId="42812"/>
    <cellStyle name="Percent 4 2 5 2 4 2" xfId="42813"/>
    <cellStyle name="Percent 4 2 5 2 4 2 2" xfId="42814"/>
    <cellStyle name="Percent 4 2 5 2 4 2 2 2" xfId="42815"/>
    <cellStyle name="Percent 4 2 5 2 4 2 2 3" xfId="42816"/>
    <cellStyle name="Percent 4 2 5 2 4 2 3" xfId="42817"/>
    <cellStyle name="Percent 4 2 5 2 4 2 3 2" xfId="42818"/>
    <cellStyle name="Percent 4 2 5 2 4 2 3 3" xfId="42819"/>
    <cellStyle name="Percent 4 2 5 2 4 2 4" xfId="42820"/>
    <cellStyle name="Percent 4 2 5 2 4 2 5" xfId="42821"/>
    <cellStyle name="Percent 4 2 5 2 4 3" xfId="42822"/>
    <cellStyle name="Percent 4 2 5 2 4 3 2" xfId="42823"/>
    <cellStyle name="Percent 4 2 5 2 4 3 2 2" xfId="42824"/>
    <cellStyle name="Percent 4 2 5 2 4 3 2 3" xfId="42825"/>
    <cellStyle name="Percent 4 2 5 2 4 3 3" xfId="42826"/>
    <cellStyle name="Percent 4 2 5 2 4 3 3 2" xfId="42827"/>
    <cellStyle name="Percent 4 2 5 2 4 3 3 3" xfId="42828"/>
    <cellStyle name="Percent 4 2 5 2 4 3 4" xfId="42829"/>
    <cellStyle name="Percent 4 2 5 2 4 3 5" xfId="42830"/>
    <cellStyle name="Percent 4 2 5 2 4 4" xfId="42831"/>
    <cellStyle name="Percent 4 2 5 2 4 4 2" xfId="42832"/>
    <cellStyle name="Percent 4 2 5 2 4 4 2 2" xfId="42833"/>
    <cellStyle name="Percent 4 2 5 2 4 4 2 3" xfId="42834"/>
    <cellStyle name="Percent 4 2 5 2 4 4 3" xfId="42835"/>
    <cellStyle name="Percent 4 2 5 2 4 4 3 2" xfId="42836"/>
    <cellStyle name="Percent 4 2 5 2 4 4 3 3" xfId="42837"/>
    <cellStyle name="Percent 4 2 5 2 4 4 4" xfId="42838"/>
    <cellStyle name="Percent 4 2 5 2 4 4 5" xfId="42839"/>
    <cellStyle name="Percent 4 2 5 2 4 5" xfId="42840"/>
    <cellStyle name="Percent 4 2 5 2 4 5 2" xfId="42841"/>
    <cellStyle name="Percent 4 2 5 2 4 5 2 2" xfId="42842"/>
    <cellStyle name="Percent 4 2 5 2 4 5 2 3" xfId="42843"/>
    <cellStyle name="Percent 4 2 5 2 4 5 3" xfId="42844"/>
    <cellStyle name="Percent 4 2 5 2 4 5 3 2" xfId="42845"/>
    <cellStyle name="Percent 4 2 5 2 4 5 3 3" xfId="42846"/>
    <cellStyle name="Percent 4 2 5 2 4 5 4" xfId="42847"/>
    <cellStyle name="Percent 4 2 5 2 4 5 5" xfId="42848"/>
    <cellStyle name="Percent 4 2 5 2 4 6" xfId="42849"/>
    <cellStyle name="Percent 4 2 5 2 4 6 2" xfId="42850"/>
    <cellStyle name="Percent 4 2 5 2 4 6 3" xfId="42851"/>
    <cellStyle name="Percent 4 2 5 2 4 7" xfId="42852"/>
    <cellStyle name="Percent 4 2 5 2 4 7 2" xfId="42853"/>
    <cellStyle name="Percent 4 2 5 2 4 7 3" xfId="42854"/>
    <cellStyle name="Percent 4 2 5 2 4 8" xfId="42855"/>
    <cellStyle name="Percent 4 2 5 2 4 9" xfId="42856"/>
    <cellStyle name="Percent 4 2 5 2 5" xfId="42857"/>
    <cellStyle name="Percent 4 2 5 2 5 2" xfId="42858"/>
    <cellStyle name="Percent 4 2 5 2 5 2 2" xfId="42859"/>
    <cellStyle name="Percent 4 2 5 2 5 2 2 2" xfId="42860"/>
    <cellStyle name="Percent 4 2 5 2 5 2 2 3" xfId="42861"/>
    <cellStyle name="Percent 4 2 5 2 5 2 3" xfId="42862"/>
    <cellStyle name="Percent 4 2 5 2 5 2 3 2" xfId="42863"/>
    <cellStyle name="Percent 4 2 5 2 5 2 3 3" xfId="42864"/>
    <cellStyle name="Percent 4 2 5 2 5 2 4" xfId="42865"/>
    <cellStyle name="Percent 4 2 5 2 5 2 5" xfId="42866"/>
    <cellStyle name="Percent 4 2 5 2 5 3" xfId="42867"/>
    <cellStyle name="Percent 4 2 5 2 5 3 2" xfId="42868"/>
    <cellStyle name="Percent 4 2 5 2 5 3 2 2" xfId="42869"/>
    <cellStyle name="Percent 4 2 5 2 5 3 2 3" xfId="42870"/>
    <cellStyle name="Percent 4 2 5 2 5 3 3" xfId="42871"/>
    <cellStyle name="Percent 4 2 5 2 5 3 3 2" xfId="42872"/>
    <cellStyle name="Percent 4 2 5 2 5 3 3 3" xfId="42873"/>
    <cellStyle name="Percent 4 2 5 2 5 3 4" xfId="42874"/>
    <cellStyle name="Percent 4 2 5 2 5 3 5" xfId="42875"/>
    <cellStyle name="Percent 4 2 5 2 5 4" xfId="42876"/>
    <cellStyle name="Percent 4 2 5 2 5 4 2" xfId="42877"/>
    <cellStyle name="Percent 4 2 5 2 5 4 2 2" xfId="42878"/>
    <cellStyle name="Percent 4 2 5 2 5 4 2 3" xfId="42879"/>
    <cellStyle name="Percent 4 2 5 2 5 4 3" xfId="42880"/>
    <cellStyle name="Percent 4 2 5 2 5 4 3 2" xfId="42881"/>
    <cellStyle name="Percent 4 2 5 2 5 4 3 3" xfId="42882"/>
    <cellStyle name="Percent 4 2 5 2 5 4 4" xfId="42883"/>
    <cellStyle name="Percent 4 2 5 2 5 4 5" xfId="42884"/>
    <cellStyle name="Percent 4 2 5 2 5 5" xfId="42885"/>
    <cellStyle name="Percent 4 2 5 2 5 5 2" xfId="42886"/>
    <cellStyle name="Percent 4 2 5 2 5 5 2 2" xfId="42887"/>
    <cellStyle name="Percent 4 2 5 2 5 5 2 3" xfId="42888"/>
    <cellStyle name="Percent 4 2 5 2 5 5 3" xfId="42889"/>
    <cellStyle name="Percent 4 2 5 2 5 5 3 2" xfId="42890"/>
    <cellStyle name="Percent 4 2 5 2 5 5 3 3" xfId="42891"/>
    <cellStyle name="Percent 4 2 5 2 5 5 4" xfId="42892"/>
    <cellStyle name="Percent 4 2 5 2 5 5 5" xfId="42893"/>
    <cellStyle name="Percent 4 2 5 2 5 6" xfId="42894"/>
    <cellStyle name="Percent 4 2 5 2 5 6 2" xfId="42895"/>
    <cellStyle name="Percent 4 2 5 2 5 6 3" xfId="42896"/>
    <cellStyle name="Percent 4 2 5 2 5 7" xfId="42897"/>
    <cellStyle name="Percent 4 2 5 2 5 7 2" xfId="42898"/>
    <cellStyle name="Percent 4 2 5 2 5 7 3" xfId="42899"/>
    <cellStyle name="Percent 4 2 5 2 5 8" xfId="42900"/>
    <cellStyle name="Percent 4 2 5 2 5 9" xfId="42901"/>
    <cellStyle name="Percent 4 2 5 2 6" xfId="42902"/>
    <cellStyle name="Percent 4 2 5 2 6 2" xfId="42903"/>
    <cellStyle name="Percent 4 2 5 2 6 2 2" xfId="42904"/>
    <cellStyle name="Percent 4 2 5 2 6 2 2 2" xfId="42905"/>
    <cellStyle name="Percent 4 2 5 2 6 2 2 3" xfId="42906"/>
    <cellStyle name="Percent 4 2 5 2 6 2 3" xfId="42907"/>
    <cellStyle name="Percent 4 2 5 2 6 2 3 2" xfId="42908"/>
    <cellStyle name="Percent 4 2 5 2 6 2 3 3" xfId="42909"/>
    <cellStyle name="Percent 4 2 5 2 6 2 4" xfId="42910"/>
    <cellStyle name="Percent 4 2 5 2 6 2 5" xfId="42911"/>
    <cellStyle name="Percent 4 2 5 2 6 3" xfId="42912"/>
    <cellStyle name="Percent 4 2 5 2 6 3 2" xfId="42913"/>
    <cellStyle name="Percent 4 2 5 2 6 3 2 2" xfId="42914"/>
    <cellStyle name="Percent 4 2 5 2 6 3 2 3" xfId="42915"/>
    <cellStyle name="Percent 4 2 5 2 6 3 3" xfId="42916"/>
    <cellStyle name="Percent 4 2 5 2 6 3 3 2" xfId="42917"/>
    <cellStyle name="Percent 4 2 5 2 6 3 3 3" xfId="42918"/>
    <cellStyle name="Percent 4 2 5 2 6 3 4" xfId="42919"/>
    <cellStyle name="Percent 4 2 5 2 6 3 5" xfId="42920"/>
    <cellStyle name="Percent 4 2 5 2 6 4" xfId="42921"/>
    <cellStyle name="Percent 4 2 5 2 6 4 2" xfId="42922"/>
    <cellStyle name="Percent 4 2 5 2 6 4 2 2" xfId="42923"/>
    <cellStyle name="Percent 4 2 5 2 6 4 2 3" xfId="42924"/>
    <cellStyle name="Percent 4 2 5 2 6 4 3" xfId="42925"/>
    <cellStyle name="Percent 4 2 5 2 6 4 3 2" xfId="42926"/>
    <cellStyle name="Percent 4 2 5 2 6 4 3 3" xfId="42927"/>
    <cellStyle name="Percent 4 2 5 2 6 4 4" xfId="42928"/>
    <cellStyle name="Percent 4 2 5 2 6 4 5" xfId="42929"/>
    <cellStyle name="Percent 4 2 5 2 6 5" xfId="42930"/>
    <cellStyle name="Percent 4 2 5 2 6 5 2" xfId="42931"/>
    <cellStyle name="Percent 4 2 5 2 6 5 2 2" xfId="42932"/>
    <cellStyle name="Percent 4 2 5 2 6 5 2 3" xfId="42933"/>
    <cellStyle name="Percent 4 2 5 2 6 5 3" xfId="42934"/>
    <cellStyle name="Percent 4 2 5 2 6 5 3 2" xfId="42935"/>
    <cellStyle name="Percent 4 2 5 2 6 5 3 3" xfId="42936"/>
    <cellStyle name="Percent 4 2 5 2 6 5 4" xfId="42937"/>
    <cellStyle name="Percent 4 2 5 2 6 5 5" xfId="42938"/>
    <cellStyle name="Percent 4 2 5 2 6 6" xfId="42939"/>
    <cellStyle name="Percent 4 2 5 2 6 6 2" xfId="42940"/>
    <cellStyle name="Percent 4 2 5 2 6 6 3" xfId="42941"/>
    <cellStyle name="Percent 4 2 5 2 6 7" xfId="42942"/>
    <cellStyle name="Percent 4 2 5 2 6 7 2" xfId="42943"/>
    <cellStyle name="Percent 4 2 5 2 6 7 3" xfId="42944"/>
    <cellStyle name="Percent 4 2 5 2 6 8" xfId="42945"/>
    <cellStyle name="Percent 4 2 5 2 6 9" xfId="42946"/>
    <cellStyle name="Percent 4 2 5 2 7" xfId="42947"/>
    <cellStyle name="Percent 4 2 5 2 7 2" xfId="42948"/>
    <cellStyle name="Percent 4 2 5 2 7 2 2" xfId="42949"/>
    <cellStyle name="Percent 4 2 5 2 7 2 2 2" xfId="42950"/>
    <cellStyle name="Percent 4 2 5 2 7 2 2 3" xfId="42951"/>
    <cellStyle name="Percent 4 2 5 2 7 2 3" xfId="42952"/>
    <cellStyle name="Percent 4 2 5 2 7 2 3 2" xfId="42953"/>
    <cellStyle name="Percent 4 2 5 2 7 2 3 3" xfId="42954"/>
    <cellStyle name="Percent 4 2 5 2 7 2 4" xfId="42955"/>
    <cellStyle name="Percent 4 2 5 2 7 2 5" xfId="42956"/>
    <cellStyle name="Percent 4 2 5 2 7 3" xfId="42957"/>
    <cellStyle name="Percent 4 2 5 2 7 3 2" xfId="42958"/>
    <cellStyle name="Percent 4 2 5 2 7 3 2 2" xfId="42959"/>
    <cellStyle name="Percent 4 2 5 2 7 3 2 3" xfId="42960"/>
    <cellStyle name="Percent 4 2 5 2 7 3 3" xfId="42961"/>
    <cellStyle name="Percent 4 2 5 2 7 3 3 2" xfId="42962"/>
    <cellStyle name="Percent 4 2 5 2 7 3 3 3" xfId="42963"/>
    <cellStyle name="Percent 4 2 5 2 7 3 4" xfId="42964"/>
    <cellStyle name="Percent 4 2 5 2 7 3 5" xfId="42965"/>
    <cellStyle name="Percent 4 2 5 2 7 4" xfId="42966"/>
    <cellStyle name="Percent 4 2 5 2 7 4 2" xfId="42967"/>
    <cellStyle name="Percent 4 2 5 2 7 4 2 2" xfId="42968"/>
    <cellStyle name="Percent 4 2 5 2 7 4 2 3" xfId="42969"/>
    <cellStyle name="Percent 4 2 5 2 7 4 3" xfId="42970"/>
    <cellStyle name="Percent 4 2 5 2 7 4 3 2" xfId="42971"/>
    <cellStyle name="Percent 4 2 5 2 7 4 3 3" xfId="42972"/>
    <cellStyle name="Percent 4 2 5 2 7 4 4" xfId="42973"/>
    <cellStyle name="Percent 4 2 5 2 7 4 5" xfId="42974"/>
    <cellStyle name="Percent 4 2 5 2 7 5" xfId="42975"/>
    <cellStyle name="Percent 4 2 5 2 7 5 2" xfId="42976"/>
    <cellStyle name="Percent 4 2 5 2 7 5 2 2" xfId="42977"/>
    <cellStyle name="Percent 4 2 5 2 7 5 2 3" xfId="42978"/>
    <cellStyle name="Percent 4 2 5 2 7 5 3" xfId="42979"/>
    <cellStyle name="Percent 4 2 5 2 7 5 3 2" xfId="42980"/>
    <cellStyle name="Percent 4 2 5 2 7 5 3 3" xfId="42981"/>
    <cellStyle name="Percent 4 2 5 2 7 5 4" xfId="42982"/>
    <cellStyle name="Percent 4 2 5 2 7 5 5" xfId="42983"/>
    <cellStyle name="Percent 4 2 5 2 7 6" xfId="42984"/>
    <cellStyle name="Percent 4 2 5 2 7 6 2" xfId="42985"/>
    <cellStyle name="Percent 4 2 5 2 7 6 3" xfId="42986"/>
    <cellStyle name="Percent 4 2 5 2 7 7" xfId="42987"/>
    <cellStyle name="Percent 4 2 5 2 7 7 2" xfId="42988"/>
    <cellStyle name="Percent 4 2 5 2 7 7 3" xfId="42989"/>
    <cellStyle name="Percent 4 2 5 2 7 8" xfId="42990"/>
    <cellStyle name="Percent 4 2 5 2 7 9" xfId="42991"/>
    <cellStyle name="Percent 4 2 5 2 8" xfId="42992"/>
    <cellStyle name="Percent 4 2 5 2 8 2" xfId="42993"/>
    <cellStyle name="Percent 4 2 5 2 8 2 2" xfId="42994"/>
    <cellStyle name="Percent 4 2 5 2 8 2 3" xfId="42995"/>
    <cellStyle name="Percent 4 2 5 2 8 3" xfId="42996"/>
    <cellStyle name="Percent 4 2 5 2 8 3 2" xfId="42997"/>
    <cellStyle name="Percent 4 2 5 2 8 3 3" xfId="42998"/>
    <cellStyle name="Percent 4 2 5 2 8 4" xfId="42999"/>
    <cellStyle name="Percent 4 2 5 2 8 5" xfId="43000"/>
    <cellStyle name="Percent 4 2 5 2 9" xfId="43001"/>
    <cellStyle name="Percent 4 2 5 2 9 2" xfId="43002"/>
    <cellStyle name="Percent 4 2 5 2 9 2 2" xfId="43003"/>
    <cellStyle name="Percent 4 2 5 2 9 2 3" xfId="43004"/>
    <cellStyle name="Percent 4 2 5 2 9 3" xfId="43005"/>
    <cellStyle name="Percent 4 2 5 2 9 3 2" xfId="43006"/>
    <cellStyle name="Percent 4 2 5 2 9 3 3" xfId="43007"/>
    <cellStyle name="Percent 4 2 5 2 9 4" xfId="43008"/>
    <cellStyle name="Percent 4 2 5 2 9 5" xfId="43009"/>
    <cellStyle name="Percent 4 2 5 3" xfId="43010"/>
    <cellStyle name="Percent 4 2 5 3 10" xfId="43011"/>
    <cellStyle name="Percent 4 2 5 3 10 2" xfId="43012"/>
    <cellStyle name="Percent 4 2 5 3 10 2 2" xfId="43013"/>
    <cellStyle name="Percent 4 2 5 3 10 2 3" xfId="43014"/>
    <cellStyle name="Percent 4 2 5 3 10 3" xfId="43015"/>
    <cellStyle name="Percent 4 2 5 3 10 3 2" xfId="43016"/>
    <cellStyle name="Percent 4 2 5 3 10 3 3" xfId="43017"/>
    <cellStyle name="Percent 4 2 5 3 10 4" xfId="43018"/>
    <cellStyle name="Percent 4 2 5 3 10 5" xfId="43019"/>
    <cellStyle name="Percent 4 2 5 3 11" xfId="43020"/>
    <cellStyle name="Percent 4 2 5 3 11 2" xfId="43021"/>
    <cellStyle name="Percent 4 2 5 3 11 2 2" xfId="43022"/>
    <cellStyle name="Percent 4 2 5 3 11 2 3" xfId="43023"/>
    <cellStyle name="Percent 4 2 5 3 11 3" xfId="43024"/>
    <cellStyle name="Percent 4 2 5 3 11 3 2" xfId="43025"/>
    <cellStyle name="Percent 4 2 5 3 11 3 3" xfId="43026"/>
    <cellStyle name="Percent 4 2 5 3 11 4" xfId="43027"/>
    <cellStyle name="Percent 4 2 5 3 11 5" xfId="43028"/>
    <cellStyle name="Percent 4 2 5 3 12" xfId="43029"/>
    <cellStyle name="Percent 4 2 5 3 12 2" xfId="43030"/>
    <cellStyle name="Percent 4 2 5 3 12 3" xfId="43031"/>
    <cellStyle name="Percent 4 2 5 3 13" xfId="43032"/>
    <cellStyle name="Percent 4 2 5 3 13 2" xfId="43033"/>
    <cellStyle name="Percent 4 2 5 3 13 3" xfId="43034"/>
    <cellStyle name="Percent 4 2 5 3 14" xfId="43035"/>
    <cellStyle name="Percent 4 2 5 3 14 2" xfId="43036"/>
    <cellStyle name="Percent 4 2 5 3 14 3" xfId="43037"/>
    <cellStyle name="Percent 4 2 5 3 15" xfId="43038"/>
    <cellStyle name="Percent 4 2 5 3 16" xfId="43039"/>
    <cellStyle name="Percent 4 2 5 3 2" xfId="43040"/>
    <cellStyle name="Percent 4 2 5 3 2 2" xfId="43041"/>
    <cellStyle name="Percent 4 2 5 3 2 2 2" xfId="43042"/>
    <cellStyle name="Percent 4 2 5 3 2 2 2 2" xfId="43043"/>
    <cellStyle name="Percent 4 2 5 3 2 2 2 3" xfId="43044"/>
    <cellStyle name="Percent 4 2 5 3 2 2 3" xfId="43045"/>
    <cellStyle name="Percent 4 2 5 3 2 2 3 2" xfId="43046"/>
    <cellStyle name="Percent 4 2 5 3 2 2 3 3" xfId="43047"/>
    <cellStyle name="Percent 4 2 5 3 2 2 4" xfId="43048"/>
    <cellStyle name="Percent 4 2 5 3 2 2 5" xfId="43049"/>
    <cellStyle name="Percent 4 2 5 3 2 3" xfId="43050"/>
    <cellStyle name="Percent 4 2 5 3 2 3 2" xfId="43051"/>
    <cellStyle name="Percent 4 2 5 3 2 3 2 2" xfId="43052"/>
    <cellStyle name="Percent 4 2 5 3 2 3 2 3" xfId="43053"/>
    <cellStyle name="Percent 4 2 5 3 2 3 3" xfId="43054"/>
    <cellStyle name="Percent 4 2 5 3 2 3 3 2" xfId="43055"/>
    <cellStyle name="Percent 4 2 5 3 2 3 3 3" xfId="43056"/>
    <cellStyle name="Percent 4 2 5 3 2 3 4" xfId="43057"/>
    <cellStyle name="Percent 4 2 5 3 2 3 5" xfId="43058"/>
    <cellStyle name="Percent 4 2 5 3 2 4" xfId="43059"/>
    <cellStyle name="Percent 4 2 5 3 2 4 2" xfId="43060"/>
    <cellStyle name="Percent 4 2 5 3 2 4 2 2" xfId="43061"/>
    <cellStyle name="Percent 4 2 5 3 2 4 2 3" xfId="43062"/>
    <cellStyle name="Percent 4 2 5 3 2 4 3" xfId="43063"/>
    <cellStyle name="Percent 4 2 5 3 2 4 3 2" xfId="43064"/>
    <cellStyle name="Percent 4 2 5 3 2 4 3 3" xfId="43065"/>
    <cellStyle name="Percent 4 2 5 3 2 4 4" xfId="43066"/>
    <cellStyle name="Percent 4 2 5 3 2 4 5" xfId="43067"/>
    <cellStyle name="Percent 4 2 5 3 2 5" xfId="43068"/>
    <cellStyle name="Percent 4 2 5 3 2 5 2" xfId="43069"/>
    <cellStyle name="Percent 4 2 5 3 2 5 2 2" xfId="43070"/>
    <cellStyle name="Percent 4 2 5 3 2 5 2 3" xfId="43071"/>
    <cellStyle name="Percent 4 2 5 3 2 5 3" xfId="43072"/>
    <cellStyle name="Percent 4 2 5 3 2 5 3 2" xfId="43073"/>
    <cellStyle name="Percent 4 2 5 3 2 5 3 3" xfId="43074"/>
    <cellStyle name="Percent 4 2 5 3 2 5 4" xfId="43075"/>
    <cellStyle name="Percent 4 2 5 3 2 5 5" xfId="43076"/>
    <cellStyle name="Percent 4 2 5 3 2 6" xfId="43077"/>
    <cellStyle name="Percent 4 2 5 3 2 6 2" xfId="43078"/>
    <cellStyle name="Percent 4 2 5 3 2 6 3" xfId="43079"/>
    <cellStyle name="Percent 4 2 5 3 2 7" xfId="43080"/>
    <cellStyle name="Percent 4 2 5 3 2 7 2" xfId="43081"/>
    <cellStyle name="Percent 4 2 5 3 2 7 3" xfId="43082"/>
    <cellStyle name="Percent 4 2 5 3 2 8" xfId="43083"/>
    <cellStyle name="Percent 4 2 5 3 2 9" xfId="43084"/>
    <cellStyle name="Percent 4 2 5 3 3" xfId="43085"/>
    <cellStyle name="Percent 4 2 5 3 3 2" xfId="43086"/>
    <cellStyle name="Percent 4 2 5 3 3 2 2" xfId="43087"/>
    <cellStyle name="Percent 4 2 5 3 3 2 2 2" xfId="43088"/>
    <cellStyle name="Percent 4 2 5 3 3 2 2 3" xfId="43089"/>
    <cellStyle name="Percent 4 2 5 3 3 2 3" xfId="43090"/>
    <cellStyle name="Percent 4 2 5 3 3 2 3 2" xfId="43091"/>
    <cellStyle name="Percent 4 2 5 3 3 2 3 3" xfId="43092"/>
    <cellStyle name="Percent 4 2 5 3 3 2 4" xfId="43093"/>
    <cellStyle name="Percent 4 2 5 3 3 2 5" xfId="43094"/>
    <cellStyle name="Percent 4 2 5 3 3 3" xfId="43095"/>
    <cellStyle name="Percent 4 2 5 3 3 3 2" xfId="43096"/>
    <cellStyle name="Percent 4 2 5 3 3 3 2 2" xfId="43097"/>
    <cellStyle name="Percent 4 2 5 3 3 3 2 3" xfId="43098"/>
    <cellStyle name="Percent 4 2 5 3 3 3 3" xfId="43099"/>
    <cellStyle name="Percent 4 2 5 3 3 3 3 2" xfId="43100"/>
    <cellStyle name="Percent 4 2 5 3 3 3 3 3" xfId="43101"/>
    <cellStyle name="Percent 4 2 5 3 3 3 4" xfId="43102"/>
    <cellStyle name="Percent 4 2 5 3 3 3 5" xfId="43103"/>
    <cellStyle name="Percent 4 2 5 3 3 4" xfId="43104"/>
    <cellStyle name="Percent 4 2 5 3 3 4 2" xfId="43105"/>
    <cellStyle name="Percent 4 2 5 3 3 4 2 2" xfId="43106"/>
    <cellStyle name="Percent 4 2 5 3 3 4 2 3" xfId="43107"/>
    <cellStyle name="Percent 4 2 5 3 3 4 3" xfId="43108"/>
    <cellStyle name="Percent 4 2 5 3 3 4 3 2" xfId="43109"/>
    <cellStyle name="Percent 4 2 5 3 3 4 3 3" xfId="43110"/>
    <cellStyle name="Percent 4 2 5 3 3 4 4" xfId="43111"/>
    <cellStyle name="Percent 4 2 5 3 3 4 5" xfId="43112"/>
    <cellStyle name="Percent 4 2 5 3 3 5" xfId="43113"/>
    <cellStyle name="Percent 4 2 5 3 3 5 2" xfId="43114"/>
    <cellStyle name="Percent 4 2 5 3 3 5 2 2" xfId="43115"/>
    <cellStyle name="Percent 4 2 5 3 3 5 2 3" xfId="43116"/>
    <cellStyle name="Percent 4 2 5 3 3 5 3" xfId="43117"/>
    <cellStyle name="Percent 4 2 5 3 3 5 3 2" xfId="43118"/>
    <cellStyle name="Percent 4 2 5 3 3 5 3 3" xfId="43119"/>
    <cellStyle name="Percent 4 2 5 3 3 5 4" xfId="43120"/>
    <cellStyle name="Percent 4 2 5 3 3 5 5" xfId="43121"/>
    <cellStyle name="Percent 4 2 5 3 3 6" xfId="43122"/>
    <cellStyle name="Percent 4 2 5 3 3 6 2" xfId="43123"/>
    <cellStyle name="Percent 4 2 5 3 3 6 3" xfId="43124"/>
    <cellStyle name="Percent 4 2 5 3 3 7" xfId="43125"/>
    <cellStyle name="Percent 4 2 5 3 3 7 2" xfId="43126"/>
    <cellStyle name="Percent 4 2 5 3 3 7 3" xfId="43127"/>
    <cellStyle name="Percent 4 2 5 3 3 8" xfId="43128"/>
    <cellStyle name="Percent 4 2 5 3 3 9" xfId="43129"/>
    <cellStyle name="Percent 4 2 5 3 4" xfId="43130"/>
    <cellStyle name="Percent 4 2 5 3 4 2" xfId="43131"/>
    <cellStyle name="Percent 4 2 5 3 4 2 2" xfId="43132"/>
    <cellStyle name="Percent 4 2 5 3 4 2 2 2" xfId="43133"/>
    <cellStyle name="Percent 4 2 5 3 4 2 2 3" xfId="43134"/>
    <cellStyle name="Percent 4 2 5 3 4 2 3" xfId="43135"/>
    <cellStyle name="Percent 4 2 5 3 4 2 3 2" xfId="43136"/>
    <cellStyle name="Percent 4 2 5 3 4 2 3 3" xfId="43137"/>
    <cellStyle name="Percent 4 2 5 3 4 2 4" xfId="43138"/>
    <cellStyle name="Percent 4 2 5 3 4 2 5" xfId="43139"/>
    <cellStyle name="Percent 4 2 5 3 4 3" xfId="43140"/>
    <cellStyle name="Percent 4 2 5 3 4 3 2" xfId="43141"/>
    <cellStyle name="Percent 4 2 5 3 4 3 2 2" xfId="43142"/>
    <cellStyle name="Percent 4 2 5 3 4 3 2 3" xfId="43143"/>
    <cellStyle name="Percent 4 2 5 3 4 3 3" xfId="43144"/>
    <cellStyle name="Percent 4 2 5 3 4 3 3 2" xfId="43145"/>
    <cellStyle name="Percent 4 2 5 3 4 3 3 3" xfId="43146"/>
    <cellStyle name="Percent 4 2 5 3 4 3 4" xfId="43147"/>
    <cellStyle name="Percent 4 2 5 3 4 3 5" xfId="43148"/>
    <cellStyle name="Percent 4 2 5 3 4 4" xfId="43149"/>
    <cellStyle name="Percent 4 2 5 3 4 4 2" xfId="43150"/>
    <cellStyle name="Percent 4 2 5 3 4 4 2 2" xfId="43151"/>
    <cellStyle name="Percent 4 2 5 3 4 4 2 3" xfId="43152"/>
    <cellStyle name="Percent 4 2 5 3 4 4 3" xfId="43153"/>
    <cellStyle name="Percent 4 2 5 3 4 4 3 2" xfId="43154"/>
    <cellStyle name="Percent 4 2 5 3 4 4 3 3" xfId="43155"/>
    <cellStyle name="Percent 4 2 5 3 4 4 4" xfId="43156"/>
    <cellStyle name="Percent 4 2 5 3 4 4 5" xfId="43157"/>
    <cellStyle name="Percent 4 2 5 3 4 5" xfId="43158"/>
    <cellStyle name="Percent 4 2 5 3 4 5 2" xfId="43159"/>
    <cellStyle name="Percent 4 2 5 3 4 5 2 2" xfId="43160"/>
    <cellStyle name="Percent 4 2 5 3 4 5 2 3" xfId="43161"/>
    <cellStyle name="Percent 4 2 5 3 4 5 3" xfId="43162"/>
    <cellStyle name="Percent 4 2 5 3 4 5 3 2" xfId="43163"/>
    <cellStyle name="Percent 4 2 5 3 4 5 3 3" xfId="43164"/>
    <cellStyle name="Percent 4 2 5 3 4 5 4" xfId="43165"/>
    <cellStyle name="Percent 4 2 5 3 4 5 5" xfId="43166"/>
    <cellStyle name="Percent 4 2 5 3 4 6" xfId="43167"/>
    <cellStyle name="Percent 4 2 5 3 4 6 2" xfId="43168"/>
    <cellStyle name="Percent 4 2 5 3 4 6 3" xfId="43169"/>
    <cellStyle name="Percent 4 2 5 3 4 7" xfId="43170"/>
    <cellStyle name="Percent 4 2 5 3 4 7 2" xfId="43171"/>
    <cellStyle name="Percent 4 2 5 3 4 7 3" xfId="43172"/>
    <cellStyle name="Percent 4 2 5 3 4 8" xfId="43173"/>
    <cellStyle name="Percent 4 2 5 3 4 9" xfId="43174"/>
    <cellStyle name="Percent 4 2 5 3 5" xfId="43175"/>
    <cellStyle name="Percent 4 2 5 3 5 2" xfId="43176"/>
    <cellStyle name="Percent 4 2 5 3 5 2 2" xfId="43177"/>
    <cellStyle name="Percent 4 2 5 3 5 2 2 2" xfId="43178"/>
    <cellStyle name="Percent 4 2 5 3 5 2 2 3" xfId="43179"/>
    <cellStyle name="Percent 4 2 5 3 5 2 3" xfId="43180"/>
    <cellStyle name="Percent 4 2 5 3 5 2 3 2" xfId="43181"/>
    <cellStyle name="Percent 4 2 5 3 5 2 3 3" xfId="43182"/>
    <cellStyle name="Percent 4 2 5 3 5 2 4" xfId="43183"/>
    <cellStyle name="Percent 4 2 5 3 5 2 5" xfId="43184"/>
    <cellStyle name="Percent 4 2 5 3 5 3" xfId="43185"/>
    <cellStyle name="Percent 4 2 5 3 5 3 2" xfId="43186"/>
    <cellStyle name="Percent 4 2 5 3 5 3 2 2" xfId="43187"/>
    <cellStyle name="Percent 4 2 5 3 5 3 2 3" xfId="43188"/>
    <cellStyle name="Percent 4 2 5 3 5 3 3" xfId="43189"/>
    <cellStyle name="Percent 4 2 5 3 5 3 3 2" xfId="43190"/>
    <cellStyle name="Percent 4 2 5 3 5 3 3 3" xfId="43191"/>
    <cellStyle name="Percent 4 2 5 3 5 3 4" xfId="43192"/>
    <cellStyle name="Percent 4 2 5 3 5 3 5" xfId="43193"/>
    <cellStyle name="Percent 4 2 5 3 5 4" xfId="43194"/>
    <cellStyle name="Percent 4 2 5 3 5 4 2" xfId="43195"/>
    <cellStyle name="Percent 4 2 5 3 5 4 2 2" xfId="43196"/>
    <cellStyle name="Percent 4 2 5 3 5 4 2 3" xfId="43197"/>
    <cellStyle name="Percent 4 2 5 3 5 4 3" xfId="43198"/>
    <cellStyle name="Percent 4 2 5 3 5 4 3 2" xfId="43199"/>
    <cellStyle name="Percent 4 2 5 3 5 4 3 3" xfId="43200"/>
    <cellStyle name="Percent 4 2 5 3 5 4 4" xfId="43201"/>
    <cellStyle name="Percent 4 2 5 3 5 4 5" xfId="43202"/>
    <cellStyle name="Percent 4 2 5 3 5 5" xfId="43203"/>
    <cellStyle name="Percent 4 2 5 3 5 5 2" xfId="43204"/>
    <cellStyle name="Percent 4 2 5 3 5 5 2 2" xfId="43205"/>
    <cellStyle name="Percent 4 2 5 3 5 5 2 3" xfId="43206"/>
    <cellStyle name="Percent 4 2 5 3 5 5 3" xfId="43207"/>
    <cellStyle name="Percent 4 2 5 3 5 5 3 2" xfId="43208"/>
    <cellStyle name="Percent 4 2 5 3 5 5 3 3" xfId="43209"/>
    <cellStyle name="Percent 4 2 5 3 5 5 4" xfId="43210"/>
    <cellStyle name="Percent 4 2 5 3 5 5 5" xfId="43211"/>
    <cellStyle name="Percent 4 2 5 3 5 6" xfId="43212"/>
    <cellStyle name="Percent 4 2 5 3 5 6 2" xfId="43213"/>
    <cellStyle name="Percent 4 2 5 3 5 6 3" xfId="43214"/>
    <cellStyle name="Percent 4 2 5 3 5 7" xfId="43215"/>
    <cellStyle name="Percent 4 2 5 3 5 7 2" xfId="43216"/>
    <cellStyle name="Percent 4 2 5 3 5 7 3" xfId="43217"/>
    <cellStyle name="Percent 4 2 5 3 5 8" xfId="43218"/>
    <cellStyle name="Percent 4 2 5 3 5 9" xfId="43219"/>
    <cellStyle name="Percent 4 2 5 3 6" xfId="43220"/>
    <cellStyle name="Percent 4 2 5 3 6 2" xfId="43221"/>
    <cellStyle name="Percent 4 2 5 3 6 2 2" xfId="43222"/>
    <cellStyle name="Percent 4 2 5 3 6 2 2 2" xfId="43223"/>
    <cellStyle name="Percent 4 2 5 3 6 2 2 3" xfId="43224"/>
    <cellStyle name="Percent 4 2 5 3 6 2 3" xfId="43225"/>
    <cellStyle name="Percent 4 2 5 3 6 2 3 2" xfId="43226"/>
    <cellStyle name="Percent 4 2 5 3 6 2 3 3" xfId="43227"/>
    <cellStyle name="Percent 4 2 5 3 6 2 4" xfId="43228"/>
    <cellStyle name="Percent 4 2 5 3 6 2 5" xfId="43229"/>
    <cellStyle name="Percent 4 2 5 3 6 3" xfId="43230"/>
    <cellStyle name="Percent 4 2 5 3 6 3 2" xfId="43231"/>
    <cellStyle name="Percent 4 2 5 3 6 3 2 2" xfId="43232"/>
    <cellStyle name="Percent 4 2 5 3 6 3 2 3" xfId="43233"/>
    <cellStyle name="Percent 4 2 5 3 6 3 3" xfId="43234"/>
    <cellStyle name="Percent 4 2 5 3 6 3 3 2" xfId="43235"/>
    <cellStyle name="Percent 4 2 5 3 6 3 3 3" xfId="43236"/>
    <cellStyle name="Percent 4 2 5 3 6 3 4" xfId="43237"/>
    <cellStyle name="Percent 4 2 5 3 6 3 5" xfId="43238"/>
    <cellStyle name="Percent 4 2 5 3 6 4" xfId="43239"/>
    <cellStyle name="Percent 4 2 5 3 6 4 2" xfId="43240"/>
    <cellStyle name="Percent 4 2 5 3 6 4 2 2" xfId="43241"/>
    <cellStyle name="Percent 4 2 5 3 6 4 2 3" xfId="43242"/>
    <cellStyle name="Percent 4 2 5 3 6 4 3" xfId="43243"/>
    <cellStyle name="Percent 4 2 5 3 6 4 3 2" xfId="43244"/>
    <cellStyle name="Percent 4 2 5 3 6 4 3 3" xfId="43245"/>
    <cellStyle name="Percent 4 2 5 3 6 4 4" xfId="43246"/>
    <cellStyle name="Percent 4 2 5 3 6 4 5" xfId="43247"/>
    <cellStyle name="Percent 4 2 5 3 6 5" xfId="43248"/>
    <cellStyle name="Percent 4 2 5 3 6 5 2" xfId="43249"/>
    <cellStyle name="Percent 4 2 5 3 6 5 2 2" xfId="43250"/>
    <cellStyle name="Percent 4 2 5 3 6 5 2 3" xfId="43251"/>
    <cellStyle name="Percent 4 2 5 3 6 5 3" xfId="43252"/>
    <cellStyle name="Percent 4 2 5 3 6 5 3 2" xfId="43253"/>
    <cellStyle name="Percent 4 2 5 3 6 5 3 3" xfId="43254"/>
    <cellStyle name="Percent 4 2 5 3 6 5 4" xfId="43255"/>
    <cellStyle name="Percent 4 2 5 3 6 5 5" xfId="43256"/>
    <cellStyle name="Percent 4 2 5 3 6 6" xfId="43257"/>
    <cellStyle name="Percent 4 2 5 3 6 6 2" xfId="43258"/>
    <cellStyle name="Percent 4 2 5 3 6 6 3" xfId="43259"/>
    <cellStyle name="Percent 4 2 5 3 6 7" xfId="43260"/>
    <cellStyle name="Percent 4 2 5 3 6 7 2" xfId="43261"/>
    <cellStyle name="Percent 4 2 5 3 6 7 3" xfId="43262"/>
    <cellStyle name="Percent 4 2 5 3 6 8" xfId="43263"/>
    <cellStyle name="Percent 4 2 5 3 6 9" xfId="43264"/>
    <cellStyle name="Percent 4 2 5 3 7" xfId="43265"/>
    <cellStyle name="Percent 4 2 5 3 7 2" xfId="43266"/>
    <cellStyle name="Percent 4 2 5 3 7 2 2" xfId="43267"/>
    <cellStyle name="Percent 4 2 5 3 7 2 2 2" xfId="43268"/>
    <cellStyle name="Percent 4 2 5 3 7 2 2 3" xfId="43269"/>
    <cellStyle name="Percent 4 2 5 3 7 2 3" xfId="43270"/>
    <cellStyle name="Percent 4 2 5 3 7 2 3 2" xfId="43271"/>
    <cellStyle name="Percent 4 2 5 3 7 2 3 3" xfId="43272"/>
    <cellStyle name="Percent 4 2 5 3 7 2 4" xfId="43273"/>
    <cellStyle name="Percent 4 2 5 3 7 2 5" xfId="43274"/>
    <cellStyle name="Percent 4 2 5 3 7 3" xfId="43275"/>
    <cellStyle name="Percent 4 2 5 3 7 3 2" xfId="43276"/>
    <cellStyle name="Percent 4 2 5 3 7 3 2 2" xfId="43277"/>
    <cellStyle name="Percent 4 2 5 3 7 3 2 3" xfId="43278"/>
    <cellStyle name="Percent 4 2 5 3 7 3 3" xfId="43279"/>
    <cellStyle name="Percent 4 2 5 3 7 3 3 2" xfId="43280"/>
    <cellStyle name="Percent 4 2 5 3 7 3 3 3" xfId="43281"/>
    <cellStyle name="Percent 4 2 5 3 7 3 4" xfId="43282"/>
    <cellStyle name="Percent 4 2 5 3 7 3 5" xfId="43283"/>
    <cellStyle name="Percent 4 2 5 3 7 4" xfId="43284"/>
    <cellStyle name="Percent 4 2 5 3 7 4 2" xfId="43285"/>
    <cellStyle name="Percent 4 2 5 3 7 4 2 2" xfId="43286"/>
    <cellStyle name="Percent 4 2 5 3 7 4 2 3" xfId="43287"/>
    <cellStyle name="Percent 4 2 5 3 7 4 3" xfId="43288"/>
    <cellStyle name="Percent 4 2 5 3 7 4 3 2" xfId="43289"/>
    <cellStyle name="Percent 4 2 5 3 7 4 3 3" xfId="43290"/>
    <cellStyle name="Percent 4 2 5 3 7 4 4" xfId="43291"/>
    <cellStyle name="Percent 4 2 5 3 7 4 5" xfId="43292"/>
    <cellStyle name="Percent 4 2 5 3 7 5" xfId="43293"/>
    <cellStyle name="Percent 4 2 5 3 7 5 2" xfId="43294"/>
    <cellStyle name="Percent 4 2 5 3 7 5 2 2" xfId="43295"/>
    <cellStyle name="Percent 4 2 5 3 7 5 2 3" xfId="43296"/>
    <cellStyle name="Percent 4 2 5 3 7 5 3" xfId="43297"/>
    <cellStyle name="Percent 4 2 5 3 7 5 3 2" xfId="43298"/>
    <cellStyle name="Percent 4 2 5 3 7 5 3 3" xfId="43299"/>
    <cellStyle name="Percent 4 2 5 3 7 5 4" xfId="43300"/>
    <cellStyle name="Percent 4 2 5 3 7 5 5" xfId="43301"/>
    <cellStyle name="Percent 4 2 5 3 7 6" xfId="43302"/>
    <cellStyle name="Percent 4 2 5 3 7 6 2" xfId="43303"/>
    <cellStyle name="Percent 4 2 5 3 7 6 3" xfId="43304"/>
    <cellStyle name="Percent 4 2 5 3 7 7" xfId="43305"/>
    <cellStyle name="Percent 4 2 5 3 7 7 2" xfId="43306"/>
    <cellStyle name="Percent 4 2 5 3 7 7 3" xfId="43307"/>
    <cellStyle name="Percent 4 2 5 3 7 8" xfId="43308"/>
    <cellStyle name="Percent 4 2 5 3 7 9" xfId="43309"/>
    <cellStyle name="Percent 4 2 5 3 8" xfId="43310"/>
    <cellStyle name="Percent 4 2 5 3 8 2" xfId="43311"/>
    <cellStyle name="Percent 4 2 5 3 8 2 2" xfId="43312"/>
    <cellStyle name="Percent 4 2 5 3 8 2 3" xfId="43313"/>
    <cellStyle name="Percent 4 2 5 3 8 3" xfId="43314"/>
    <cellStyle name="Percent 4 2 5 3 8 3 2" xfId="43315"/>
    <cellStyle name="Percent 4 2 5 3 8 3 3" xfId="43316"/>
    <cellStyle name="Percent 4 2 5 3 8 4" xfId="43317"/>
    <cellStyle name="Percent 4 2 5 3 8 5" xfId="43318"/>
    <cellStyle name="Percent 4 2 5 3 9" xfId="43319"/>
    <cellStyle name="Percent 4 2 5 3 9 2" xfId="43320"/>
    <cellStyle name="Percent 4 2 5 3 9 2 2" xfId="43321"/>
    <cellStyle name="Percent 4 2 5 3 9 2 3" xfId="43322"/>
    <cellStyle name="Percent 4 2 5 3 9 3" xfId="43323"/>
    <cellStyle name="Percent 4 2 5 3 9 3 2" xfId="43324"/>
    <cellStyle name="Percent 4 2 5 3 9 3 3" xfId="43325"/>
    <cellStyle name="Percent 4 2 5 3 9 4" xfId="43326"/>
    <cellStyle name="Percent 4 2 5 3 9 5" xfId="43327"/>
    <cellStyle name="Percent 4 2 5 4" xfId="43328"/>
    <cellStyle name="Percent 4 2 5 5" xfId="43329"/>
    <cellStyle name="Percent 4 2 5 5 2" xfId="43330"/>
    <cellStyle name="Percent 4 2 5 5 2 2" xfId="43331"/>
    <cellStyle name="Percent 4 2 5 5 2 2 2" xfId="43332"/>
    <cellStyle name="Percent 4 2 5 5 2 2 3" xfId="43333"/>
    <cellStyle name="Percent 4 2 5 5 2 3" xfId="43334"/>
    <cellStyle name="Percent 4 2 5 5 2 3 2" xfId="43335"/>
    <cellStyle name="Percent 4 2 5 5 2 3 3" xfId="43336"/>
    <cellStyle name="Percent 4 2 5 5 2 4" xfId="43337"/>
    <cellStyle name="Percent 4 2 5 5 2 5" xfId="43338"/>
    <cellStyle name="Percent 4 2 5 5 3" xfId="43339"/>
    <cellStyle name="Percent 4 2 5 5 3 2" xfId="43340"/>
    <cellStyle name="Percent 4 2 5 5 3 2 2" xfId="43341"/>
    <cellStyle name="Percent 4 2 5 5 3 2 3" xfId="43342"/>
    <cellStyle name="Percent 4 2 5 5 3 3" xfId="43343"/>
    <cellStyle name="Percent 4 2 5 5 3 3 2" xfId="43344"/>
    <cellStyle name="Percent 4 2 5 5 3 3 3" xfId="43345"/>
    <cellStyle name="Percent 4 2 5 5 3 4" xfId="43346"/>
    <cellStyle name="Percent 4 2 5 5 3 5" xfId="43347"/>
    <cellStyle name="Percent 4 2 5 5 4" xfId="43348"/>
    <cellStyle name="Percent 4 2 5 5 4 2" xfId="43349"/>
    <cellStyle name="Percent 4 2 5 5 4 2 2" xfId="43350"/>
    <cellStyle name="Percent 4 2 5 5 4 2 3" xfId="43351"/>
    <cellStyle name="Percent 4 2 5 5 4 3" xfId="43352"/>
    <cellStyle name="Percent 4 2 5 5 4 3 2" xfId="43353"/>
    <cellStyle name="Percent 4 2 5 5 4 3 3" xfId="43354"/>
    <cellStyle name="Percent 4 2 5 5 4 4" xfId="43355"/>
    <cellStyle name="Percent 4 2 5 5 4 5" xfId="43356"/>
    <cellStyle name="Percent 4 2 5 5 5" xfId="43357"/>
    <cellStyle name="Percent 4 2 5 5 5 2" xfId="43358"/>
    <cellStyle name="Percent 4 2 5 5 5 2 2" xfId="43359"/>
    <cellStyle name="Percent 4 2 5 5 5 2 3" xfId="43360"/>
    <cellStyle name="Percent 4 2 5 5 5 3" xfId="43361"/>
    <cellStyle name="Percent 4 2 5 5 5 3 2" xfId="43362"/>
    <cellStyle name="Percent 4 2 5 5 5 3 3" xfId="43363"/>
    <cellStyle name="Percent 4 2 5 5 5 4" xfId="43364"/>
    <cellStyle name="Percent 4 2 5 5 5 5" xfId="43365"/>
    <cellStyle name="Percent 4 2 5 5 6" xfId="43366"/>
    <cellStyle name="Percent 4 2 5 5 6 2" xfId="43367"/>
    <cellStyle name="Percent 4 2 5 5 6 3" xfId="43368"/>
    <cellStyle name="Percent 4 2 5 5 7" xfId="43369"/>
    <cellStyle name="Percent 4 2 5 5 7 2" xfId="43370"/>
    <cellStyle name="Percent 4 2 5 5 7 3" xfId="43371"/>
    <cellStyle name="Percent 4 2 5 5 8" xfId="43372"/>
    <cellStyle name="Percent 4 2 5 5 9" xfId="43373"/>
    <cellStyle name="Percent 4 2 5 6" xfId="43374"/>
    <cellStyle name="Percent 4 2 5 6 2" xfId="43375"/>
    <cellStyle name="Percent 4 2 5 6 2 2" xfId="43376"/>
    <cellStyle name="Percent 4 2 5 6 2 2 2" xfId="43377"/>
    <cellStyle name="Percent 4 2 5 6 2 2 3" xfId="43378"/>
    <cellStyle name="Percent 4 2 5 6 2 3" xfId="43379"/>
    <cellStyle name="Percent 4 2 5 6 2 3 2" xfId="43380"/>
    <cellStyle name="Percent 4 2 5 6 2 3 3" xfId="43381"/>
    <cellStyle name="Percent 4 2 5 6 2 4" xfId="43382"/>
    <cellStyle name="Percent 4 2 5 6 2 5" xfId="43383"/>
    <cellStyle name="Percent 4 2 5 6 3" xfId="43384"/>
    <cellStyle name="Percent 4 2 5 6 3 2" xfId="43385"/>
    <cellStyle name="Percent 4 2 5 6 3 2 2" xfId="43386"/>
    <cellStyle name="Percent 4 2 5 6 3 2 3" xfId="43387"/>
    <cellStyle name="Percent 4 2 5 6 3 3" xfId="43388"/>
    <cellStyle name="Percent 4 2 5 6 3 3 2" xfId="43389"/>
    <cellStyle name="Percent 4 2 5 6 3 3 3" xfId="43390"/>
    <cellStyle name="Percent 4 2 5 6 3 4" xfId="43391"/>
    <cellStyle name="Percent 4 2 5 6 3 5" xfId="43392"/>
    <cellStyle name="Percent 4 2 5 6 4" xfId="43393"/>
    <cellStyle name="Percent 4 2 5 6 4 2" xfId="43394"/>
    <cellStyle name="Percent 4 2 5 6 4 2 2" xfId="43395"/>
    <cellStyle name="Percent 4 2 5 6 4 2 3" xfId="43396"/>
    <cellStyle name="Percent 4 2 5 6 4 3" xfId="43397"/>
    <cellStyle name="Percent 4 2 5 6 4 3 2" xfId="43398"/>
    <cellStyle name="Percent 4 2 5 6 4 3 3" xfId="43399"/>
    <cellStyle name="Percent 4 2 5 6 4 4" xfId="43400"/>
    <cellStyle name="Percent 4 2 5 6 4 5" xfId="43401"/>
    <cellStyle name="Percent 4 2 5 6 5" xfId="43402"/>
    <cellStyle name="Percent 4 2 5 6 5 2" xfId="43403"/>
    <cellStyle name="Percent 4 2 5 6 5 2 2" xfId="43404"/>
    <cellStyle name="Percent 4 2 5 6 5 2 3" xfId="43405"/>
    <cellStyle name="Percent 4 2 5 6 5 3" xfId="43406"/>
    <cellStyle name="Percent 4 2 5 6 5 3 2" xfId="43407"/>
    <cellStyle name="Percent 4 2 5 6 5 3 3" xfId="43408"/>
    <cellStyle name="Percent 4 2 5 6 5 4" xfId="43409"/>
    <cellStyle name="Percent 4 2 5 6 5 5" xfId="43410"/>
    <cellStyle name="Percent 4 2 5 6 6" xfId="43411"/>
    <cellStyle name="Percent 4 2 5 6 6 2" xfId="43412"/>
    <cellStyle name="Percent 4 2 5 6 6 3" xfId="43413"/>
    <cellStyle name="Percent 4 2 5 6 7" xfId="43414"/>
    <cellStyle name="Percent 4 2 5 6 7 2" xfId="43415"/>
    <cellStyle name="Percent 4 2 5 6 7 3" xfId="43416"/>
    <cellStyle name="Percent 4 2 5 6 8" xfId="43417"/>
    <cellStyle name="Percent 4 2 5 6 9" xfId="43418"/>
    <cellStyle name="Percent 4 2 5 7" xfId="43419"/>
    <cellStyle name="Percent 4 2 5 7 2" xfId="43420"/>
    <cellStyle name="Percent 4 2 5 7 2 2" xfId="43421"/>
    <cellStyle name="Percent 4 2 5 7 2 2 2" xfId="43422"/>
    <cellStyle name="Percent 4 2 5 7 2 2 3" xfId="43423"/>
    <cellStyle name="Percent 4 2 5 7 2 3" xfId="43424"/>
    <cellStyle name="Percent 4 2 5 7 2 3 2" xfId="43425"/>
    <cellStyle name="Percent 4 2 5 7 2 3 3" xfId="43426"/>
    <cellStyle name="Percent 4 2 5 7 2 4" xfId="43427"/>
    <cellStyle name="Percent 4 2 5 7 2 5" xfId="43428"/>
    <cellStyle name="Percent 4 2 5 7 3" xfId="43429"/>
    <cellStyle name="Percent 4 2 5 7 3 2" xfId="43430"/>
    <cellStyle name="Percent 4 2 5 7 3 2 2" xfId="43431"/>
    <cellStyle name="Percent 4 2 5 7 3 2 3" xfId="43432"/>
    <cellStyle name="Percent 4 2 5 7 3 3" xfId="43433"/>
    <cellStyle name="Percent 4 2 5 7 3 3 2" xfId="43434"/>
    <cellStyle name="Percent 4 2 5 7 3 3 3" xfId="43435"/>
    <cellStyle name="Percent 4 2 5 7 3 4" xfId="43436"/>
    <cellStyle name="Percent 4 2 5 7 3 5" xfId="43437"/>
    <cellStyle name="Percent 4 2 5 7 4" xfId="43438"/>
    <cellStyle name="Percent 4 2 5 7 4 2" xfId="43439"/>
    <cellStyle name="Percent 4 2 5 7 4 2 2" xfId="43440"/>
    <cellStyle name="Percent 4 2 5 7 4 2 3" xfId="43441"/>
    <cellStyle name="Percent 4 2 5 7 4 3" xfId="43442"/>
    <cellStyle name="Percent 4 2 5 7 4 3 2" xfId="43443"/>
    <cellStyle name="Percent 4 2 5 7 4 3 3" xfId="43444"/>
    <cellStyle name="Percent 4 2 5 7 4 4" xfId="43445"/>
    <cellStyle name="Percent 4 2 5 7 4 5" xfId="43446"/>
    <cellStyle name="Percent 4 2 5 7 5" xfId="43447"/>
    <cellStyle name="Percent 4 2 5 7 5 2" xfId="43448"/>
    <cellStyle name="Percent 4 2 5 7 5 2 2" xfId="43449"/>
    <cellStyle name="Percent 4 2 5 7 5 2 3" xfId="43450"/>
    <cellStyle name="Percent 4 2 5 7 5 3" xfId="43451"/>
    <cellStyle name="Percent 4 2 5 7 5 3 2" xfId="43452"/>
    <cellStyle name="Percent 4 2 5 7 5 3 3" xfId="43453"/>
    <cellStyle name="Percent 4 2 5 7 5 4" xfId="43454"/>
    <cellStyle name="Percent 4 2 5 7 5 5" xfId="43455"/>
    <cellStyle name="Percent 4 2 5 7 6" xfId="43456"/>
    <cellStyle name="Percent 4 2 5 7 6 2" xfId="43457"/>
    <cellStyle name="Percent 4 2 5 7 6 3" xfId="43458"/>
    <cellStyle name="Percent 4 2 5 7 7" xfId="43459"/>
    <cellStyle name="Percent 4 2 5 7 7 2" xfId="43460"/>
    <cellStyle name="Percent 4 2 5 7 7 3" xfId="43461"/>
    <cellStyle name="Percent 4 2 5 7 8" xfId="43462"/>
    <cellStyle name="Percent 4 2 5 7 9" xfId="43463"/>
    <cellStyle name="Percent 4 2 5 8" xfId="43464"/>
    <cellStyle name="Percent 4 2 5 8 2" xfId="43465"/>
    <cellStyle name="Percent 4 2 5 8 2 2" xfId="43466"/>
    <cellStyle name="Percent 4 2 5 8 2 2 2" xfId="43467"/>
    <cellStyle name="Percent 4 2 5 8 2 2 3" xfId="43468"/>
    <cellStyle name="Percent 4 2 5 8 2 3" xfId="43469"/>
    <cellStyle name="Percent 4 2 5 8 2 3 2" xfId="43470"/>
    <cellStyle name="Percent 4 2 5 8 2 3 3" xfId="43471"/>
    <cellStyle name="Percent 4 2 5 8 2 4" xfId="43472"/>
    <cellStyle name="Percent 4 2 5 8 2 5" xfId="43473"/>
    <cellStyle name="Percent 4 2 5 8 3" xfId="43474"/>
    <cellStyle name="Percent 4 2 5 8 3 2" xfId="43475"/>
    <cellStyle name="Percent 4 2 5 8 3 2 2" xfId="43476"/>
    <cellStyle name="Percent 4 2 5 8 3 2 3" xfId="43477"/>
    <cellStyle name="Percent 4 2 5 8 3 3" xfId="43478"/>
    <cellStyle name="Percent 4 2 5 8 3 3 2" xfId="43479"/>
    <cellStyle name="Percent 4 2 5 8 3 3 3" xfId="43480"/>
    <cellStyle name="Percent 4 2 5 8 3 4" xfId="43481"/>
    <cellStyle name="Percent 4 2 5 8 3 5" xfId="43482"/>
    <cellStyle name="Percent 4 2 5 8 4" xfId="43483"/>
    <cellStyle name="Percent 4 2 5 8 4 2" xfId="43484"/>
    <cellStyle name="Percent 4 2 5 8 4 2 2" xfId="43485"/>
    <cellStyle name="Percent 4 2 5 8 4 2 3" xfId="43486"/>
    <cellStyle name="Percent 4 2 5 8 4 3" xfId="43487"/>
    <cellStyle name="Percent 4 2 5 8 4 3 2" xfId="43488"/>
    <cellStyle name="Percent 4 2 5 8 4 3 3" xfId="43489"/>
    <cellStyle name="Percent 4 2 5 8 4 4" xfId="43490"/>
    <cellStyle name="Percent 4 2 5 8 4 5" xfId="43491"/>
    <cellStyle name="Percent 4 2 5 8 5" xfId="43492"/>
    <cellStyle name="Percent 4 2 5 8 5 2" xfId="43493"/>
    <cellStyle name="Percent 4 2 5 8 5 2 2" xfId="43494"/>
    <cellStyle name="Percent 4 2 5 8 5 2 3" xfId="43495"/>
    <cellStyle name="Percent 4 2 5 8 5 3" xfId="43496"/>
    <cellStyle name="Percent 4 2 5 8 5 3 2" xfId="43497"/>
    <cellStyle name="Percent 4 2 5 8 5 3 3" xfId="43498"/>
    <cellStyle name="Percent 4 2 5 8 5 4" xfId="43499"/>
    <cellStyle name="Percent 4 2 5 8 5 5" xfId="43500"/>
    <cellStyle name="Percent 4 2 5 8 6" xfId="43501"/>
    <cellStyle name="Percent 4 2 5 8 6 2" xfId="43502"/>
    <cellStyle name="Percent 4 2 5 8 6 3" xfId="43503"/>
    <cellStyle name="Percent 4 2 5 8 7" xfId="43504"/>
    <cellStyle name="Percent 4 2 5 8 7 2" xfId="43505"/>
    <cellStyle name="Percent 4 2 5 8 7 3" xfId="43506"/>
    <cellStyle name="Percent 4 2 5 8 8" xfId="43507"/>
    <cellStyle name="Percent 4 2 5 8 9" xfId="43508"/>
    <cellStyle name="Percent 4 2 5 9" xfId="43509"/>
    <cellStyle name="Percent 4 2 5 9 2" xfId="43510"/>
    <cellStyle name="Percent 4 2 5 9 2 2" xfId="43511"/>
    <cellStyle name="Percent 4 2 5 9 2 2 2" xfId="43512"/>
    <cellStyle name="Percent 4 2 5 9 2 2 3" xfId="43513"/>
    <cellStyle name="Percent 4 2 5 9 2 3" xfId="43514"/>
    <cellStyle name="Percent 4 2 5 9 2 3 2" xfId="43515"/>
    <cellStyle name="Percent 4 2 5 9 2 3 3" xfId="43516"/>
    <cellStyle name="Percent 4 2 5 9 2 4" xfId="43517"/>
    <cellStyle name="Percent 4 2 5 9 2 5" xfId="43518"/>
    <cellStyle name="Percent 4 2 5 9 3" xfId="43519"/>
    <cellStyle name="Percent 4 2 5 9 3 2" xfId="43520"/>
    <cellStyle name="Percent 4 2 5 9 3 2 2" xfId="43521"/>
    <cellStyle name="Percent 4 2 5 9 3 2 3" xfId="43522"/>
    <cellStyle name="Percent 4 2 5 9 3 3" xfId="43523"/>
    <cellStyle name="Percent 4 2 5 9 3 3 2" xfId="43524"/>
    <cellStyle name="Percent 4 2 5 9 3 3 3" xfId="43525"/>
    <cellStyle name="Percent 4 2 5 9 3 4" xfId="43526"/>
    <cellStyle name="Percent 4 2 5 9 3 5" xfId="43527"/>
    <cellStyle name="Percent 4 2 5 9 4" xfId="43528"/>
    <cellStyle name="Percent 4 2 5 9 4 2" xfId="43529"/>
    <cellStyle name="Percent 4 2 5 9 4 2 2" xfId="43530"/>
    <cellStyle name="Percent 4 2 5 9 4 2 3" xfId="43531"/>
    <cellStyle name="Percent 4 2 5 9 4 3" xfId="43532"/>
    <cellStyle name="Percent 4 2 5 9 4 3 2" xfId="43533"/>
    <cellStyle name="Percent 4 2 5 9 4 3 3" xfId="43534"/>
    <cellStyle name="Percent 4 2 5 9 4 4" xfId="43535"/>
    <cellStyle name="Percent 4 2 5 9 4 5" xfId="43536"/>
    <cellStyle name="Percent 4 2 5 9 5" xfId="43537"/>
    <cellStyle name="Percent 4 2 5 9 5 2" xfId="43538"/>
    <cellStyle name="Percent 4 2 5 9 5 2 2" xfId="43539"/>
    <cellStyle name="Percent 4 2 5 9 5 2 3" xfId="43540"/>
    <cellStyle name="Percent 4 2 5 9 5 3" xfId="43541"/>
    <cellStyle name="Percent 4 2 5 9 5 3 2" xfId="43542"/>
    <cellStyle name="Percent 4 2 5 9 5 3 3" xfId="43543"/>
    <cellStyle name="Percent 4 2 5 9 5 4" xfId="43544"/>
    <cellStyle name="Percent 4 2 5 9 5 5" xfId="43545"/>
    <cellStyle name="Percent 4 2 5 9 6" xfId="43546"/>
    <cellStyle name="Percent 4 2 5 9 6 2" xfId="43547"/>
    <cellStyle name="Percent 4 2 5 9 6 3" xfId="43548"/>
    <cellStyle name="Percent 4 2 5 9 7" xfId="43549"/>
    <cellStyle name="Percent 4 2 5 9 7 2" xfId="43550"/>
    <cellStyle name="Percent 4 2 5 9 7 3" xfId="43551"/>
    <cellStyle name="Percent 4 2 5 9 8" xfId="43552"/>
    <cellStyle name="Percent 4 2 5 9 9" xfId="43553"/>
    <cellStyle name="Percent 4 2 6" xfId="43554"/>
    <cellStyle name="Percent 4 2 6 10" xfId="43555"/>
    <cellStyle name="Percent 4 2 6 10 2" xfId="43556"/>
    <cellStyle name="Percent 4 2 6 10 2 2" xfId="43557"/>
    <cellStyle name="Percent 4 2 6 10 2 3" xfId="43558"/>
    <cellStyle name="Percent 4 2 6 10 3" xfId="43559"/>
    <cellStyle name="Percent 4 2 6 10 3 2" xfId="43560"/>
    <cellStyle name="Percent 4 2 6 10 3 3" xfId="43561"/>
    <cellStyle name="Percent 4 2 6 10 4" xfId="43562"/>
    <cellStyle name="Percent 4 2 6 10 5" xfId="43563"/>
    <cellStyle name="Percent 4 2 6 11" xfId="43564"/>
    <cellStyle name="Percent 4 2 6 11 2" xfId="43565"/>
    <cellStyle name="Percent 4 2 6 11 2 2" xfId="43566"/>
    <cellStyle name="Percent 4 2 6 11 2 3" xfId="43567"/>
    <cellStyle name="Percent 4 2 6 11 3" xfId="43568"/>
    <cellStyle name="Percent 4 2 6 11 3 2" xfId="43569"/>
    <cellStyle name="Percent 4 2 6 11 3 3" xfId="43570"/>
    <cellStyle name="Percent 4 2 6 11 4" xfId="43571"/>
    <cellStyle name="Percent 4 2 6 11 5" xfId="43572"/>
    <cellStyle name="Percent 4 2 6 12" xfId="43573"/>
    <cellStyle name="Percent 4 2 6 12 2" xfId="43574"/>
    <cellStyle name="Percent 4 2 6 12 3" xfId="43575"/>
    <cellStyle name="Percent 4 2 6 13" xfId="43576"/>
    <cellStyle name="Percent 4 2 6 13 2" xfId="43577"/>
    <cellStyle name="Percent 4 2 6 13 3" xfId="43578"/>
    <cellStyle name="Percent 4 2 6 14" xfId="43579"/>
    <cellStyle name="Percent 4 2 6 14 2" xfId="43580"/>
    <cellStyle name="Percent 4 2 6 14 3" xfId="43581"/>
    <cellStyle name="Percent 4 2 6 15" xfId="43582"/>
    <cellStyle name="Percent 4 2 6 16" xfId="43583"/>
    <cellStyle name="Percent 4 2 6 2" xfId="43584"/>
    <cellStyle name="Percent 4 2 6 2 2" xfId="43585"/>
    <cellStyle name="Percent 4 2 6 2 2 2" xfId="43586"/>
    <cellStyle name="Percent 4 2 6 2 2 2 2" xfId="43587"/>
    <cellStyle name="Percent 4 2 6 2 2 2 3" xfId="43588"/>
    <cellStyle name="Percent 4 2 6 2 2 3" xfId="43589"/>
    <cellStyle name="Percent 4 2 6 2 2 3 2" xfId="43590"/>
    <cellStyle name="Percent 4 2 6 2 2 3 3" xfId="43591"/>
    <cellStyle name="Percent 4 2 6 2 2 4" xfId="43592"/>
    <cellStyle name="Percent 4 2 6 2 2 5" xfId="43593"/>
    <cellStyle name="Percent 4 2 6 2 3" xfId="43594"/>
    <cellStyle name="Percent 4 2 6 2 3 2" xfId="43595"/>
    <cellStyle name="Percent 4 2 6 2 3 2 2" xfId="43596"/>
    <cellStyle name="Percent 4 2 6 2 3 2 3" xfId="43597"/>
    <cellStyle name="Percent 4 2 6 2 3 3" xfId="43598"/>
    <cellStyle name="Percent 4 2 6 2 3 3 2" xfId="43599"/>
    <cellStyle name="Percent 4 2 6 2 3 3 3" xfId="43600"/>
    <cellStyle name="Percent 4 2 6 2 3 4" xfId="43601"/>
    <cellStyle name="Percent 4 2 6 2 3 5" xfId="43602"/>
    <cellStyle name="Percent 4 2 6 2 4" xfId="43603"/>
    <cellStyle name="Percent 4 2 6 2 4 2" xfId="43604"/>
    <cellStyle name="Percent 4 2 6 2 4 2 2" xfId="43605"/>
    <cellStyle name="Percent 4 2 6 2 4 2 3" xfId="43606"/>
    <cellStyle name="Percent 4 2 6 2 4 3" xfId="43607"/>
    <cellStyle name="Percent 4 2 6 2 4 3 2" xfId="43608"/>
    <cellStyle name="Percent 4 2 6 2 4 3 3" xfId="43609"/>
    <cellStyle name="Percent 4 2 6 2 4 4" xfId="43610"/>
    <cellStyle name="Percent 4 2 6 2 4 5" xfId="43611"/>
    <cellStyle name="Percent 4 2 6 2 5" xfId="43612"/>
    <cellStyle name="Percent 4 2 6 2 5 2" xfId="43613"/>
    <cellStyle name="Percent 4 2 6 2 5 2 2" xfId="43614"/>
    <cellStyle name="Percent 4 2 6 2 5 2 3" xfId="43615"/>
    <cellStyle name="Percent 4 2 6 2 5 3" xfId="43616"/>
    <cellStyle name="Percent 4 2 6 2 5 3 2" xfId="43617"/>
    <cellStyle name="Percent 4 2 6 2 5 3 3" xfId="43618"/>
    <cellStyle name="Percent 4 2 6 2 5 4" xfId="43619"/>
    <cellStyle name="Percent 4 2 6 2 5 5" xfId="43620"/>
    <cellStyle name="Percent 4 2 6 2 6" xfId="43621"/>
    <cellStyle name="Percent 4 2 6 2 6 2" xfId="43622"/>
    <cellStyle name="Percent 4 2 6 2 6 3" xfId="43623"/>
    <cellStyle name="Percent 4 2 6 2 7" xfId="43624"/>
    <cellStyle name="Percent 4 2 6 2 7 2" xfId="43625"/>
    <cellStyle name="Percent 4 2 6 2 7 3" xfId="43626"/>
    <cellStyle name="Percent 4 2 6 2 8" xfId="43627"/>
    <cellStyle name="Percent 4 2 6 2 9" xfId="43628"/>
    <cellStyle name="Percent 4 2 6 3" xfId="43629"/>
    <cellStyle name="Percent 4 2 6 3 2" xfId="43630"/>
    <cellStyle name="Percent 4 2 6 3 2 2" xfId="43631"/>
    <cellStyle name="Percent 4 2 6 3 2 2 2" xfId="43632"/>
    <cellStyle name="Percent 4 2 6 3 2 2 3" xfId="43633"/>
    <cellStyle name="Percent 4 2 6 3 2 3" xfId="43634"/>
    <cellStyle name="Percent 4 2 6 3 2 3 2" xfId="43635"/>
    <cellStyle name="Percent 4 2 6 3 2 3 3" xfId="43636"/>
    <cellStyle name="Percent 4 2 6 3 2 4" xfId="43637"/>
    <cellStyle name="Percent 4 2 6 3 2 5" xfId="43638"/>
    <cellStyle name="Percent 4 2 6 3 3" xfId="43639"/>
    <cellStyle name="Percent 4 2 6 3 3 2" xfId="43640"/>
    <cellStyle name="Percent 4 2 6 3 3 2 2" xfId="43641"/>
    <cellStyle name="Percent 4 2 6 3 3 2 3" xfId="43642"/>
    <cellStyle name="Percent 4 2 6 3 3 3" xfId="43643"/>
    <cellStyle name="Percent 4 2 6 3 3 3 2" xfId="43644"/>
    <cellStyle name="Percent 4 2 6 3 3 3 3" xfId="43645"/>
    <cellStyle name="Percent 4 2 6 3 3 4" xfId="43646"/>
    <cellStyle name="Percent 4 2 6 3 3 5" xfId="43647"/>
    <cellStyle name="Percent 4 2 6 3 4" xfId="43648"/>
    <cellStyle name="Percent 4 2 6 3 4 2" xfId="43649"/>
    <cellStyle name="Percent 4 2 6 3 4 2 2" xfId="43650"/>
    <cellStyle name="Percent 4 2 6 3 4 2 3" xfId="43651"/>
    <cellStyle name="Percent 4 2 6 3 4 3" xfId="43652"/>
    <cellStyle name="Percent 4 2 6 3 4 3 2" xfId="43653"/>
    <cellStyle name="Percent 4 2 6 3 4 3 3" xfId="43654"/>
    <cellStyle name="Percent 4 2 6 3 4 4" xfId="43655"/>
    <cellStyle name="Percent 4 2 6 3 4 5" xfId="43656"/>
    <cellStyle name="Percent 4 2 6 3 5" xfId="43657"/>
    <cellStyle name="Percent 4 2 6 3 5 2" xfId="43658"/>
    <cellStyle name="Percent 4 2 6 3 5 2 2" xfId="43659"/>
    <cellStyle name="Percent 4 2 6 3 5 2 3" xfId="43660"/>
    <cellStyle name="Percent 4 2 6 3 5 3" xfId="43661"/>
    <cellStyle name="Percent 4 2 6 3 5 3 2" xfId="43662"/>
    <cellStyle name="Percent 4 2 6 3 5 3 3" xfId="43663"/>
    <cellStyle name="Percent 4 2 6 3 5 4" xfId="43664"/>
    <cellStyle name="Percent 4 2 6 3 5 5" xfId="43665"/>
    <cellStyle name="Percent 4 2 6 3 6" xfId="43666"/>
    <cellStyle name="Percent 4 2 6 3 6 2" xfId="43667"/>
    <cellStyle name="Percent 4 2 6 3 6 3" xfId="43668"/>
    <cellStyle name="Percent 4 2 6 3 7" xfId="43669"/>
    <cellStyle name="Percent 4 2 6 3 7 2" xfId="43670"/>
    <cellStyle name="Percent 4 2 6 3 7 3" xfId="43671"/>
    <cellStyle name="Percent 4 2 6 3 8" xfId="43672"/>
    <cellStyle name="Percent 4 2 6 3 9" xfId="43673"/>
    <cellStyle name="Percent 4 2 6 4" xfId="43674"/>
    <cellStyle name="Percent 4 2 6 4 2" xfId="43675"/>
    <cellStyle name="Percent 4 2 6 4 2 2" xfId="43676"/>
    <cellStyle name="Percent 4 2 6 4 2 2 2" xfId="43677"/>
    <cellStyle name="Percent 4 2 6 4 2 2 3" xfId="43678"/>
    <cellStyle name="Percent 4 2 6 4 2 3" xfId="43679"/>
    <cellStyle name="Percent 4 2 6 4 2 3 2" xfId="43680"/>
    <cellStyle name="Percent 4 2 6 4 2 3 3" xfId="43681"/>
    <cellStyle name="Percent 4 2 6 4 2 4" xfId="43682"/>
    <cellStyle name="Percent 4 2 6 4 2 5" xfId="43683"/>
    <cellStyle name="Percent 4 2 6 4 3" xfId="43684"/>
    <cellStyle name="Percent 4 2 6 4 3 2" xfId="43685"/>
    <cellStyle name="Percent 4 2 6 4 3 2 2" xfId="43686"/>
    <cellStyle name="Percent 4 2 6 4 3 2 3" xfId="43687"/>
    <cellStyle name="Percent 4 2 6 4 3 3" xfId="43688"/>
    <cellStyle name="Percent 4 2 6 4 3 3 2" xfId="43689"/>
    <cellStyle name="Percent 4 2 6 4 3 3 3" xfId="43690"/>
    <cellStyle name="Percent 4 2 6 4 3 4" xfId="43691"/>
    <cellStyle name="Percent 4 2 6 4 3 5" xfId="43692"/>
    <cellStyle name="Percent 4 2 6 4 4" xfId="43693"/>
    <cellStyle name="Percent 4 2 6 4 4 2" xfId="43694"/>
    <cellStyle name="Percent 4 2 6 4 4 2 2" xfId="43695"/>
    <cellStyle name="Percent 4 2 6 4 4 2 3" xfId="43696"/>
    <cellStyle name="Percent 4 2 6 4 4 3" xfId="43697"/>
    <cellStyle name="Percent 4 2 6 4 4 3 2" xfId="43698"/>
    <cellStyle name="Percent 4 2 6 4 4 3 3" xfId="43699"/>
    <cellStyle name="Percent 4 2 6 4 4 4" xfId="43700"/>
    <cellStyle name="Percent 4 2 6 4 4 5" xfId="43701"/>
    <cellStyle name="Percent 4 2 6 4 5" xfId="43702"/>
    <cellStyle name="Percent 4 2 6 4 5 2" xfId="43703"/>
    <cellStyle name="Percent 4 2 6 4 5 2 2" xfId="43704"/>
    <cellStyle name="Percent 4 2 6 4 5 2 3" xfId="43705"/>
    <cellStyle name="Percent 4 2 6 4 5 3" xfId="43706"/>
    <cellStyle name="Percent 4 2 6 4 5 3 2" xfId="43707"/>
    <cellStyle name="Percent 4 2 6 4 5 3 3" xfId="43708"/>
    <cellStyle name="Percent 4 2 6 4 5 4" xfId="43709"/>
    <cellStyle name="Percent 4 2 6 4 5 5" xfId="43710"/>
    <cellStyle name="Percent 4 2 6 4 6" xfId="43711"/>
    <cellStyle name="Percent 4 2 6 4 6 2" xfId="43712"/>
    <cellStyle name="Percent 4 2 6 4 6 3" xfId="43713"/>
    <cellStyle name="Percent 4 2 6 4 7" xfId="43714"/>
    <cellStyle name="Percent 4 2 6 4 7 2" xfId="43715"/>
    <cellStyle name="Percent 4 2 6 4 7 3" xfId="43716"/>
    <cellStyle name="Percent 4 2 6 4 8" xfId="43717"/>
    <cellStyle name="Percent 4 2 6 4 9" xfId="43718"/>
    <cellStyle name="Percent 4 2 6 5" xfId="43719"/>
    <cellStyle name="Percent 4 2 6 5 2" xfId="43720"/>
    <cellStyle name="Percent 4 2 6 5 2 2" xfId="43721"/>
    <cellStyle name="Percent 4 2 6 5 2 2 2" xfId="43722"/>
    <cellStyle name="Percent 4 2 6 5 2 2 3" xfId="43723"/>
    <cellStyle name="Percent 4 2 6 5 2 3" xfId="43724"/>
    <cellStyle name="Percent 4 2 6 5 2 3 2" xfId="43725"/>
    <cellStyle name="Percent 4 2 6 5 2 3 3" xfId="43726"/>
    <cellStyle name="Percent 4 2 6 5 2 4" xfId="43727"/>
    <cellStyle name="Percent 4 2 6 5 2 5" xfId="43728"/>
    <cellStyle name="Percent 4 2 6 5 3" xfId="43729"/>
    <cellStyle name="Percent 4 2 6 5 3 2" xfId="43730"/>
    <cellStyle name="Percent 4 2 6 5 3 2 2" xfId="43731"/>
    <cellStyle name="Percent 4 2 6 5 3 2 3" xfId="43732"/>
    <cellStyle name="Percent 4 2 6 5 3 3" xfId="43733"/>
    <cellStyle name="Percent 4 2 6 5 3 3 2" xfId="43734"/>
    <cellStyle name="Percent 4 2 6 5 3 3 3" xfId="43735"/>
    <cellStyle name="Percent 4 2 6 5 3 4" xfId="43736"/>
    <cellStyle name="Percent 4 2 6 5 3 5" xfId="43737"/>
    <cellStyle name="Percent 4 2 6 5 4" xfId="43738"/>
    <cellStyle name="Percent 4 2 6 5 4 2" xfId="43739"/>
    <cellStyle name="Percent 4 2 6 5 4 2 2" xfId="43740"/>
    <cellStyle name="Percent 4 2 6 5 4 2 3" xfId="43741"/>
    <cellStyle name="Percent 4 2 6 5 4 3" xfId="43742"/>
    <cellStyle name="Percent 4 2 6 5 4 3 2" xfId="43743"/>
    <cellStyle name="Percent 4 2 6 5 4 3 3" xfId="43744"/>
    <cellStyle name="Percent 4 2 6 5 4 4" xfId="43745"/>
    <cellStyle name="Percent 4 2 6 5 4 5" xfId="43746"/>
    <cellStyle name="Percent 4 2 6 5 5" xfId="43747"/>
    <cellStyle name="Percent 4 2 6 5 5 2" xfId="43748"/>
    <cellStyle name="Percent 4 2 6 5 5 2 2" xfId="43749"/>
    <cellStyle name="Percent 4 2 6 5 5 2 3" xfId="43750"/>
    <cellStyle name="Percent 4 2 6 5 5 3" xfId="43751"/>
    <cellStyle name="Percent 4 2 6 5 5 3 2" xfId="43752"/>
    <cellStyle name="Percent 4 2 6 5 5 3 3" xfId="43753"/>
    <cellStyle name="Percent 4 2 6 5 5 4" xfId="43754"/>
    <cellStyle name="Percent 4 2 6 5 5 5" xfId="43755"/>
    <cellStyle name="Percent 4 2 6 5 6" xfId="43756"/>
    <cellStyle name="Percent 4 2 6 5 6 2" xfId="43757"/>
    <cellStyle name="Percent 4 2 6 5 6 3" xfId="43758"/>
    <cellStyle name="Percent 4 2 6 5 7" xfId="43759"/>
    <cellStyle name="Percent 4 2 6 5 7 2" xfId="43760"/>
    <cellStyle name="Percent 4 2 6 5 7 3" xfId="43761"/>
    <cellStyle name="Percent 4 2 6 5 8" xfId="43762"/>
    <cellStyle name="Percent 4 2 6 5 9" xfId="43763"/>
    <cellStyle name="Percent 4 2 6 6" xfId="43764"/>
    <cellStyle name="Percent 4 2 6 6 2" xfId="43765"/>
    <cellStyle name="Percent 4 2 6 6 2 2" xfId="43766"/>
    <cellStyle name="Percent 4 2 6 6 2 2 2" xfId="43767"/>
    <cellStyle name="Percent 4 2 6 6 2 2 3" xfId="43768"/>
    <cellStyle name="Percent 4 2 6 6 2 3" xfId="43769"/>
    <cellStyle name="Percent 4 2 6 6 2 3 2" xfId="43770"/>
    <cellStyle name="Percent 4 2 6 6 2 3 3" xfId="43771"/>
    <cellStyle name="Percent 4 2 6 6 2 4" xfId="43772"/>
    <cellStyle name="Percent 4 2 6 6 2 5" xfId="43773"/>
    <cellStyle name="Percent 4 2 6 6 3" xfId="43774"/>
    <cellStyle name="Percent 4 2 6 6 3 2" xfId="43775"/>
    <cellStyle name="Percent 4 2 6 6 3 2 2" xfId="43776"/>
    <cellStyle name="Percent 4 2 6 6 3 2 3" xfId="43777"/>
    <cellStyle name="Percent 4 2 6 6 3 3" xfId="43778"/>
    <cellStyle name="Percent 4 2 6 6 3 3 2" xfId="43779"/>
    <cellStyle name="Percent 4 2 6 6 3 3 3" xfId="43780"/>
    <cellStyle name="Percent 4 2 6 6 3 4" xfId="43781"/>
    <cellStyle name="Percent 4 2 6 6 3 5" xfId="43782"/>
    <cellStyle name="Percent 4 2 6 6 4" xfId="43783"/>
    <cellStyle name="Percent 4 2 6 6 4 2" xfId="43784"/>
    <cellStyle name="Percent 4 2 6 6 4 2 2" xfId="43785"/>
    <cellStyle name="Percent 4 2 6 6 4 2 3" xfId="43786"/>
    <cellStyle name="Percent 4 2 6 6 4 3" xfId="43787"/>
    <cellStyle name="Percent 4 2 6 6 4 3 2" xfId="43788"/>
    <cellStyle name="Percent 4 2 6 6 4 3 3" xfId="43789"/>
    <cellStyle name="Percent 4 2 6 6 4 4" xfId="43790"/>
    <cellStyle name="Percent 4 2 6 6 4 5" xfId="43791"/>
    <cellStyle name="Percent 4 2 6 6 5" xfId="43792"/>
    <cellStyle name="Percent 4 2 6 6 5 2" xfId="43793"/>
    <cellStyle name="Percent 4 2 6 6 5 2 2" xfId="43794"/>
    <cellStyle name="Percent 4 2 6 6 5 2 3" xfId="43795"/>
    <cellStyle name="Percent 4 2 6 6 5 3" xfId="43796"/>
    <cellStyle name="Percent 4 2 6 6 5 3 2" xfId="43797"/>
    <cellStyle name="Percent 4 2 6 6 5 3 3" xfId="43798"/>
    <cellStyle name="Percent 4 2 6 6 5 4" xfId="43799"/>
    <cellStyle name="Percent 4 2 6 6 5 5" xfId="43800"/>
    <cellStyle name="Percent 4 2 6 6 6" xfId="43801"/>
    <cellStyle name="Percent 4 2 6 6 6 2" xfId="43802"/>
    <cellStyle name="Percent 4 2 6 6 6 3" xfId="43803"/>
    <cellStyle name="Percent 4 2 6 6 7" xfId="43804"/>
    <cellStyle name="Percent 4 2 6 6 7 2" xfId="43805"/>
    <cellStyle name="Percent 4 2 6 6 7 3" xfId="43806"/>
    <cellStyle name="Percent 4 2 6 6 8" xfId="43807"/>
    <cellStyle name="Percent 4 2 6 6 9" xfId="43808"/>
    <cellStyle name="Percent 4 2 6 7" xfId="43809"/>
    <cellStyle name="Percent 4 2 6 7 2" xfId="43810"/>
    <cellStyle name="Percent 4 2 6 7 2 2" xfId="43811"/>
    <cellStyle name="Percent 4 2 6 7 2 2 2" xfId="43812"/>
    <cellStyle name="Percent 4 2 6 7 2 2 3" xfId="43813"/>
    <cellStyle name="Percent 4 2 6 7 2 3" xfId="43814"/>
    <cellStyle name="Percent 4 2 6 7 2 3 2" xfId="43815"/>
    <cellStyle name="Percent 4 2 6 7 2 3 3" xfId="43816"/>
    <cellStyle name="Percent 4 2 6 7 2 4" xfId="43817"/>
    <cellStyle name="Percent 4 2 6 7 2 5" xfId="43818"/>
    <cellStyle name="Percent 4 2 6 7 3" xfId="43819"/>
    <cellStyle name="Percent 4 2 6 7 3 2" xfId="43820"/>
    <cellStyle name="Percent 4 2 6 7 3 2 2" xfId="43821"/>
    <cellStyle name="Percent 4 2 6 7 3 2 3" xfId="43822"/>
    <cellStyle name="Percent 4 2 6 7 3 3" xfId="43823"/>
    <cellStyle name="Percent 4 2 6 7 3 3 2" xfId="43824"/>
    <cellStyle name="Percent 4 2 6 7 3 3 3" xfId="43825"/>
    <cellStyle name="Percent 4 2 6 7 3 4" xfId="43826"/>
    <cellStyle name="Percent 4 2 6 7 3 5" xfId="43827"/>
    <cellStyle name="Percent 4 2 6 7 4" xfId="43828"/>
    <cellStyle name="Percent 4 2 6 7 4 2" xfId="43829"/>
    <cellStyle name="Percent 4 2 6 7 4 2 2" xfId="43830"/>
    <cellStyle name="Percent 4 2 6 7 4 2 3" xfId="43831"/>
    <cellStyle name="Percent 4 2 6 7 4 3" xfId="43832"/>
    <cellStyle name="Percent 4 2 6 7 4 3 2" xfId="43833"/>
    <cellStyle name="Percent 4 2 6 7 4 3 3" xfId="43834"/>
    <cellStyle name="Percent 4 2 6 7 4 4" xfId="43835"/>
    <cellStyle name="Percent 4 2 6 7 4 5" xfId="43836"/>
    <cellStyle name="Percent 4 2 6 7 5" xfId="43837"/>
    <cellStyle name="Percent 4 2 6 7 5 2" xfId="43838"/>
    <cellStyle name="Percent 4 2 6 7 5 2 2" xfId="43839"/>
    <cellStyle name="Percent 4 2 6 7 5 2 3" xfId="43840"/>
    <cellStyle name="Percent 4 2 6 7 5 3" xfId="43841"/>
    <cellStyle name="Percent 4 2 6 7 5 3 2" xfId="43842"/>
    <cellStyle name="Percent 4 2 6 7 5 3 3" xfId="43843"/>
    <cellStyle name="Percent 4 2 6 7 5 4" xfId="43844"/>
    <cellStyle name="Percent 4 2 6 7 5 5" xfId="43845"/>
    <cellStyle name="Percent 4 2 6 7 6" xfId="43846"/>
    <cellStyle name="Percent 4 2 6 7 6 2" xfId="43847"/>
    <cellStyle name="Percent 4 2 6 7 6 3" xfId="43848"/>
    <cellStyle name="Percent 4 2 6 7 7" xfId="43849"/>
    <cellStyle name="Percent 4 2 6 7 7 2" xfId="43850"/>
    <cellStyle name="Percent 4 2 6 7 7 3" xfId="43851"/>
    <cellStyle name="Percent 4 2 6 7 8" xfId="43852"/>
    <cellStyle name="Percent 4 2 6 7 9" xfId="43853"/>
    <cellStyle name="Percent 4 2 6 8" xfId="43854"/>
    <cellStyle name="Percent 4 2 6 8 2" xfId="43855"/>
    <cellStyle name="Percent 4 2 6 8 2 2" xfId="43856"/>
    <cellStyle name="Percent 4 2 6 8 2 3" xfId="43857"/>
    <cellStyle name="Percent 4 2 6 8 3" xfId="43858"/>
    <cellStyle name="Percent 4 2 6 8 3 2" xfId="43859"/>
    <cellStyle name="Percent 4 2 6 8 3 3" xfId="43860"/>
    <cellStyle name="Percent 4 2 6 8 4" xfId="43861"/>
    <cellStyle name="Percent 4 2 6 8 5" xfId="43862"/>
    <cellStyle name="Percent 4 2 6 9" xfId="43863"/>
    <cellStyle name="Percent 4 2 6 9 2" xfId="43864"/>
    <cellStyle name="Percent 4 2 6 9 2 2" xfId="43865"/>
    <cellStyle name="Percent 4 2 6 9 2 3" xfId="43866"/>
    <cellStyle name="Percent 4 2 6 9 3" xfId="43867"/>
    <cellStyle name="Percent 4 2 6 9 3 2" xfId="43868"/>
    <cellStyle name="Percent 4 2 6 9 3 3" xfId="43869"/>
    <cellStyle name="Percent 4 2 6 9 4" xfId="43870"/>
    <cellStyle name="Percent 4 2 6 9 5" xfId="43871"/>
    <cellStyle name="Percent 4 2 7" xfId="43872"/>
    <cellStyle name="Percent 4 2 7 10" xfId="43873"/>
    <cellStyle name="Percent 4 2 7 10 2" xfId="43874"/>
    <cellStyle name="Percent 4 2 7 10 2 2" xfId="43875"/>
    <cellStyle name="Percent 4 2 7 10 2 3" xfId="43876"/>
    <cellStyle name="Percent 4 2 7 10 3" xfId="43877"/>
    <cellStyle name="Percent 4 2 7 10 3 2" xfId="43878"/>
    <cellStyle name="Percent 4 2 7 10 3 3" xfId="43879"/>
    <cellStyle name="Percent 4 2 7 10 4" xfId="43880"/>
    <cellStyle name="Percent 4 2 7 10 5" xfId="43881"/>
    <cellStyle name="Percent 4 2 7 11" xfId="43882"/>
    <cellStyle name="Percent 4 2 7 11 2" xfId="43883"/>
    <cellStyle name="Percent 4 2 7 11 2 2" xfId="43884"/>
    <cellStyle name="Percent 4 2 7 11 2 3" xfId="43885"/>
    <cellStyle name="Percent 4 2 7 11 3" xfId="43886"/>
    <cellStyle name="Percent 4 2 7 11 3 2" xfId="43887"/>
    <cellStyle name="Percent 4 2 7 11 3 3" xfId="43888"/>
    <cellStyle name="Percent 4 2 7 11 4" xfId="43889"/>
    <cellStyle name="Percent 4 2 7 11 5" xfId="43890"/>
    <cellStyle name="Percent 4 2 7 12" xfId="43891"/>
    <cellStyle name="Percent 4 2 7 12 2" xfId="43892"/>
    <cellStyle name="Percent 4 2 7 12 3" xfId="43893"/>
    <cellStyle name="Percent 4 2 7 13" xfId="43894"/>
    <cellStyle name="Percent 4 2 7 13 2" xfId="43895"/>
    <cellStyle name="Percent 4 2 7 13 3" xfId="43896"/>
    <cellStyle name="Percent 4 2 7 14" xfId="43897"/>
    <cellStyle name="Percent 4 2 7 14 2" xfId="43898"/>
    <cellStyle name="Percent 4 2 7 14 3" xfId="43899"/>
    <cellStyle name="Percent 4 2 7 15" xfId="43900"/>
    <cellStyle name="Percent 4 2 7 16" xfId="43901"/>
    <cellStyle name="Percent 4 2 7 2" xfId="43902"/>
    <cellStyle name="Percent 4 2 7 2 2" xfId="43903"/>
    <cellStyle name="Percent 4 2 7 2 2 2" xfId="43904"/>
    <cellStyle name="Percent 4 2 7 2 2 2 2" xfId="43905"/>
    <cellStyle name="Percent 4 2 7 2 2 2 3" xfId="43906"/>
    <cellStyle name="Percent 4 2 7 2 2 3" xfId="43907"/>
    <cellStyle name="Percent 4 2 7 2 2 3 2" xfId="43908"/>
    <cellStyle name="Percent 4 2 7 2 2 3 3" xfId="43909"/>
    <cellStyle name="Percent 4 2 7 2 2 4" xfId="43910"/>
    <cellStyle name="Percent 4 2 7 2 2 5" xfId="43911"/>
    <cellStyle name="Percent 4 2 7 2 3" xfId="43912"/>
    <cellStyle name="Percent 4 2 7 2 3 2" xfId="43913"/>
    <cellStyle name="Percent 4 2 7 2 3 2 2" xfId="43914"/>
    <cellStyle name="Percent 4 2 7 2 3 2 3" xfId="43915"/>
    <cellStyle name="Percent 4 2 7 2 3 3" xfId="43916"/>
    <cellStyle name="Percent 4 2 7 2 3 3 2" xfId="43917"/>
    <cellStyle name="Percent 4 2 7 2 3 3 3" xfId="43918"/>
    <cellStyle name="Percent 4 2 7 2 3 4" xfId="43919"/>
    <cellStyle name="Percent 4 2 7 2 3 5" xfId="43920"/>
    <cellStyle name="Percent 4 2 7 2 4" xfId="43921"/>
    <cellStyle name="Percent 4 2 7 2 4 2" xfId="43922"/>
    <cellStyle name="Percent 4 2 7 2 4 2 2" xfId="43923"/>
    <cellStyle name="Percent 4 2 7 2 4 2 3" xfId="43924"/>
    <cellStyle name="Percent 4 2 7 2 4 3" xfId="43925"/>
    <cellStyle name="Percent 4 2 7 2 4 3 2" xfId="43926"/>
    <cellStyle name="Percent 4 2 7 2 4 3 3" xfId="43927"/>
    <cellStyle name="Percent 4 2 7 2 4 4" xfId="43928"/>
    <cellStyle name="Percent 4 2 7 2 4 5" xfId="43929"/>
    <cellStyle name="Percent 4 2 7 2 5" xfId="43930"/>
    <cellStyle name="Percent 4 2 7 2 5 2" xfId="43931"/>
    <cellStyle name="Percent 4 2 7 2 5 2 2" xfId="43932"/>
    <cellStyle name="Percent 4 2 7 2 5 2 3" xfId="43933"/>
    <cellStyle name="Percent 4 2 7 2 5 3" xfId="43934"/>
    <cellStyle name="Percent 4 2 7 2 5 3 2" xfId="43935"/>
    <cellStyle name="Percent 4 2 7 2 5 3 3" xfId="43936"/>
    <cellStyle name="Percent 4 2 7 2 5 4" xfId="43937"/>
    <cellStyle name="Percent 4 2 7 2 5 5" xfId="43938"/>
    <cellStyle name="Percent 4 2 7 2 6" xfId="43939"/>
    <cellStyle name="Percent 4 2 7 2 6 2" xfId="43940"/>
    <cellStyle name="Percent 4 2 7 2 6 3" xfId="43941"/>
    <cellStyle name="Percent 4 2 7 2 7" xfId="43942"/>
    <cellStyle name="Percent 4 2 7 2 7 2" xfId="43943"/>
    <cellStyle name="Percent 4 2 7 2 7 3" xfId="43944"/>
    <cellStyle name="Percent 4 2 7 2 8" xfId="43945"/>
    <cellStyle name="Percent 4 2 7 2 9" xfId="43946"/>
    <cellStyle name="Percent 4 2 7 3" xfId="43947"/>
    <cellStyle name="Percent 4 2 7 3 2" xfId="43948"/>
    <cellStyle name="Percent 4 2 7 3 2 2" xfId="43949"/>
    <cellStyle name="Percent 4 2 7 3 2 2 2" xfId="43950"/>
    <cellStyle name="Percent 4 2 7 3 2 2 3" xfId="43951"/>
    <cellStyle name="Percent 4 2 7 3 2 3" xfId="43952"/>
    <cellStyle name="Percent 4 2 7 3 2 3 2" xfId="43953"/>
    <cellStyle name="Percent 4 2 7 3 2 3 3" xfId="43954"/>
    <cellStyle name="Percent 4 2 7 3 2 4" xfId="43955"/>
    <cellStyle name="Percent 4 2 7 3 2 5" xfId="43956"/>
    <cellStyle name="Percent 4 2 7 3 3" xfId="43957"/>
    <cellStyle name="Percent 4 2 7 3 3 2" xfId="43958"/>
    <cellStyle name="Percent 4 2 7 3 3 2 2" xfId="43959"/>
    <cellStyle name="Percent 4 2 7 3 3 2 3" xfId="43960"/>
    <cellStyle name="Percent 4 2 7 3 3 3" xfId="43961"/>
    <cellStyle name="Percent 4 2 7 3 3 3 2" xfId="43962"/>
    <cellStyle name="Percent 4 2 7 3 3 3 3" xfId="43963"/>
    <cellStyle name="Percent 4 2 7 3 3 4" xfId="43964"/>
    <cellStyle name="Percent 4 2 7 3 3 5" xfId="43965"/>
    <cellStyle name="Percent 4 2 7 3 4" xfId="43966"/>
    <cellStyle name="Percent 4 2 7 3 4 2" xfId="43967"/>
    <cellStyle name="Percent 4 2 7 3 4 2 2" xfId="43968"/>
    <cellStyle name="Percent 4 2 7 3 4 2 3" xfId="43969"/>
    <cellStyle name="Percent 4 2 7 3 4 3" xfId="43970"/>
    <cellStyle name="Percent 4 2 7 3 4 3 2" xfId="43971"/>
    <cellStyle name="Percent 4 2 7 3 4 3 3" xfId="43972"/>
    <cellStyle name="Percent 4 2 7 3 4 4" xfId="43973"/>
    <cellStyle name="Percent 4 2 7 3 4 5" xfId="43974"/>
    <cellStyle name="Percent 4 2 7 3 5" xfId="43975"/>
    <cellStyle name="Percent 4 2 7 3 5 2" xfId="43976"/>
    <cellStyle name="Percent 4 2 7 3 5 2 2" xfId="43977"/>
    <cellStyle name="Percent 4 2 7 3 5 2 3" xfId="43978"/>
    <cellStyle name="Percent 4 2 7 3 5 3" xfId="43979"/>
    <cellStyle name="Percent 4 2 7 3 5 3 2" xfId="43980"/>
    <cellStyle name="Percent 4 2 7 3 5 3 3" xfId="43981"/>
    <cellStyle name="Percent 4 2 7 3 5 4" xfId="43982"/>
    <cellStyle name="Percent 4 2 7 3 5 5" xfId="43983"/>
    <cellStyle name="Percent 4 2 7 3 6" xfId="43984"/>
    <cellStyle name="Percent 4 2 7 3 6 2" xfId="43985"/>
    <cellStyle name="Percent 4 2 7 3 6 3" xfId="43986"/>
    <cellStyle name="Percent 4 2 7 3 7" xfId="43987"/>
    <cellStyle name="Percent 4 2 7 3 7 2" xfId="43988"/>
    <cellStyle name="Percent 4 2 7 3 7 3" xfId="43989"/>
    <cellStyle name="Percent 4 2 7 3 8" xfId="43990"/>
    <cellStyle name="Percent 4 2 7 3 9" xfId="43991"/>
    <cellStyle name="Percent 4 2 7 4" xfId="43992"/>
    <cellStyle name="Percent 4 2 7 4 2" xfId="43993"/>
    <cellStyle name="Percent 4 2 7 4 2 2" xfId="43994"/>
    <cellStyle name="Percent 4 2 7 4 2 2 2" xfId="43995"/>
    <cellStyle name="Percent 4 2 7 4 2 2 3" xfId="43996"/>
    <cellStyle name="Percent 4 2 7 4 2 3" xfId="43997"/>
    <cellStyle name="Percent 4 2 7 4 2 3 2" xfId="43998"/>
    <cellStyle name="Percent 4 2 7 4 2 3 3" xfId="43999"/>
    <cellStyle name="Percent 4 2 7 4 2 4" xfId="44000"/>
    <cellStyle name="Percent 4 2 7 4 2 5" xfId="44001"/>
    <cellStyle name="Percent 4 2 7 4 3" xfId="44002"/>
    <cellStyle name="Percent 4 2 7 4 3 2" xfId="44003"/>
    <cellStyle name="Percent 4 2 7 4 3 2 2" xfId="44004"/>
    <cellStyle name="Percent 4 2 7 4 3 2 3" xfId="44005"/>
    <cellStyle name="Percent 4 2 7 4 3 3" xfId="44006"/>
    <cellStyle name="Percent 4 2 7 4 3 3 2" xfId="44007"/>
    <cellStyle name="Percent 4 2 7 4 3 3 3" xfId="44008"/>
    <cellStyle name="Percent 4 2 7 4 3 4" xfId="44009"/>
    <cellStyle name="Percent 4 2 7 4 3 5" xfId="44010"/>
    <cellStyle name="Percent 4 2 7 4 4" xfId="44011"/>
    <cellStyle name="Percent 4 2 7 4 4 2" xfId="44012"/>
    <cellStyle name="Percent 4 2 7 4 4 2 2" xfId="44013"/>
    <cellStyle name="Percent 4 2 7 4 4 2 3" xfId="44014"/>
    <cellStyle name="Percent 4 2 7 4 4 3" xfId="44015"/>
    <cellStyle name="Percent 4 2 7 4 4 3 2" xfId="44016"/>
    <cellStyle name="Percent 4 2 7 4 4 3 3" xfId="44017"/>
    <cellStyle name="Percent 4 2 7 4 4 4" xfId="44018"/>
    <cellStyle name="Percent 4 2 7 4 4 5" xfId="44019"/>
    <cellStyle name="Percent 4 2 7 4 5" xfId="44020"/>
    <cellStyle name="Percent 4 2 7 4 5 2" xfId="44021"/>
    <cellStyle name="Percent 4 2 7 4 5 2 2" xfId="44022"/>
    <cellStyle name="Percent 4 2 7 4 5 2 3" xfId="44023"/>
    <cellStyle name="Percent 4 2 7 4 5 3" xfId="44024"/>
    <cellStyle name="Percent 4 2 7 4 5 3 2" xfId="44025"/>
    <cellStyle name="Percent 4 2 7 4 5 3 3" xfId="44026"/>
    <cellStyle name="Percent 4 2 7 4 5 4" xfId="44027"/>
    <cellStyle name="Percent 4 2 7 4 5 5" xfId="44028"/>
    <cellStyle name="Percent 4 2 7 4 6" xfId="44029"/>
    <cellStyle name="Percent 4 2 7 4 6 2" xfId="44030"/>
    <cellStyle name="Percent 4 2 7 4 6 3" xfId="44031"/>
    <cellStyle name="Percent 4 2 7 4 7" xfId="44032"/>
    <cellStyle name="Percent 4 2 7 4 7 2" xfId="44033"/>
    <cellStyle name="Percent 4 2 7 4 7 3" xfId="44034"/>
    <cellStyle name="Percent 4 2 7 4 8" xfId="44035"/>
    <cellStyle name="Percent 4 2 7 4 9" xfId="44036"/>
    <cellStyle name="Percent 4 2 7 5" xfId="44037"/>
    <cellStyle name="Percent 4 2 7 5 2" xfId="44038"/>
    <cellStyle name="Percent 4 2 7 5 2 2" xfId="44039"/>
    <cellStyle name="Percent 4 2 7 5 2 2 2" xfId="44040"/>
    <cellStyle name="Percent 4 2 7 5 2 2 3" xfId="44041"/>
    <cellStyle name="Percent 4 2 7 5 2 3" xfId="44042"/>
    <cellStyle name="Percent 4 2 7 5 2 3 2" xfId="44043"/>
    <cellStyle name="Percent 4 2 7 5 2 3 3" xfId="44044"/>
    <cellStyle name="Percent 4 2 7 5 2 4" xfId="44045"/>
    <cellStyle name="Percent 4 2 7 5 2 5" xfId="44046"/>
    <cellStyle name="Percent 4 2 7 5 3" xfId="44047"/>
    <cellStyle name="Percent 4 2 7 5 3 2" xfId="44048"/>
    <cellStyle name="Percent 4 2 7 5 3 2 2" xfId="44049"/>
    <cellStyle name="Percent 4 2 7 5 3 2 3" xfId="44050"/>
    <cellStyle name="Percent 4 2 7 5 3 3" xfId="44051"/>
    <cellStyle name="Percent 4 2 7 5 3 3 2" xfId="44052"/>
    <cellStyle name="Percent 4 2 7 5 3 3 3" xfId="44053"/>
    <cellStyle name="Percent 4 2 7 5 3 4" xfId="44054"/>
    <cellStyle name="Percent 4 2 7 5 3 5" xfId="44055"/>
    <cellStyle name="Percent 4 2 7 5 4" xfId="44056"/>
    <cellStyle name="Percent 4 2 7 5 4 2" xfId="44057"/>
    <cellStyle name="Percent 4 2 7 5 4 2 2" xfId="44058"/>
    <cellStyle name="Percent 4 2 7 5 4 2 3" xfId="44059"/>
    <cellStyle name="Percent 4 2 7 5 4 3" xfId="44060"/>
    <cellStyle name="Percent 4 2 7 5 4 3 2" xfId="44061"/>
    <cellStyle name="Percent 4 2 7 5 4 3 3" xfId="44062"/>
    <cellStyle name="Percent 4 2 7 5 4 4" xfId="44063"/>
    <cellStyle name="Percent 4 2 7 5 4 5" xfId="44064"/>
    <cellStyle name="Percent 4 2 7 5 5" xfId="44065"/>
    <cellStyle name="Percent 4 2 7 5 5 2" xfId="44066"/>
    <cellStyle name="Percent 4 2 7 5 5 2 2" xfId="44067"/>
    <cellStyle name="Percent 4 2 7 5 5 2 3" xfId="44068"/>
    <cellStyle name="Percent 4 2 7 5 5 3" xfId="44069"/>
    <cellStyle name="Percent 4 2 7 5 5 3 2" xfId="44070"/>
    <cellStyle name="Percent 4 2 7 5 5 3 3" xfId="44071"/>
    <cellStyle name="Percent 4 2 7 5 5 4" xfId="44072"/>
    <cellStyle name="Percent 4 2 7 5 5 5" xfId="44073"/>
    <cellStyle name="Percent 4 2 7 5 6" xfId="44074"/>
    <cellStyle name="Percent 4 2 7 5 6 2" xfId="44075"/>
    <cellStyle name="Percent 4 2 7 5 6 3" xfId="44076"/>
    <cellStyle name="Percent 4 2 7 5 7" xfId="44077"/>
    <cellStyle name="Percent 4 2 7 5 7 2" xfId="44078"/>
    <cellStyle name="Percent 4 2 7 5 7 3" xfId="44079"/>
    <cellStyle name="Percent 4 2 7 5 8" xfId="44080"/>
    <cellStyle name="Percent 4 2 7 5 9" xfId="44081"/>
    <cellStyle name="Percent 4 2 7 6" xfId="44082"/>
    <cellStyle name="Percent 4 2 7 6 2" xfId="44083"/>
    <cellStyle name="Percent 4 2 7 6 2 2" xfId="44084"/>
    <cellStyle name="Percent 4 2 7 6 2 2 2" xfId="44085"/>
    <cellStyle name="Percent 4 2 7 6 2 2 3" xfId="44086"/>
    <cellStyle name="Percent 4 2 7 6 2 3" xfId="44087"/>
    <cellStyle name="Percent 4 2 7 6 2 3 2" xfId="44088"/>
    <cellStyle name="Percent 4 2 7 6 2 3 3" xfId="44089"/>
    <cellStyle name="Percent 4 2 7 6 2 4" xfId="44090"/>
    <cellStyle name="Percent 4 2 7 6 2 5" xfId="44091"/>
    <cellStyle name="Percent 4 2 7 6 3" xfId="44092"/>
    <cellStyle name="Percent 4 2 7 6 3 2" xfId="44093"/>
    <cellStyle name="Percent 4 2 7 6 3 2 2" xfId="44094"/>
    <cellStyle name="Percent 4 2 7 6 3 2 3" xfId="44095"/>
    <cellStyle name="Percent 4 2 7 6 3 3" xfId="44096"/>
    <cellStyle name="Percent 4 2 7 6 3 3 2" xfId="44097"/>
    <cellStyle name="Percent 4 2 7 6 3 3 3" xfId="44098"/>
    <cellStyle name="Percent 4 2 7 6 3 4" xfId="44099"/>
    <cellStyle name="Percent 4 2 7 6 3 5" xfId="44100"/>
    <cellStyle name="Percent 4 2 7 6 4" xfId="44101"/>
    <cellStyle name="Percent 4 2 7 6 4 2" xfId="44102"/>
    <cellStyle name="Percent 4 2 7 6 4 2 2" xfId="44103"/>
    <cellStyle name="Percent 4 2 7 6 4 2 3" xfId="44104"/>
    <cellStyle name="Percent 4 2 7 6 4 3" xfId="44105"/>
    <cellStyle name="Percent 4 2 7 6 4 3 2" xfId="44106"/>
    <cellStyle name="Percent 4 2 7 6 4 3 3" xfId="44107"/>
    <cellStyle name="Percent 4 2 7 6 4 4" xfId="44108"/>
    <cellStyle name="Percent 4 2 7 6 4 5" xfId="44109"/>
    <cellStyle name="Percent 4 2 7 6 5" xfId="44110"/>
    <cellStyle name="Percent 4 2 7 6 5 2" xfId="44111"/>
    <cellStyle name="Percent 4 2 7 6 5 2 2" xfId="44112"/>
    <cellStyle name="Percent 4 2 7 6 5 2 3" xfId="44113"/>
    <cellStyle name="Percent 4 2 7 6 5 3" xfId="44114"/>
    <cellStyle name="Percent 4 2 7 6 5 3 2" xfId="44115"/>
    <cellStyle name="Percent 4 2 7 6 5 3 3" xfId="44116"/>
    <cellStyle name="Percent 4 2 7 6 5 4" xfId="44117"/>
    <cellStyle name="Percent 4 2 7 6 5 5" xfId="44118"/>
    <cellStyle name="Percent 4 2 7 6 6" xfId="44119"/>
    <cellStyle name="Percent 4 2 7 6 6 2" xfId="44120"/>
    <cellStyle name="Percent 4 2 7 6 6 3" xfId="44121"/>
    <cellStyle name="Percent 4 2 7 6 7" xfId="44122"/>
    <cellStyle name="Percent 4 2 7 6 7 2" xfId="44123"/>
    <cellStyle name="Percent 4 2 7 6 7 3" xfId="44124"/>
    <cellStyle name="Percent 4 2 7 6 8" xfId="44125"/>
    <cellStyle name="Percent 4 2 7 6 9" xfId="44126"/>
    <cellStyle name="Percent 4 2 7 7" xfId="44127"/>
    <cellStyle name="Percent 4 2 7 7 2" xfId="44128"/>
    <cellStyle name="Percent 4 2 7 7 2 2" xfId="44129"/>
    <cellStyle name="Percent 4 2 7 7 2 2 2" xfId="44130"/>
    <cellStyle name="Percent 4 2 7 7 2 2 3" xfId="44131"/>
    <cellStyle name="Percent 4 2 7 7 2 3" xfId="44132"/>
    <cellStyle name="Percent 4 2 7 7 2 3 2" xfId="44133"/>
    <cellStyle name="Percent 4 2 7 7 2 3 3" xfId="44134"/>
    <cellStyle name="Percent 4 2 7 7 2 4" xfId="44135"/>
    <cellStyle name="Percent 4 2 7 7 2 5" xfId="44136"/>
    <cellStyle name="Percent 4 2 7 7 3" xfId="44137"/>
    <cellStyle name="Percent 4 2 7 7 3 2" xfId="44138"/>
    <cellStyle name="Percent 4 2 7 7 3 2 2" xfId="44139"/>
    <cellStyle name="Percent 4 2 7 7 3 2 3" xfId="44140"/>
    <cellStyle name="Percent 4 2 7 7 3 3" xfId="44141"/>
    <cellStyle name="Percent 4 2 7 7 3 3 2" xfId="44142"/>
    <cellStyle name="Percent 4 2 7 7 3 3 3" xfId="44143"/>
    <cellStyle name="Percent 4 2 7 7 3 4" xfId="44144"/>
    <cellStyle name="Percent 4 2 7 7 3 5" xfId="44145"/>
    <cellStyle name="Percent 4 2 7 7 4" xfId="44146"/>
    <cellStyle name="Percent 4 2 7 7 4 2" xfId="44147"/>
    <cellStyle name="Percent 4 2 7 7 4 2 2" xfId="44148"/>
    <cellStyle name="Percent 4 2 7 7 4 2 3" xfId="44149"/>
    <cellStyle name="Percent 4 2 7 7 4 3" xfId="44150"/>
    <cellStyle name="Percent 4 2 7 7 4 3 2" xfId="44151"/>
    <cellStyle name="Percent 4 2 7 7 4 3 3" xfId="44152"/>
    <cellStyle name="Percent 4 2 7 7 4 4" xfId="44153"/>
    <cellStyle name="Percent 4 2 7 7 4 5" xfId="44154"/>
    <cellStyle name="Percent 4 2 7 7 5" xfId="44155"/>
    <cellStyle name="Percent 4 2 7 7 5 2" xfId="44156"/>
    <cellStyle name="Percent 4 2 7 7 5 2 2" xfId="44157"/>
    <cellStyle name="Percent 4 2 7 7 5 2 3" xfId="44158"/>
    <cellStyle name="Percent 4 2 7 7 5 3" xfId="44159"/>
    <cellStyle name="Percent 4 2 7 7 5 3 2" xfId="44160"/>
    <cellStyle name="Percent 4 2 7 7 5 3 3" xfId="44161"/>
    <cellStyle name="Percent 4 2 7 7 5 4" xfId="44162"/>
    <cellStyle name="Percent 4 2 7 7 5 5" xfId="44163"/>
    <cellStyle name="Percent 4 2 7 7 6" xfId="44164"/>
    <cellStyle name="Percent 4 2 7 7 6 2" xfId="44165"/>
    <cellStyle name="Percent 4 2 7 7 6 3" xfId="44166"/>
    <cellStyle name="Percent 4 2 7 7 7" xfId="44167"/>
    <cellStyle name="Percent 4 2 7 7 7 2" xfId="44168"/>
    <cellStyle name="Percent 4 2 7 7 7 3" xfId="44169"/>
    <cellStyle name="Percent 4 2 7 7 8" xfId="44170"/>
    <cellStyle name="Percent 4 2 7 7 9" xfId="44171"/>
    <cellStyle name="Percent 4 2 7 8" xfId="44172"/>
    <cellStyle name="Percent 4 2 7 8 2" xfId="44173"/>
    <cellStyle name="Percent 4 2 7 8 2 2" xfId="44174"/>
    <cellStyle name="Percent 4 2 7 8 2 3" xfId="44175"/>
    <cellStyle name="Percent 4 2 7 8 3" xfId="44176"/>
    <cellStyle name="Percent 4 2 7 8 3 2" xfId="44177"/>
    <cellStyle name="Percent 4 2 7 8 3 3" xfId="44178"/>
    <cellStyle name="Percent 4 2 7 8 4" xfId="44179"/>
    <cellStyle name="Percent 4 2 7 8 5" xfId="44180"/>
    <cellStyle name="Percent 4 2 7 9" xfId="44181"/>
    <cellStyle name="Percent 4 2 7 9 2" xfId="44182"/>
    <cellStyle name="Percent 4 2 7 9 2 2" xfId="44183"/>
    <cellStyle name="Percent 4 2 7 9 2 3" xfId="44184"/>
    <cellStyle name="Percent 4 2 7 9 3" xfId="44185"/>
    <cellStyle name="Percent 4 2 7 9 3 2" xfId="44186"/>
    <cellStyle name="Percent 4 2 7 9 3 3" xfId="44187"/>
    <cellStyle name="Percent 4 2 7 9 4" xfId="44188"/>
    <cellStyle name="Percent 4 2 7 9 5" xfId="44189"/>
    <cellStyle name="Percent 4 2 8" xfId="44190"/>
    <cellStyle name="Percent 4 2 9" xfId="44191"/>
    <cellStyle name="Percent 4 2 9 2" xfId="44192"/>
    <cellStyle name="Percent 4 2 9 2 2" xfId="44193"/>
    <cellStyle name="Percent 4 2 9 2 2 2" xfId="44194"/>
    <cellStyle name="Percent 4 2 9 2 2 3" xfId="44195"/>
    <cellStyle name="Percent 4 2 9 2 3" xfId="44196"/>
    <cellStyle name="Percent 4 2 9 2 3 2" xfId="44197"/>
    <cellStyle name="Percent 4 2 9 2 3 3" xfId="44198"/>
    <cellStyle name="Percent 4 2 9 2 4" xfId="44199"/>
    <cellStyle name="Percent 4 2 9 2 5" xfId="44200"/>
    <cellStyle name="Percent 4 2 9 3" xfId="44201"/>
    <cellStyle name="Percent 4 2 9 3 2" xfId="44202"/>
    <cellStyle name="Percent 4 2 9 3 2 2" xfId="44203"/>
    <cellStyle name="Percent 4 2 9 3 2 3" xfId="44204"/>
    <cellStyle name="Percent 4 2 9 3 3" xfId="44205"/>
    <cellStyle name="Percent 4 2 9 3 3 2" xfId="44206"/>
    <cellStyle name="Percent 4 2 9 3 3 3" xfId="44207"/>
    <cellStyle name="Percent 4 2 9 3 4" xfId="44208"/>
    <cellStyle name="Percent 4 2 9 3 5" xfId="44209"/>
    <cellStyle name="Percent 4 2 9 4" xfId="44210"/>
    <cellStyle name="Percent 4 2 9 4 2" xfId="44211"/>
    <cellStyle name="Percent 4 2 9 4 2 2" xfId="44212"/>
    <cellStyle name="Percent 4 2 9 4 2 3" xfId="44213"/>
    <cellStyle name="Percent 4 2 9 4 3" xfId="44214"/>
    <cellStyle name="Percent 4 2 9 4 3 2" xfId="44215"/>
    <cellStyle name="Percent 4 2 9 4 3 3" xfId="44216"/>
    <cellStyle name="Percent 4 2 9 4 4" xfId="44217"/>
    <cellStyle name="Percent 4 2 9 4 5" xfId="44218"/>
    <cellStyle name="Percent 4 2 9 5" xfId="44219"/>
    <cellStyle name="Percent 4 2 9 5 2" xfId="44220"/>
    <cellStyle name="Percent 4 2 9 5 2 2" xfId="44221"/>
    <cellStyle name="Percent 4 2 9 5 2 3" xfId="44222"/>
    <cellStyle name="Percent 4 2 9 5 3" xfId="44223"/>
    <cellStyle name="Percent 4 2 9 5 3 2" xfId="44224"/>
    <cellStyle name="Percent 4 2 9 5 3 3" xfId="44225"/>
    <cellStyle name="Percent 4 2 9 5 4" xfId="44226"/>
    <cellStyle name="Percent 4 2 9 5 5" xfId="44227"/>
    <cellStyle name="Percent 4 2 9 6" xfId="44228"/>
    <cellStyle name="Percent 4 2 9 6 2" xfId="44229"/>
    <cellStyle name="Percent 4 2 9 6 3" xfId="44230"/>
    <cellStyle name="Percent 4 2 9 7" xfId="44231"/>
    <cellStyle name="Percent 4 2 9 7 2" xfId="44232"/>
    <cellStyle name="Percent 4 2 9 7 3" xfId="44233"/>
    <cellStyle name="Percent 4 2 9 8" xfId="44234"/>
    <cellStyle name="Percent 4 2 9 9" xfId="44235"/>
    <cellStyle name="Percent 4 20" xfId="44236"/>
    <cellStyle name="Percent 4 20 2" xfId="44237"/>
    <cellStyle name="Percent 4 20 2 2" xfId="44238"/>
    <cellStyle name="Percent 4 20 2 3" xfId="44239"/>
    <cellStyle name="Percent 4 20 3" xfId="44240"/>
    <cellStyle name="Percent 4 20 3 2" xfId="44241"/>
    <cellStyle name="Percent 4 20 3 3" xfId="44242"/>
    <cellStyle name="Percent 4 20 4" xfId="44243"/>
    <cellStyle name="Percent 4 20 5" xfId="44244"/>
    <cellStyle name="Percent 4 21" xfId="44245"/>
    <cellStyle name="Percent 4 21 2" xfId="44246"/>
    <cellStyle name="Percent 4 21 3" xfId="44247"/>
    <cellStyle name="Percent 4 22" xfId="44248"/>
    <cellStyle name="Percent 4 22 2" xfId="44249"/>
    <cellStyle name="Percent 4 22 3" xfId="44250"/>
    <cellStyle name="Percent 4 23" xfId="44251"/>
    <cellStyle name="Percent 4 23 2" xfId="44252"/>
    <cellStyle name="Percent 4 23 3" xfId="44253"/>
    <cellStyle name="Percent 4 24" xfId="44254"/>
    <cellStyle name="Percent 4 25" xfId="44255"/>
    <cellStyle name="Percent 4 26" xfId="44256"/>
    <cellStyle name="Percent 4 3" xfId="44257"/>
    <cellStyle name="Percent 4 3 10" xfId="44258"/>
    <cellStyle name="Percent 4 3 10 2" xfId="44259"/>
    <cellStyle name="Percent 4 3 10 2 2" xfId="44260"/>
    <cellStyle name="Percent 4 3 10 2 2 2" xfId="44261"/>
    <cellStyle name="Percent 4 3 10 2 2 3" xfId="44262"/>
    <cellStyle name="Percent 4 3 10 2 3" xfId="44263"/>
    <cellStyle name="Percent 4 3 10 2 3 2" xfId="44264"/>
    <cellStyle name="Percent 4 3 10 2 3 3" xfId="44265"/>
    <cellStyle name="Percent 4 3 10 2 4" xfId="44266"/>
    <cellStyle name="Percent 4 3 10 2 5" xfId="44267"/>
    <cellStyle name="Percent 4 3 10 3" xfId="44268"/>
    <cellStyle name="Percent 4 3 10 3 2" xfId="44269"/>
    <cellStyle name="Percent 4 3 10 3 2 2" xfId="44270"/>
    <cellStyle name="Percent 4 3 10 3 2 3" xfId="44271"/>
    <cellStyle name="Percent 4 3 10 3 3" xfId="44272"/>
    <cellStyle name="Percent 4 3 10 3 3 2" xfId="44273"/>
    <cellStyle name="Percent 4 3 10 3 3 3" xfId="44274"/>
    <cellStyle name="Percent 4 3 10 3 4" xfId="44275"/>
    <cellStyle name="Percent 4 3 10 3 5" xfId="44276"/>
    <cellStyle name="Percent 4 3 10 4" xfId="44277"/>
    <cellStyle name="Percent 4 3 10 4 2" xfId="44278"/>
    <cellStyle name="Percent 4 3 10 4 2 2" xfId="44279"/>
    <cellStyle name="Percent 4 3 10 4 2 3" xfId="44280"/>
    <cellStyle name="Percent 4 3 10 4 3" xfId="44281"/>
    <cellStyle name="Percent 4 3 10 4 3 2" xfId="44282"/>
    <cellStyle name="Percent 4 3 10 4 3 3" xfId="44283"/>
    <cellStyle name="Percent 4 3 10 4 4" xfId="44284"/>
    <cellStyle name="Percent 4 3 10 4 5" xfId="44285"/>
    <cellStyle name="Percent 4 3 10 5" xfId="44286"/>
    <cellStyle name="Percent 4 3 10 5 2" xfId="44287"/>
    <cellStyle name="Percent 4 3 10 5 2 2" xfId="44288"/>
    <cellStyle name="Percent 4 3 10 5 2 3" xfId="44289"/>
    <cellStyle name="Percent 4 3 10 5 3" xfId="44290"/>
    <cellStyle name="Percent 4 3 10 5 3 2" xfId="44291"/>
    <cellStyle name="Percent 4 3 10 5 3 3" xfId="44292"/>
    <cellStyle name="Percent 4 3 10 5 4" xfId="44293"/>
    <cellStyle name="Percent 4 3 10 5 5" xfId="44294"/>
    <cellStyle name="Percent 4 3 10 6" xfId="44295"/>
    <cellStyle name="Percent 4 3 10 6 2" xfId="44296"/>
    <cellStyle name="Percent 4 3 10 6 3" xfId="44297"/>
    <cellStyle name="Percent 4 3 10 7" xfId="44298"/>
    <cellStyle name="Percent 4 3 10 7 2" xfId="44299"/>
    <cellStyle name="Percent 4 3 10 7 3" xfId="44300"/>
    <cellStyle name="Percent 4 3 10 8" xfId="44301"/>
    <cellStyle name="Percent 4 3 10 9" xfId="44302"/>
    <cellStyle name="Percent 4 3 11" xfId="44303"/>
    <cellStyle name="Percent 4 3 11 2" xfId="44304"/>
    <cellStyle name="Percent 4 3 11 2 2" xfId="44305"/>
    <cellStyle name="Percent 4 3 11 2 2 2" xfId="44306"/>
    <cellStyle name="Percent 4 3 11 2 2 3" xfId="44307"/>
    <cellStyle name="Percent 4 3 11 2 3" xfId="44308"/>
    <cellStyle name="Percent 4 3 11 2 3 2" xfId="44309"/>
    <cellStyle name="Percent 4 3 11 2 3 3" xfId="44310"/>
    <cellStyle name="Percent 4 3 11 2 4" xfId="44311"/>
    <cellStyle name="Percent 4 3 11 2 5" xfId="44312"/>
    <cellStyle name="Percent 4 3 11 3" xfId="44313"/>
    <cellStyle name="Percent 4 3 11 3 2" xfId="44314"/>
    <cellStyle name="Percent 4 3 11 3 2 2" xfId="44315"/>
    <cellStyle name="Percent 4 3 11 3 2 3" xfId="44316"/>
    <cellStyle name="Percent 4 3 11 3 3" xfId="44317"/>
    <cellStyle name="Percent 4 3 11 3 3 2" xfId="44318"/>
    <cellStyle name="Percent 4 3 11 3 3 3" xfId="44319"/>
    <cellStyle name="Percent 4 3 11 3 4" xfId="44320"/>
    <cellStyle name="Percent 4 3 11 3 5" xfId="44321"/>
    <cellStyle name="Percent 4 3 11 4" xfId="44322"/>
    <cellStyle name="Percent 4 3 11 4 2" xfId="44323"/>
    <cellStyle name="Percent 4 3 11 4 2 2" xfId="44324"/>
    <cellStyle name="Percent 4 3 11 4 2 3" xfId="44325"/>
    <cellStyle name="Percent 4 3 11 4 3" xfId="44326"/>
    <cellStyle name="Percent 4 3 11 4 3 2" xfId="44327"/>
    <cellStyle name="Percent 4 3 11 4 3 3" xfId="44328"/>
    <cellStyle name="Percent 4 3 11 4 4" xfId="44329"/>
    <cellStyle name="Percent 4 3 11 4 5" xfId="44330"/>
    <cellStyle name="Percent 4 3 11 5" xfId="44331"/>
    <cellStyle name="Percent 4 3 11 5 2" xfId="44332"/>
    <cellStyle name="Percent 4 3 11 5 2 2" xfId="44333"/>
    <cellStyle name="Percent 4 3 11 5 2 3" xfId="44334"/>
    <cellStyle name="Percent 4 3 11 5 3" xfId="44335"/>
    <cellStyle name="Percent 4 3 11 5 3 2" xfId="44336"/>
    <cellStyle name="Percent 4 3 11 5 3 3" xfId="44337"/>
    <cellStyle name="Percent 4 3 11 5 4" xfId="44338"/>
    <cellStyle name="Percent 4 3 11 5 5" xfId="44339"/>
    <cellStyle name="Percent 4 3 11 6" xfId="44340"/>
    <cellStyle name="Percent 4 3 11 6 2" xfId="44341"/>
    <cellStyle name="Percent 4 3 11 6 3" xfId="44342"/>
    <cellStyle name="Percent 4 3 11 7" xfId="44343"/>
    <cellStyle name="Percent 4 3 11 7 2" xfId="44344"/>
    <cellStyle name="Percent 4 3 11 7 3" xfId="44345"/>
    <cellStyle name="Percent 4 3 11 8" xfId="44346"/>
    <cellStyle name="Percent 4 3 11 9" xfId="44347"/>
    <cellStyle name="Percent 4 3 12" xfId="44348"/>
    <cellStyle name="Percent 4 3 12 2" xfId="44349"/>
    <cellStyle name="Percent 4 3 12 2 2" xfId="44350"/>
    <cellStyle name="Percent 4 3 12 2 2 2" xfId="44351"/>
    <cellStyle name="Percent 4 3 12 2 2 3" xfId="44352"/>
    <cellStyle name="Percent 4 3 12 2 3" xfId="44353"/>
    <cellStyle name="Percent 4 3 12 2 3 2" xfId="44354"/>
    <cellStyle name="Percent 4 3 12 2 3 3" xfId="44355"/>
    <cellStyle name="Percent 4 3 12 2 4" xfId="44356"/>
    <cellStyle name="Percent 4 3 12 2 5" xfId="44357"/>
    <cellStyle name="Percent 4 3 12 3" xfId="44358"/>
    <cellStyle name="Percent 4 3 12 3 2" xfId="44359"/>
    <cellStyle name="Percent 4 3 12 3 2 2" xfId="44360"/>
    <cellStyle name="Percent 4 3 12 3 2 3" xfId="44361"/>
    <cellStyle name="Percent 4 3 12 3 3" xfId="44362"/>
    <cellStyle name="Percent 4 3 12 3 3 2" xfId="44363"/>
    <cellStyle name="Percent 4 3 12 3 3 3" xfId="44364"/>
    <cellStyle name="Percent 4 3 12 3 4" xfId="44365"/>
    <cellStyle name="Percent 4 3 12 3 5" xfId="44366"/>
    <cellStyle name="Percent 4 3 12 4" xfId="44367"/>
    <cellStyle name="Percent 4 3 12 4 2" xfId="44368"/>
    <cellStyle name="Percent 4 3 12 4 2 2" xfId="44369"/>
    <cellStyle name="Percent 4 3 12 4 2 3" xfId="44370"/>
    <cellStyle name="Percent 4 3 12 4 3" xfId="44371"/>
    <cellStyle name="Percent 4 3 12 4 3 2" xfId="44372"/>
    <cellStyle name="Percent 4 3 12 4 3 3" xfId="44373"/>
    <cellStyle name="Percent 4 3 12 4 4" xfId="44374"/>
    <cellStyle name="Percent 4 3 12 4 5" xfId="44375"/>
    <cellStyle name="Percent 4 3 12 5" xfId="44376"/>
    <cellStyle name="Percent 4 3 12 5 2" xfId="44377"/>
    <cellStyle name="Percent 4 3 12 5 2 2" xfId="44378"/>
    <cellStyle name="Percent 4 3 12 5 2 3" xfId="44379"/>
    <cellStyle name="Percent 4 3 12 5 3" xfId="44380"/>
    <cellStyle name="Percent 4 3 12 5 3 2" xfId="44381"/>
    <cellStyle name="Percent 4 3 12 5 3 3" xfId="44382"/>
    <cellStyle name="Percent 4 3 12 5 4" xfId="44383"/>
    <cellStyle name="Percent 4 3 12 5 5" xfId="44384"/>
    <cellStyle name="Percent 4 3 12 6" xfId="44385"/>
    <cellStyle name="Percent 4 3 12 6 2" xfId="44386"/>
    <cellStyle name="Percent 4 3 12 6 3" xfId="44387"/>
    <cellStyle name="Percent 4 3 12 7" xfId="44388"/>
    <cellStyle name="Percent 4 3 12 7 2" xfId="44389"/>
    <cellStyle name="Percent 4 3 12 7 3" xfId="44390"/>
    <cellStyle name="Percent 4 3 12 8" xfId="44391"/>
    <cellStyle name="Percent 4 3 12 9" xfId="44392"/>
    <cellStyle name="Percent 4 3 13" xfId="44393"/>
    <cellStyle name="Percent 4 3 13 2" xfId="44394"/>
    <cellStyle name="Percent 4 3 13 2 2" xfId="44395"/>
    <cellStyle name="Percent 4 3 13 2 2 2" xfId="44396"/>
    <cellStyle name="Percent 4 3 13 2 2 3" xfId="44397"/>
    <cellStyle name="Percent 4 3 13 2 3" xfId="44398"/>
    <cellStyle name="Percent 4 3 13 2 3 2" xfId="44399"/>
    <cellStyle name="Percent 4 3 13 2 3 3" xfId="44400"/>
    <cellStyle name="Percent 4 3 13 2 4" xfId="44401"/>
    <cellStyle name="Percent 4 3 13 2 5" xfId="44402"/>
    <cellStyle name="Percent 4 3 13 3" xfId="44403"/>
    <cellStyle name="Percent 4 3 13 3 2" xfId="44404"/>
    <cellStyle name="Percent 4 3 13 3 2 2" xfId="44405"/>
    <cellStyle name="Percent 4 3 13 3 2 3" xfId="44406"/>
    <cellStyle name="Percent 4 3 13 3 3" xfId="44407"/>
    <cellStyle name="Percent 4 3 13 3 3 2" xfId="44408"/>
    <cellStyle name="Percent 4 3 13 3 3 3" xfId="44409"/>
    <cellStyle name="Percent 4 3 13 3 4" xfId="44410"/>
    <cellStyle name="Percent 4 3 13 3 5" xfId="44411"/>
    <cellStyle name="Percent 4 3 13 4" xfId="44412"/>
    <cellStyle name="Percent 4 3 13 4 2" xfId="44413"/>
    <cellStyle name="Percent 4 3 13 4 2 2" xfId="44414"/>
    <cellStyle name="Percent 4 3 13 4 2 3" xfId="44415"/>
    <cellStyle name="Percent 4 3 13 4 3" xfId="44416"/>
    <cellStyle name="Percent 4 3 13 4 3 2" xfId="44417"/>
    <cellStyle name="Percent 4 3 13 4 3 3" xfId="44418"/>
    <cellStyle name="Percent 4 3 13 4 4" xfId="44419"/>
    <cellStyle name="Percent 4 3 13 4 5" xfId="44420"/>
    <cellStyle name="Percent 4 3 13 5" xfId="44421"/>
    <cellStyle name="Percent 4 3 13 5 2" xfId="44422"/>
    <cellStyle name="Percent 4 3 13 5 2 2" xfId="44423"/>
    <cellStyle name="Percent 4 3 13 5 2 3" xfId="44424"/>
    <cellStyle name="Percent 4 3 13 5 3" xfId="44425"/>
    <cellStyle name="Percent 4 3 13 5 3 2" xfId="44426"/>
    <cellStyle name="Percent 4 3 13 5 3 3" xfId="44427"/>
    <cellStyle name="Percent 4 3 13 5 4" xfId="44428"/>
    <cellStyle name="Percent 4 3 13 5 5" xfId="44429"/>
    <cellStyle name="Percent 4 3 13 6" xfId="44430"/>
    <cellStyle name="Percent 4 3 13 6 2" xfId="44431"/>
    <cellStyle name="Percent 4 3 13 6 3" xfId="44432"/>
    <cellStyle name="Percent 4 3 13 7" xfId="44433"/>
    <cellStyle name="Percent 4 3 13 7 2" xfId="44434"/>
    <cellStyle name="Percent 4 3 13 7 3" xfId="44435"/>
    <cellStyle name="Percent 4 3 13 8" xfId="44436"/>
    <cellStyle name="Percent 4 3 13 9" xfId="44437"/>
    <cellStyle name="Percent 4 3 14" xfId="44438"/>
    <cellStyle name="Percent 4 3 14 2" xfId="44439"/>
    <cellStyle name="Percent 4 3 14 2 2" xfId="44440"/>
    <cellStyle name="Percent 4 3 14 2 2 2" xfId="44441"/>
    <cellStyle name="Percent 4 3 14 2 2 3" xfId="44442"/>
    <cellStyle name="Percent 4 3 14 2 3" xfId="44443"/>
    <cellStyle name="Percent 4 3 14 2 3 2" xfId="44444"/>
    <cellStyle name="Percent 4 3 14 2 3 3" xfId="44445"/>
    <cellStyle name="Percent 4 3 14 2 4" xfId="44446"/>
    <cellStyle name="Percent 4 3 14 2 5" xfId="44447"/>
    <cellStyle name="Percent 4 3 14 3" xfId="44448"/>
    <cellStyle name="Percent 4 3 14 3 2" xfId="44449"/>
    <cellStyle name="Percent 4 3 14 3 2 2" xfId="44450"/>
    <cellStyle name="Percent 4 3 14 3 2 3" xfId="44451"/>
    <cellStyle name="Percent 4 3 14 3 3" xfId="44452"/>
    <cellStyle name="Percent 4 3 14 3 3 2" xfId="44453"/>
    <cellStyle name="Percent 4 3 14 3 3 3" xfId="44454"/>
    <cellStyle name="Percent 4 3 14 3 4" xfId="44455"/>
    <cellStyle name="Percent 4 3 14 3 5" xfId="44456"/>
    <cellStyle name="Percent 4 3 14 4" xfId="44457"/>
    <cellStyle name="Percent 4 3 14 4 2" xfId="44458"/>
    <cellStyle name="Percent 4 3 14 4 2 2" xfId="44459"/>
    <cellStyle name="Percent 4 3 14 4 2 3" xfId="44460"/>
    <cellStyle name="Percent 4 3 14 4 3" xfId="44461"/>
    <cellStyle name="Percent 4 3 14 4 3 2" xfId="44462"/>
    <cellStyle name="Percent 4 3 14 4 3 3" xfId="44463"/>
    <cellStyle name="Percent 4 3 14 4 4" xfId="44464"/>
    <cellStyle name="Percent 4 3 14 4 5" xfId="44465"/>
    <cellStyle name="Percent 4 3 14 5" xfId="44466"/>
    <cellStyle name="Percent 4 3 14 5 2" xfId="44467"/>
    <cellStyle name="Percent 4 3 14 5 2 2" xfId="44468"/>
    <cellStyle name="Percent 4 3 14 5 2 3" xfId="44469"/>
    <cellStyle name="Percent 4 3 14 5 3" xfId="44470"/>
    <cellStyle name="Percent 4 3 14 5 3 2" xfId="44471"/>
    <cellStyle name="Percent 4 3 14 5 3 3" xfId="44472"/>
    <cellStyle name="Percent 4 3 14 5 4" xfId="44473"/>
    <cellStyle name="Percent 4 3 14 5 5" xfId="44474"/>
    <cellStyle name="Percent 4 3 14 6" xfId="44475"/>
    <cellStyle name="Percent 4 3 14 6 2" xfId="44476"/>
    <cellStyle name="Percent 4 3 14 6 3" xfId="44477"/>
    <cellStyle name="Percent 4 3 14 7" xfId="44478"/>
    <cellStyle name="Percent 4 3 14 7 2" xfId="44479"/>
    <cellStyle name="Percent 4 3 14 7 3" xfId="44480"/>
    <cellStyle name="Percent 4 3 14 8" xfId="44481"/>
    <cellStyle name="Percent 4 3 14 9" xfId="44482"/>
    <cellStyle name="Percent 4 3 15" xfId="44483"/>
    <cellStyle name="Percent 4 3 15 2" xfId="44484"/>
    <cellStyle name="Percent 4 3 15 2 2" xfId="44485"/>
    <cellStyle name="Percent 4 3 15 2 3" xfId="44486"/>
    <cellStyle name="Percent 4 3 15 3" xfId="44487"/>
    <cellStyle name="Percent 4 3 15 3 2" xfId="44488"/>
    <cellStyle name="Percent 4 3 15 3 3" xfId="44489"/>
    <cellStyle name="Percent 4 3 15 4" xfId="44490"/>
    <cellStyle name="Percent 4 3 15 5" xfId="44491"/>
    <cellStyle name="Percent 4 3 16" xfId="44492"/>
    <cellStyle name="Percent 4 3 16 2" xfId="44493"/>
    <cellStyle name="Percent 4 3 16 2 2" xfId="44494"/>
    <cellStyle name="Percent 4 3 16 2 3" xfId="44495"/>
    <cellStyle name="Percent 4 3 16 3" xfId="44496"/>
    <cellStyle name="Percent 4 3 16 3 2" xfId="44497"/>
    <cellStyle name="Percent 4 3 16 3 3" xfId="44498"/>
    <cellStyle name="Percent 4 3 16 4" xfId="44499"/>
    <cellStyle name="Percent 4 3 16 5" xfId="44500"/>
    <cellStyle name="Percent 4 3 17" xfId="44501"/>
    <cellStyle name="Percent 4 3 17 2" xfId="44502"/>
    <cellStyle name="Percent 4 3 17 2 2" xfId="44503"/>
    <cellStyle name="Percent 4 3 17 2 3" xfId="44504"/>
    <cellStyle name="Percent 4 3 17 3" xfId="44505"/>
    <cellStyle name="Percent 4 3 17 3 2" xfId="44506"/>
    <cellStyle name="Percent 4 3 17 3 3" xfId="44507"/>
    <cellStyle name="Percent 4 3 17 4" xfId="44508"/>
    <cellStyle name="Percent 4 3 17 5" xfId="44509"/>
    <cellStyle name="Percent 4 3 18" xfId="44510"/>
    <cellStyle name="Percent 4 3 18 2" xfId="44511"/>
    <cellStyle name="Percent 4 3 18 2 2" xfId="44512"/>
    <cellStyle name="Percent 4 3 18 2 3" xfId="44513"/>
    <cellStyle name="Percent 4 3 18 3" xfId="44514"/>
    <cellStyle name="Percent 4 3 18 3 2" xfId="44515"/>
    <cellStyle name="Percent 4 3 18 3 3" xfId="44516"/>
    <cellStyle name="Percent 4 3 18 4" xfId="44517"/>
    <cellStyle name="Percent 4 3 18 5" xfId="44518"/>
    <cellStyle name="Percent 4 3 19" xfId="44519"/>
    <cellStyle name="Percent 4 3 19 2" xfId="44520"/>
    <cellStyle name="Percent 4 3 19 3" xfId="44521"/>
    <cellStyle name="Percent 4 3 2" xfId="44522"/>
    <cellStyle name="Percent 4 3 2 10" xfId="44523"/>
    <cellStyle name="Percent 4 3 2 10 2" xfId="44524"/>
    <cellStyle name="Percent 4 3 2 10 2 2" xfId="44525"/>
    <cellStyle name="Percent 4 3 2 10 2 2 2" xfId="44526"/>
    <cellStyle name="Percent 4 3 2 10 2 2 3" xfId="44527"/>
    <cellStyle name="Percent 4 3 2 10 2 3" xfId="44528"/>
    <cellStyle name="Percent 4 3 2 10 2 3 2" xfId="44529"/>
    <cellStyle name="Percent 4 3 2 10 2 3 3" xfId="44530"/>
    <cellStyle name="Percent 4 3 2 10 2 4" xfId="44531"/>
    <cellStyle name="Percent 4 3 2 10 2 5" xfId="44532"/>
    <cellStyle name="Percent 4 3 2 10 3" xfId="44533"/>
    <cellStyle name="Percent 4 3 2 10 3 2" xfId="44534"/>
    <cellStyle name="Percent 4 3 2 10 3 2 2" xfId="44535"/>
    <cellStyle name="Percent 4 3 2 10 3 2 3" xfId="44536"/>
    <cellStyle name="Percent 4 3 2 10 3 3" xfId="44537"/>
    <cellStyle name="Percent 4 3 2 10 3 3 2" xfId="44538"/>
    <cellStyle name="Percent 4 3 2 10 3 3 3" xfId="44539"/>
    <cellStyle name="Percent 4 3 2 10 3 4" xfId="44540"/>
    <cellStyle name="Percent 4 3 2 10 3 5" xfId="44541"/>
    <cellStyle name="Percent 4 3 2 10 4" xfId="44542"/>
    <cellStyle name="Percent 4 3 2 10 4 2" xfId="44543"/>
    <cellStyle name="Percent 4 3 2 10 4 2 2" xfId="44544"/>
    <cellStyle name="Percent 4 3 2 10 4 2 3" xfId="44545"/>
    <cellStyle name="Percent 4 3 2 10 4 3" xfId="44546"/>
    <cellStyle name="Percent 4 3 2 10 4 3 2" xfId="44547"/>
    <cellStyle name="Percent 4 3 2 10 4 3 3" xfId="44548"/>
    <cellStyle name="Percent 4 3 2 10 4 4" xfId="44549"/>
    <cellStyle name="Percent 4 3 2 10 4 5" xfId="44550"/>
    <cellStyle name="Percent 4 3 2 10 5" xfId="44551"/>
    <cellStyle name="Percent 4 3 2 10 5 2" xfId="44552"/>
    <cellStyle name="Percent 4 3 2 10 5 2 2" xfId="44553"/>
    <cellStyle name="Percent 4 3 2 10 5 2 3" xfId="44554"/>
    <cellStyle name="Percent 4 3 2 10 5 3" xfId="44555"/>
    <cellStyle name="Percent 4 3 2 10 5 3 2" xfId="44556"/>
    <cellStyle name="Percent 4 3 2 10 5 3 3" xfId="44557"/>
    <cellStyle name="Percent 4 3 2 10 5 4" xfId="44558"/>
    <cellStyle name="Percent 4 3 2 10 5 5" xfId="44559"/>
    <cellStyle name="Percent 4 3 2 10 6" xfId="44560"/>
    <cellStyle name="Percent 4 3 2 10 6 2" xfId="44561"/>
    <cellStyle name="Percent 4 3 2 10 6 3" xfId="44562"/>
    <cellStyle name="Percent 4 3 2 10 7" xfId="44563"/>
    <cellStyle name="Percent 4 3 2 10 7 2" xfId="44564"/>
    <cellStyle name="Percent 4 3 2 10 7 3" xfId="44565"/>
    <cellStyle name="Percent 4 3 2 10 8" xfId="44566"/>
    <cellStyle name="Percent 4 3 2 10 9" xfId="44567"/>
    <cellStyle name="Percent 4 3 2 11" xfId="44568"/>
    <cellStyle name="Percent 4 3 2 11 2" xfId="44569"/>
    <cellStyle name="Percent 4 3 2 11 2 2" xfId="44570"/>
    <cellStyle name="Percent 4 3 2 11 2 3" xfId="44571"/>
    <cellStyle name="Percent 4 3 2 11 3" xfId="44572"/>
    <cellStyle name="Percent 4 3 2 11 3 2" xfId="44573"/>
    <cellStyle name="Percent 4 3 2 11 3 3" xfId="44574"/>
    <cellStyle name="Percent 4 3 2 11 4" xfId="44575"/>
    <cellStyle name="Percent 4 3 2 11 5" xfId="44576"/>
    <cellStyle name="Percent 4 3 2 12" xfId="44577"/>
    <cellStyle name="Percent 4 3 2 12 2" xfId="44578"/>
    <cellStyle name="Percent 4 3 2 12 2 2" xfId="44579"/>
    <cellStyle name="Percent 4 3 2 12 2 3" xfId="44580"/>
    <cellStyle name="Percent 4 3 2 12 3" xfId="44581"/>
    <cellStyle name="Percent 4 3 2 12 3 2" xfId="44582"/>
    <cellStyle name="Percent 4 3 2 12 3 3" xfId="44583"/>
    <cellStyle name="Percent 4 3 2 12 4" xfId="44584"/>
    <cellStyle name="Percent 4 3 2 12 5" xfId="44585"/>
    <cellStyle name="Percent 4 3 2 13" xfId="44586"/>
    <cellStyle name="Percent 4 3 2 13 2" xfId="44587"/>
    <cellStyle name="Percent 4 3 2 13 2 2" xfId="44588"/>
    <cellStyle name="Percent 4 3 2 13 2 3" xfId="44589"/>
    <cellStyle name="Percent 4 3 2 13 3" xfId="44590"/>
    <cellStyle name="Percent 4 3 2 13 3 2" xfId="44591"/>
    <cellStyle name="Percent 4 3 2 13 3 3" xfId="44592"/>
    <cellStyle name="Percent 4 3 2 13 4" xfId="44593"/>
    <cellStyle name="Percent 4 3 2 13 5" xfId="44594"/>
    <cellStyle name="Percent 4 3 2 14" xfId="44595"/>
    <cellStyle name="Percent 4 3 2 14 2" xfId="44596"/>
    <cellStyle name="Percent 4 3 2 14 2 2" xfId="44597"/>
    <cellStyle name="Percent 4 3 2 14 2 3" xfId="44598"/>
    <cellStyle name="Percent 4 3 2 14 3" xfId="44599"/>
    <cellStyle name="Percent 4 3 2 14 3 2" xfId="44600"/>
    <cellStyle name="Percent 4 3 2 14 3 3" xfId="44601"/>
    <cellStyle name="Percent 4 3 2 14 4" xfId="44602"/>
    <cellStyle name="Percent 4 3 2 14 5" xfId="44603"/>
    <cellStyle name="Percent 4 3 2 15" xfId="44604"/>
    <cellStyle name="Percent 4 3 2 15 2" xfId="44605"/>
    <cellStyle name="Percent 4 3 2 15 3" xfId="44606"/>
    <cellStyle name="Percent 4 3 2 16" xfId="44607"/>
    <cellStyle name="Percent 4 3 2 16 2" xfId="44608"/>
    <cellStyle name="Percent 4 3 2 16 3" xfId="44609"/>
    <cellStyle name="Percent 4 3 2 17" xfId="44610"/>
    <cellStyle name="Percent 4 3 2 17 2" xfId="44611"/>
    <cellStyle name="Percent 4 3 2 17 3" xfId="44612"/>
    <cellStyle name="Percent 4 3 2 18" xfId="44613"/>
    <cellStyle name="Percent 4 3 2 19" xfId="44614"/>
    <cellStyle name="Percent 4 3 2 2" xfId="44615"/>
    <cellStyle name="Percent 4 3 2 2 10" xfId="44616"/>
    <cellStyle name="Percent 4 3 2 2 10 2" xfId="44617"/>
    <cellStyle name="Percent 4 3 2 2 10 2 2" xfId="44618"/>
    <cellStyle name="Percent 4 3 2 2 10 2 3" xfId="44619"/>
    <cellStyle name="Percent 4 3 2 2 10 3" xfId="44620"/>
    <cellStyle name="Percent 4 3 2 2 10 3 2" xfId="44621"/>
    <cellStyle name="Percent 4 3 2 2 10 3 3" xfId="44622"/>
    <cellStyle name="Percent 4 3 2 2 10 4" xfId="44623"/>
    <cellStyle name="Percent 4 3 2 2 10 5" xfId="44624"/>
    <cellStyle name="Percent 4 3 2 2 11" xfId="44625"/>
    <cellStyle name="Percent 4 3 2 2 11 2" xfId="44626"/>
    <cellStyle name="Percent 4 3 2 2 11 2 2" xfId="44627"/>
    <cellStyle name="Percent 4 3 2 2 11 2 3" xfId="44628"/>
    <cellStyle name="Percent 4 3 2 2 11 3" xfId="44629"/>
    <cellStyle name="Percent 4 3 2 2 11 3 2" xfId="44630"/>
    <cellStyle name="Percent 4 3 2 2 11 3 3" xfId="44631"/>
    <cellStyle name="Percent 4 3 2 2 11 4" xfId="44632"/>
    <cellStyle name="Percent 4 3 2 2 11 5" xfId="44633"/>
    <cellStyle name="Percent 4 3 2 2 12" xfId="44634"/>
    <cellStyle name="Percent 4 3 2 2 12 2" xfId="44635"/>
    <cellStyle name="Percent 4 3 2 2 12 3" xfId="44636"/>
    <cellStyle name="Percent 4 3 2 2 13" xfId="44637"/>
    <cellStyle name="Percent 4 3 2 2 13 2" xfId="44638"/>
    <cellStyle name="Percent 4 3 2 2 13 3" xfId="44639"/>
    <cellStyle name="Percent 4 3 2 2 14" xfId="44640"/>
    <cellStyle name="Percent 4 3 2 2 14 2" xfId="44641"/>
    <cellStyle name="Percent 4 3 2 2 14 3" xfId="44642"/>
    <cellStyle name="Percent 4 3 2 2 15" xfId="44643"/>
    <cellStyle name="Percent 4 3 2 2 16" xfId="44644"/>
    <cellStyle name="Percent 4 3 2 2 2" xfId="44645"/>
    <cellStyle name="Percent 4 3 2 2 2 2" xfId="44646"/>
    <cellStyle name="Percent 4 3 2 2 2 2 2" xfId="44647"/>
    <cellStyle name="Percent 4 3 2 2 2 2 2 2" xfId="44648"/>
    <cellStyle name="Percent 4 3 2 2 2 2 2 3" xfId="44649"/>
    <cellStyle name="Percent 4 3 2 2 2 2 3" xfId="44650"/>
    <cellStyle name="Percent 4 3 2 2 2 2 3 2" xfId="44651"/>
    <cellStyle name="Percent 4 3 2 2 2 2 3 3" xfId="44652"/>
    <cellStyle name="Percent 4 3 2 2 2 2 4" xfId="44653"/>
    <cellStyle name="Percent 4 3 2 2 2 2 5" xfId="44654"/>
    <cellStyle name="Percent 4 3 2 2 2 3" xfId="44655"/>
    <cellStyle name="Percent 4 3 2 2 2 3 2" xfId="44656"/>
    <cellStyle name="Percent 4 3 2 2 2 3 2 2" xfId="44657"/>
    <cellStyle name="Percent 4 3 2 2 2 3 2 3" xfId="44658"/>
    <cellStyle name="Percent 4 3 2 2 2 3 3" xfId="44659"/>
    <cellStyle name="Percent 4 3 2 2 2 3 3 2" xfId="44660"/>
    <cellStyle name="Percent 4 3 2 2 2 3 3 3" xfId="44661"/>
    <cellStyle name="Percent 4 3 2 2 2 3 4" xfId="44662"/>
    <cellStyle name="Percent 4 3 2 2 2 3 5" xfId="44663"/>
    <cellStyle name="Percent 4 3 2 2 2 4" xfId="44664"/>
    <cellStyle name="Percent 4 3 2 2 2 4 2" xfId="44665"/>
    <cellStyle name="Percent 4 3 2 2 2 4 2 2" xfId="44666"/>
    <cellStyle name="Percent 4 3 2 2 2 4 2 3" xfId="44667"/>
    <cellStyle name="Percent 4 3 2 2 2 4 3" xfId="44668"/>
    <cellStyle name="Percent 4 3 2 2 2 4 3 2" xfId="44669"/>
    <cellStyle name="Percent 4 3 2 2 2 4 3 3" xfId="44670"/>
    <cellStyle name="Percent 4 3 2 2 2 4 4" xfId="44671"/>
    <cellStyle name="Percent 4 3 2 2 2 4 5" xfId="44672"/>
    <cellStyle name="Percent 4 3 2 2 2 5" xfId="44673"/>
    <cellStyle name="Percent 4 3 2 2 2 5 2" xfId="44674"/>
    <cellStyle name="Percent 4 3 2 2 2 5 2 2" xfId="44675"/>
    <cellStyle name="Percent 4 3 2 2 2 5 2 3" xfId="44676"/>
    <cellStyle name="Percent 4 3 2 2 2 5 3" xfId="44677"/>
    <cellStyle name="Percent 4 3 2 2 2 5 3 2" xfId="44678"/>
    <cellStyle name="Percent 4 3 2 2 2 5 3 3" xfId="44679"/>
    <cellStyle name="Percent 4 3 2 2 2 5 4" xfId="44680"/>
    <cellStyle name="Percent 4 3 2 2 2 5 5" xfId="44681"/>
    <cellStyle name="Percent 4 3 2 2 2 6" xfId="44682"/>
    <cellStyle name="Percent 4 3 2 2 2 6 2" xfId="44683"/>
    <cellStyle name="Percent 4 3 2 2 2 6 3" xfId="44684"/>
    <cellStyle name="Percent 4 3 2 2 2 7" xfId="44685"/>
    <cellStyle name="Percent 4 3 2 2 2 7 2" xfId="44686"/>
    <cellStyle name="Percent 4 3 2 2 2 7 3" xfId="44687"/>
    <cellStyle name="Percent 4 3 2 2 2 8" xfId="44688"/>
    <cellStyle name="Percent 4 3 2 2 2 9" xfId="44689"/>
    <cellStyle name="Percent 4 3 2 2 3" xfId="44690"/>
    <cellStyle name="Percent 4 3 2 2 3 2" xfId="44691"/>
    <cellStyle name="Percent 4 3 2 2 3 2 2" xfId="44692"/>
    <cellStyle name="Percent 4 3 2 2 3 2 2 2" xfId="44693"/>
    <cellStyle name="Percent 4 3 2 2 3 2 2 3" xfId="44694"/>
    <cellStyle name="Percent 4 3 2 2 3 2 3" xfId="44695"/>
    <cellStyle name="Percent 4 3 2 2 3 2 3 2" xfId="44696"/>
    <cellStyle name="Percent 4 3 2 2 3 2 3 3" xfId="44697"/>
    <cellStyle name="Percent 4 3 2 2 3 2 4" xfId="44698"/>
    <cellStyle name="Percent 4 3 2 2 3 2 5" xfId="44699"/>
    <cellStyle name="Percent 4 3 2 2 3 3" xfId="44700"/>
    <cellStyle name="Percent 4 3 2 2 3 3 2" xfId="44701"/>
    <cellStyle name="Percent 4 3 2 2 3 3 2 2" xfId="44702"/>
    <cellStyle name="Percent 4 3 2 2 3 3 2 3" xfId="44703"/>
    <cellStyle name="Percent 4 3 2 2 3 3 3" xfId="44704"/>
    <cellStyle name="Percent 4 3 2 2 3 3 3 2" xfId="44705"/>
    <cellStyle name="Percent 4 3 2 2 3 3 3 3" xfId="44706"/>
    <cellStyle name="Percent 4 3 2 2 3 3 4" xfId="44707"/>
    <cellStyle name="Percent 4 3 2 2 3 3 5" xfId="44708"/>
    <cellStyle name="Percent 4 3 2 2 3 4" xfId="44709"/>
    <cellStyle name="Percent 4 3 2 2 3 4 2" xfId="44710"/>
    <cellStyle name="Percent 4 3 2 2 3 4 2 2" xfId="44711"/>
    <cellStyle name="Percent 4 3 2 2 3 4 2 3" xfId="44712"/>
    <cellStyle name="Percent 4 3 2 2 3 4 3" xfId="44713"/>
    <cellStyle name="Percent 4 3 2 2 3 4 3 2" xfId="44714"/>
    <cellStyle name="Percent 4 3 2 2 3 4 3 3" xfId="44715"/>
    <cellStyle name="Percent 4 3 2 2 3 4 4" xfId="44716"/>
    <cellStyle name="Percent 4 3 2 2 3 4 5" xfId="44717"/>
    <cellStyle name="Percent 4 3 2 2 3 5" xfId="44718"/>
    <cellStyle name="Percent 4 3 2 2 3 5 2" xfId="44719"/>
    <cellStyle name="Percent 4 3 2 2 3 5 2 2" xfId="44720"/>
    <cellStyle name="Percent 4 3 2 2 3 5 2 3" xfId="44721"/>
    <cellStyle name="Percent 4 3 2 2 3 5 3" xfId="44722"/>
    <cellStyle name="Percent 4 3 2 2 3 5 3 2" xfId="44723"/>
    <cellStyle name="Percent 4 3 2 2 3 5 3 3" xfId="44724"/>
    <cellStyle name="Percent 4 3 2 2 3 5 4" xfId="44725"/>
    <cellStyle name="Percent 4 3 2 2 3 5 5" xfId="44726"/>
    <cellStyle name="Percent 4 3 2 2 3 6" xfId="44727"/>
    <cellStyle name="Percent 4 3 2 2 3 6 2" xfId="44728"/>
    <cellStyle name="Percent 4 3 2 2 3 6 3" xfId="44729"/>
    <cellStyle name="Percent 4 3 2 2 3 7" xfId="44730"/>
    <cellStyle name="Percent 4 3 2 2 3 7 2" xfId="44731"/>
    <cellStyle name="Percent 4 3 2 2 3 7 3" xfId="44732"/>
    <cellStyle name="Percent 4 3 2 2 3 8" xfId="44733"/>
    <cellStyle name="Percent 4 3 2 2 3 9" xfId="44734"/>
    <cellStyle name="Percent 4 3 2 2 4" xfId="44735"/>
    <cellStyle name="Percent 4 3 2 2 4 2" xfId="44736"/>
    <cellStyle name="Percent 4 3 2 2 4 2 2" xfId="44737"/>
    <cellStyle name="Percent 4 3 2 2 4 2 2 2" xfId="44738"/>
    <cellStyle name="Percent 4 3 2 2 4 2 2 3" xfId="44739"/>
    <cellStyle name="Percent 4 3 2 2 4 2 3" xfId="44740"/>
    <cellStyle name="Percent 4 3 2 2 4 2 3 2" xfId="44741"/>
    <cellStyle name="Percent 4 3 2 2 4 2 3 3" xfId="44742"/>
    <cellStyle name="Percent 4 3 2 2 4 2 4" xfId="44743"/>
    <cellStyle name="Percent 4 3 2 2 4 2 5" xfId="44744"/>
    <cellStyle name="Percent 4 3 2 2 4 3" xfId="44745"/>
    <cellStyle name="Percent 4 3 2 2 4 3 2" xfId="44746"/>
    <cellStyle name="Percent 4 3 2 2 4 3 2 2" xfId="44747"/>
    <cellStyle name="Percent 4 3 2 2 4 3 2 3" xfId="44748"/>
    <cellStyle name="Percent 4 3 2 2 4 3 3" xfId="44749"/>
    <cellStyle name="Percent 4 3 2 2 4 3 3 2" xfId="44750"/>
    <cellStyle name="Percent 4 3 2 2 4 3 3 3" xfId="44751"/>
    <cellStyle name="Percent 4 3 2 2 4 3 4" xfId="44752"/>
    <cellStyle name="Percent 4 3 2 2 4 3 5" xfId="44753"/>
    <cellStyle name="Percent 4 3 2 2 4 4" xfId="44754"/>
    <cellStyle name="Percent 4 3 2 2 4 4 2" xfId="44755"/>
    <cellStyle name="Percent 4 3 2 2 4 4 2 2" xfId="44756"/>
    <cellStyle name="Percent 4 3 2 2 4 4 2 3" xfId="44757"/>
    <cellStyle name="Percent 4 3 2 2 4 4 3" xfId="44758"/>
    <cellStyle name="Percent 4 3 2 2 4 4 3 2" xfId="44759"/>
    <cellStyle name="Percent 4 3 2 2 4 4 3 3" xfId="44760"/>
    <cellStyle name="Percent 4 3 2 2 4 4 4" xfId="44761"/>
    <cellStyle name="Percent 4 3 2 2 4 4 5" xfId="44762"/>
    <cellStyle name="Percent 4 3 2 2 4 5" xfId="44763"/>
    <cellStyle name="Percent 4 3 2 2 4 5 2" xfId="44764"/>
    <cellStyle name="Percent 4 3 2 2 4 5 2 2" xfId="44765"/>
    <cellStyle name="Percent 4 3 2 2 4 5 2 3" xfId="44766"/>
    <cellStyle name="Percent 4 3 2 2 4 5 3" xfId="44767"/>
    <cellStyle name="Percent 4 3 2 2 4 5 3 2" xfId="44768"/>
    <cellStyle name="Percent 4 3 2 2 4 5 3 3" xfId="44769"/>
    <cellStyle name="Percent 4 3 2 2 4 5 4" xfId="44770"/>
    <cellStyle name="Percent 4 3 2 2 4 5 5" xfId="44771"/>
    <cellStyle name="Percent 4 3 2 2 4 6" xfId="44772"/>
    <cellStyle name="Percent 4 3 2 2 4 6 2" xfId="44773"/>
    <cellStyle name="Percent 4 3 2 2 4 6 3" xfId="44774"/>
    <cellStyle name="Percent 4 3 2 2 4 7" xfId="44775"/>
    <cellStyle name="Percent 4 3 2 2 4 7 2" xfId="44776"/>
    <cellStyle name="Percent 4 3 2 2 4 7 3" xfId="44777"/>
    <cellStyle name="Percent 4 3 2 2 4 8" xfId="44778"/>
    <cellStyle name="Percent 4 3 2 2 4 9" xfId="44779"/>
    <cellStyle name="Percent 4 3 2 2 5" xfId="44780"/>
    <cellStyle name="Percent 4 3 2 2 5 2" xfId="44781"/>
    <cellStyle name="Percent 4 3 2 2 5 2 2" xfId="44782"/>
    <cellStyle name="Percent 4 3 2 2 5 2 2 2" xfId="44783"/>
    <cellStyle name="Percent 4 3 2 2 5 2 2 3" xfId="44784"/>
    <cellStyle name="Percent 4 3 2 2 5 2 3" xfId="44785"/>
    <cellStyle name="Percent 4 3 2 2 5 2 3 2" xfId="44786"/>
    <cellStyle name="Percent 4 3 2 2 5 2 3 3" xfId="44787"/>
    <cellStyle name="Percent 4 3 2 2 5 2 4" xfId="44788"/>
    <cellStyle name="Percent 4 3 2 2 5 2 5" xfId="44789"/>
    <cellStyle name="Percent 4 3 2 2 5 3" xfId="44790"/>
    <cellStyle name="Percent 4 3 2 2 5 3 2" xfId="44791"/>
    <cellStyle name="Percent 4 3 2 2 5 3 2 2" xfId="44792"/>
    <cellStyle name="Percent 4 3 2 2 5 3 2 3" xfId="44793"/>
    <cellStyle name="Percent 4 3 2 2 5 3 3" xfId="44794"/>
    <cellStyle name="Percent 4 3 2 2 5 3 3 2" xfId="44795"/>
    <cellStyle name="Percent 4 3 2 2 5 3 3 3" xfId="44796"/>
    <cellStyle name="Percent 4 3 2 2 5 3 4" xfId="44797"/>
    <cellStyle name="Percent 4 3 2 2 5 3 5" xfId="44798"/>
    <cellStyle name="Percent 4 3 2 2 5 4" xfId="44799"/>
    <cellStyle name="Percent 4 3 2 2 5 4 2" xfId="44800"/>
    <cellStyle name="Percent 4 3 2 2 5 4 2 2" xfId="44801"/>
    <cellStyle name="Percent 4 3 2 2 5 4 2 3" xfId="44802"/>
    <cellStyle name="Percent 4 3 2 2 5 4 3" xfId="44803"/>
    <cellStyle name="Percent 4 3 2 2 5 4 3 2" xfId="44804"/>
    <cellStyle name="Percent 4 3 2 2 5 4 3 3" xfId="44805"/>
    <cellStyle name="Percent 4 3 2 2 5 4 4" xfId="44806"/>
    <cellStyle name="Percent 4 3 2 2 5 4 5" xfId="44807"/>
    <cellStyle name="Percent 4 3 2 2 5 5" xfId="44808"/>
    <cellStyle name="Percent 4 3 2 2 5 5 2" xfId="44809"/>
    <cellStyle name="Percent 4 3 2 2 5 5 2 2" xfId="44810"/>
    <cellStyle name="Percent 4 3 2 2 5 5 2 3" xfId="44811"/>
    <cellStyle name="Percent 4 3 2 2 5 5 3" xfId="44812"/>
    <cellStyle name="Percent 4 3 2 2 5 5 3 2" xfId="44813"/>
    <cellStyle name="Percent 4 3 2 2 5 5 3 3" xfId="44814"/>
    <cellStyle name="Percent 4 3 2 2 5 5 4" xfId="44815"/>
    <cellStyle name="Percent 4 3 2 2 5 5 5" xfId="44816"/>
    <cellStyle name="Percent 4 3 2 2 5 6" xfId="44817"/>
    <cellStyle name="Percent 4 3 2 2 5 6 2" xfId="44818"/>
    <cellStyle name="Percent 4 3 2 2 5 6 3" xfId="44819"/>
    <cellStyle name="Percent 4 3 2 2 5 7" xfId="44820"/>
    <cellStyle name="Percent 4 3 2 2 5 7 2" xfId="44821"/>
    <cellStyle name="Percent 4 3 2 2 5 7 3" xfId="44822"/>
    <cellStyle name="Percent 4 3 2 2 5 8" xfId="44823"/>
    <cellStyle name="Percent 4 3 2 2 5 9" xfId="44824"/>
    <cellStyle name="Percent 4 3 2 2 6" xfId="44825"/>
    <cellStyle name="Percent 4 3 2 2 6 2" xfId="44826"/>
    <cellStyle name="Percent 4 3 2 2 6 2 2" xfId="44827"/>
    <cellStyle name="Percent 4 3 2 2 6 2 2 2" xfId="44828"/>
    <cellStyle name="Percent 4 3 2 2 6 2 2 3" xfId="44829"/>
    <cellStyle name="Percent 4 3 2 2 6 2 3" xfId="44830"/>
    <cellStyle name="Percent 4 3 2 2 6 2 3 2" xfId="44831"/>
    <cellStyle name="Percent 4 3 2 2 6 2 3 3" xfId="44832"/>
    <cellStyle name="Percent 4 3 2 2 6 2 4" xfId="44833"/>
    <cellStyle name="Percent 4 3 2 2 6 2 5" xfId="44834"/>
    <cellStyle name="Percent 4 3 2 2 6 3" xfId="44835"/>
    <cellStyle name="Percent 4 3 2 2 6 3 2" xfId="44836"/>
    <cellStyle name="Percent 4 3 2 2 6 3 2 2" xfId="44837"/>
    <cellStyle name="Percent 4 3 2 2 6 3 2 3" xfId="44838"/>
    <cellStyle name="Percent 4 3 2 2 6 3 3" xfId="44839"/>
    <cellStyle name="Percent 4 3 2 2 6 3 3 2" xfId="44840"/>
    <cellStyle name="Percent 4 3 2 2 6 3 3 3" xfId="44841"/>
    <cellStyle name="Percent 4 3 2 2 6 3 4" xfId="44842"/>
    <cellStyle name="Percent 4 3 2 2 6 3 5" xfId="44843"/>
    <cellStyle name="Percent 4 3 2 2 6 4" xfId="44844"/>
    <cellStyle name="Percent 4 3 2 2 6 4 2" xfId="44845"/>
    <cellStyle name="Percent 4 3 2 2 6 4 2 2" xfId="44846"/>
    <cellStyle name="Percent 4 3 2 2 6 4 2 3" xfId="44847"/>
    <cellStyle name="Percent 4 3 2 2 6 4 3" xfId="44848"/>
    <cellStyle name="Percent 4 3 2 2 6 4 3 2" xfId="44849"/>
    <cellStyle name="Percent 4 3 2 2 6 4 3 3" xfId="44850"/>
    <cellStyle name="Percent 4 3 2 2 6 4 4" xfId="44851"/>
    <cellStyle name="Percent 4 3 2 2 6 4 5" xfId="44852"/>
    <cellStyle name="Percent 4 3 2 2 6 5" xfId="44853"/>
    <cellStyle name="Percent 4 3 2 2 6 5 2" xfId="44854"/>
    <cellStyle name="Percent 4 3 2 2 6 5 2 2" xfId="44855"/>
    <cellStyle name="Percent 4 3 2 2 6 5 2 3" xfId="44856"/>
    <cellStyle name="Percent 4 3 2 2 6 5 3" xfId="44857"/>
    <cellStyle name="Percent 4 3 2 2 6 5 3 2" xfId="44858"/>
    <cellStyle name="Percent 4 3 2 2 6 5 3 3" xfId="44859"/>
    <cellStyle name="Percent 4 3 2 2 6 5 4" xfId="44860"/>
    <cellStyle name="Percent 4 3 2 2 6 5 5" xfId="44861"/>
    <cellStyle name="Percent 4 3 2 2 6 6" xfId="44862"/>
    <cellStyle name="Percent 4 3 2 2 6 6 2" xfId="44863"/>
    <cellStyle name="Percent 4 3 2 2 6 6 3" xfId="44864"/>
    <cellStyle name="Percent 4 3 2 2 6 7" xfId="44865"/>
    <cellStyle name="Percent 4 3 2 2 6 7 2" xfId="44866"/>
    <cellStyle name="Percent 4 3 2 2 6 7 3" xfId="44867"/>
    <cellStyle name="Percent 4 3 2 2 6 8" xfId="44868"/>
    <cellStyle name="Percent 4 3 2 2 6 9" xfId="44869"/>
    <cellStyle name="Percent 4 3 2 2 7" xfId="44870"/>
    <cellStyle name="Percent 4 3 2 2 7 2" xfId="44871"/>
    <cellStyle name="Percent 4 3 2 2 7 2 2" xfId="44872"/>
    <cellStyle name="Percent 4 3 2 2 7 2 2 2" xfId="44873"/>
    <cellStyle name="Percent 4 3 2 2 7 2 2 3" xfId="44874"/>
    <cellStyle name="Percent 4 3 2 2 7 2 3" xfId="44875"/>
    <cellStyle name="Percent 4 3 2 2 7 2 3 2" xfId="44876"/>
    <cellStyle name="Percent 4 3 2 2 7 2 3 3" xfId="44877"/>
    <cellStyle name="Percent 4 3 2 2 7 2 4" xfId="44878"/>
    <cellStyle name="Percent 4 3 2 2 7 2 5" xfId="44879"/>
    <cellStyle name="Percent 4 3 2 2 7 3" xfId="44880"/>
    <cellStyle name="Percent 4 3 2 2 7 3 2" xfId="44881"/>
    <cellStyle name="Percent 4 3 2 2 7 3 2 2" xfId="44882"/>
    <cellStyle name="Percent 4 3 2 2 7 3 2 3" xfId="44883"/>
    <cellStyle name="Percent 4 3 2 2 7 3 3" xfId="44884"/>
    <cellStyle name="Percent 4 3 2 2 7 3 3 2" xfId="44885"/>
    <cellStyle name="Percent 4 3 2 2 7 3 3 3" xfId="44886"/>
    <cellStyle name="Percent 4 3 2 2 7 3 4" xfId="44887"/>
    <cellStyle name="Percent 4 3 2 2 7 3 5" xfId="44888"/>
    <cellStyle name="Percent 4 3 2 2 7 4" xfId="44889"/>
    <cellStyle name="Percent 4 3 2 2 7 4 2" xfId="44890"/>
    <cellStyle name="Percent 4 3 2 2 7 4 2 2" xfId="44891"/>
    <cellStyle name="Percent 4 3 2 2 7 4 2 3" xfId="44892"/>
    <cellStyle name="Percent 4 3 2 2 7 4 3" xfId="44893"/>
    <cellStyle name="Percent 4 3 2 2 7 4 3 2" xfId="44894"/>
    <cellStyle name="Percent 4 3 2 2 7 4 3 3" xfId="44895"/>
    <cellStyle name="Percent 4 3 2 2 7 4 4" xfId="44896"/>
    <cellStyle name="Percent 4 3 2 2 7 4 5" xfId="44897"/>
    <cellStyle name="Percent 4 3 2 2 7 5" xfId="44898"/>
    <cellStyle name="Percent 4 3 2 2 7 5 2" xfId="44899"/>
    <cellStyle name="Percent 4 3 2 2 7 5 2 2" xfId="44900"/>
    <cellStyle name="Percent 4 3 2 2 7 5 2 3" xfId="44901"/>
    <cellStyle name="Percent 4 3 2 2 7 5 3" xfId="44902"/>
    <cellStyle name="Percent 4 3 2 2 7 5 3 2" xfId="44903"/>
    <cellStyle name="Percent 4 3 2 2 7 5 3 3" xfId="44904"/>
    <cellStyle name="Percent 4 3 2 2 7 5 4" xfId="44905"/>
    <cellStyle name="Percent 4 3 2 2 7 5 5" xfId="44906"/>
    <cellStyle name="Percent 4 3 2 2 7 6" xfId="44907"/>
    <cellStyle name="Percent 4 3 2 2 7 6 2" xfId="44908"/>
    <cellStyle name="Percent 4 3 2 2 7 6 3" xfId="44909"/>
    <cellStyle name="Percent 4 3 2 2 7 7" xfId="44910"/>
    <cellStyle name="Percent 4 3 2 2 7 7 2" xfId="44911"/>
    <cellStyle name="Percent 4 3 2 2 7 7 3" xfId="44912"/>
    <cellStyle name="Percent 4 3 2 2 7 8" xfId="44913"/>
    <cellStyle name="Percent 4 3 2 2 7 9" xfId="44914"/>
    <cellStyle name="Percent 4 3 2 2 8" xfId="44915"/>
    <cellStyle name="Percent 4 3 2 2 8 2" xfId="44916"/>
    <cellStyle name="Percent 4 3 2 2 8 2 2" xfId="44917"/>
    <cellStyle name="Percent 4 3 2 2 8 2 3" xfId="44918"/>
    <cellStyle name="Percent 4 3 2 2 8 3" xfId="44919"/>
    <cellStyle name="Percent 4 3 2 2 8 3 2" xfId="44920"/>
    <cellStyle name="Percent 4 3 2 2 8 3 3" xfId="44921"/>
    <cellStyle name="Percent 4 3 2 2 8 4" xfId="44922"/>
    <cellStyle name="Percent 4 3 2 2 8 5" xfId="44923"/>
    <cellStyle name="Percent 4 3 2 2 9" xfId="44924"/>
    <cellStyle name="Percent 4 3 2 2 9 2" xfId="44925"/>
    <cellStyle name="Percent 4 3 2 2 9 2 2" xfId="44926"/>
    <cellStyle name="Percent 4 3 2 2 9 2 3" xfId="44927"/>
    <cellStyle name="Percent 4 3 2 2 9 3" xfId="44928"/>
    <cellStyle name="Percent 4 3 2 2 9 3 2" xfId="44929"/>
    <cellStyle name="Percent 4 3 2 2 9 3 3" xfId="44930"/>
    <cellStyle name="Percent 4 3 2 2 9 4" xfId="44931"/>
    <cellStyle name="Percent 4 3 2 2 9 5" xfId="44932"/>
    <cellStyle name="Percent 4 3 2 3" xfId="44933"/>
    <cellStyle name="Percent 4 3 2 3 10" xfId="44934"/>
    <cellStyle name="Percent 4 3 2 3 10 2" xfId="44935"/>
    <cellStyle name="Percent 4 3 2 3 10 2 2" xfId="44936"/>
    <cellStyle name="Percent 4 3 2 3 10 2 3" xfId="44937"/>
    <cellStyle name="Percent 4 3 2 3 10 3" xfId="44938"/>
    <cellStyle name="Percent 4 3 2 3 10 3 2" xfId="44939"/>
    <cellStyle name="Percent 4 3 2 3 10 3 3" xfId="44940"/>
    <cellStyle name="Percent 4 3 2 3 10 4" xfId="44941"/>
    <cellStyle name="Percent 4 3 2 3 10 5" xfId="44942"/>
    <cellStyle name="Percent 4 3 2 3 11" xfId="44943"/>
    <cellStyle name="Percent 4 3 2 3 11 2" xfId="44944"/>
    <cellStyle name="Percent 4 3 2 3 11 2 2" xfId="44945"/>
    <cellStyle name="Percent 4 3 2 3 11 2 3" xfId="44946"/>
    <cellStyle name="Percent 4 3 2 3 11 3" xfId="44947"/>
    <cellStyle name="Percent 4 3 2 3 11 3 2" xfId="44948"/>
    <cellStyle name="Percent 4 3 2 3 11 3 3" xfId="44949"/>
    <cellStyle name="Percent 4 3 2 3 11 4" xfId="44950"/>
    <cellStyle name="Percent 4 3 2 3 11 5" xfId="44951"/>
    <cellStyle name="Percent 4 3 2 3 12" xfId="44952"/>
    <cellStyle name="Percent 4 3 2 3 12 2" xfId="44953"/>
    <cellStyle name="Percent 4 3 2 3 12 3" xfId="44954"/>
    <cellStyle name="Percent 4 3 2 3 13" xfId="44955"/>
    <cellStyle name="Percent 4 3 2 3 13 2" xfId="44956"/>
    <cellStyle name="Percent 4 3 2 3 13 3" xfId="44957"/>
    <cellStyle name="Percent 4 3 2 3 14" xfId="44958"/>
    <cellStyle name="Percent 4 3 2 3 14 2" xfId="44959"/>
    <cellStyle name="Percent 4 3 2 3 14 3" xfId="44960"/>
    <cellStyle name="Percent 4 3 2 3 15" xfId="44961"/>
    <cellStyle name="Percent 4 3 2 3 16" xfId="44962"/>
    <cellStyle name="Percent 4 3 2 3 2" xfId="44963"/>
    <cellStyle name="Percent 4 3 2 3 2 2" xfId="44964"/>
    <cellStyle name="Percent 4 3 2 3 2 2 2" xfId="44965"/>
    <cellStyle name="Percent 4 3 2 3 2 2 2 2" xfId="44966"/>
    <cellStyle name="Percent 4 3 2 3 2 2 2 3" xfId="44967"/>
    <cellStyle name="Percent 4 3 2 3 2 2 3" xfId="44968"/>
    <cellStyle name="Percent 4 3 2 3 2 2 3 2" xfId="44969"/>
    <cellStyle name="Percent 4 3 2 3 2 2 3 3" xfId="44970"/>
    <cellStyle name="Percent 4 3 2 3 2 2 4" xfId="44971"/>
    <cellStyle name="Percent 4 3 2 3 2 2 5" xfId="44972"/>
    <cellStyle name="Percent 4 3 2 3 2 3" xfId="44973"/>
    <cellStyle name="Percent 4 3 2 3 2 3 2" xfId="44974"/>
    <cellStyle name="Percent 4 3 2 3 2 3 2 2" xfId="44975"/>
    <cellStyle name="Percent 4 3 2 3 2 3 2 3" xfId="44976"/>
    <cellStyle name="Percent 4 3 2 3 2 3 3" xfId="44977"/>
    <cellStyle name="Percent 4 3 2 3 2 3 3 2" xfId="44978"/>
    <cellStyle name="Percent 4 3 2 3 2 3 3 3" xfId="44979"/>
    <cellStyle name="Percent 4 3 2 3 2 3 4" xfId="44980"/>
    <cellStyle name="Percent 4 3 2 3 2 3 5" xfId="44981"/>
    <cellStyle name="Percent 4 3 2 3 2 4" xfId="44982"/>
    <cellStyle name="Percent 4 3 2 3 2 4 2" xfId="44983"/>
    <cellStyle name="Percent 4 3 2 3 2 4 2 2" xfId="44984"/>
    <cellStyle name="Percent 4 3 2 3 2 4 2 3" xfId="44985"/>
    <cellStyle name="Percent 4 3 2 3 2 4 3" xfId="44986"/>
    <cellStyle name="Percent 4 3 2 3 2 4 3 2" xfId="44987"/>
    <cellStyle name="Percent 4 3 2 3 2 4 3 3" xfId="44988"/>
    <cellStyle name="Percent 4 3 2 3 2 4 4" xfId="44989"/>
    <cellStyle name="Percent 4 3 2 3 2 4 5" xfId="44990"/>
    <cellStyle name="Percent 4 3 2 3 2 5" xfId="44991"/>
    <cellStyle name="Percent 4 3 2 3 2 5 2" xfId="44992"/>
    <cellStyle name="Percent 4 3 2 3 2 5 2 2" xfId="44993"/>
    <cellStyle name="Percent 4 3 2 3 2 5 2 3" xfId="44994"/>
    <cellStyle name="Percent 4 3 2 3 2 5 3" xfId="44995"/>
    <cellStyle name="Percent 4 3 2 3 2 5 3 2" xfId="44996"/>
    <cellStyle name="Percent 4 3 2 3 2 5 3 3" xfId="44997"/>
    <cellStyle name="Percent 4 3 2 3 2 5 4" xfId="44998"/>
    <cellStyle name="Percent 4 3 2 3 2 5 5" xfId="44999"/>
    <cellStyle name="Percent 4 3 2 3 2 6" xfId="45000"/>
    <cellStyle name="Percent 4 3 2 3 2 6 2" xfId="45001"/>
    <cellStyle name="Percent 4 3 2 3 2 6 3" xfId="45002"/>
    <cellStyle name="Percent 4 3 2 3 2 7" xfId="45003"/>
    <cellStyle name="Percent 4 3 2 3 2 7 2" xfId="45004"/>
    <cellStyle name="Percent 4 3 2 3 2 7 3" xfId="45005"/>
    <cellStyle name="Percent 4 3 2 3 2 8" xfId="45006"/>
    <cellStyle name="Percent 4 3 2 3 2 9" xfId="45007"/>
    <cellStyle name="Percent 4 3 2 3 3" xfId="45008"/>
    <cellStyle name="Percent 4 3 2 3 3 2" xfId="45009"/>
    <cellStyle name="Percent 4 3 2 3 3 2 2" xfId="45010"/>
    <cellStyle name="Percent 4 3 2 3 3 2 2 2" xfId="45011"/>
    <cellStyle name="Percent 4 3 2 3 3 2 2 3" xfId="45012"/>
    <cellStyle name="Percent 4 3 2 3 3 2 3" xfId="45013"/>
    <cellStyle name="Percent 4 3 2 3 3 2 3 2" xfId="45014"/>
    <cellStyle name="Percent 4 3 2 3 3 2 3 3" xfId="45015"/>
    <cellStyle name="Percent 4 3 2 3 3 2 4" xfId="45016"/>
    <cellStyle name="Percent 4 3 2 3 3 2 5" xfId="45017"/>
    <cellStyle name="Percent 4 3 2 3 3 3" xfId="45018"/>
    <cellStyle name="Percent 4 3 2 3 3 3 2" xfId="45019"/>
    <cellStyle name="Percent 4 3 2 3 3 3 2 2" xfId="45020"/>
    <cellStyle name="Percent 4 3 2 3 3 3 2 3" xfId="45021"/>
    <cellStyle name="Percent 4 3 2 3 3 3 3" xfId="45022"/>
    <cellStyle name="Percent 4 3 2 3 3 3 3 2" xfId="45023"/>
    <cellStyle name="Percent 4 3 2 3 3 3 3 3" xfId="45024"/>
    <cellStyle name="Percent 4 3 2 3 3 3 4" xfId="45025"/>
    <cellStyle name="Percent 4 3 2 3 3 3 5" xfId="45026"/>
    <cellStyle name="Percent 4 3 2 3 3 4" xfId="45027"/>
    <cellStyle name="Percent 4 3 2 3 3 4 2" xfId="45028"/>
    <cellStyle name="Percent 4 3 2 3 3 4 2 2" xfId="45029"/>
    <cellStyle name="Percent 4 3 2 3 3 4 2 3" xfId="45030"/>
    <cellStyle name="Percent 4 3 2 3 3 4 3" xfId="45031"/>
    <cellStyle name="Percent 4 3 2 3 3 4 3 2" xfId="45032"/>
    <cellStyle name="Percent 4 3 2 3 3 4 3 3" xfId="45033"/>
    <cellStyle name="Percent 4 3 2 3 3 4 4" xfId="45034"/>
    <cellStyle name="Percent 4 3 2 3 3 4 5" xfId="45035"/>
    <cellStyle name="Percent 4 3 2 3 3 5" xfId="45036"/>
    <cellStyle name="Percent 4 3 2 3 3 5 2" xfId="45037"/>
    <cellStyle name="Percent 4 3 2 3 3 5 2 2" xfId="45038"/>
    <cellStyle name="Percent 4 3 2 3 3 5 2 3" xfId="45039"/>
    <cellStyle name="Percent 4 3 2 3 3 5 3" xfId="45040"/>
    <cellStyle name="Percent 4 3 2 3 3 5 3 2" xfId="45041"/>
    <cellStyle name="Percent 4 3 2 3 3 5 3 3" xfId="45042"/>
    <cellStyle name="Percent 4 3 2 3 3 5 4" xfId="45043"/>
    <cellStyle name="Percent 4 3 2 3 3 5 5" xfId="45044"/>
    <cellStyle name="Percent 4 3 2 3 3 6" xfId="45045"/>
    <cellStyle name="Percent 4 3 2 3 3 6 2" xfId="45046"/>
    <cellStyle name="Percent 4 3 2 3 3 6 3" xfId="45047"/>
    <cellStyle name="Percent 4 3 2 3 3 7" xfId="45048"/>
    <cellStyle name="Percent 4 3 2 3 3 7 2" xfId="45049"/>
    <cellStyle name="Percent 4 3 2 3 3 7 3" xfId="45050"/>
    <cellStyle name="Percent 4 3 2 3 3 8" xfId="45051"/>
    <cellStyle name="Percent 4 3 2 3 3 9" xfId="45052"/>
    <cellStyle name="Percent 4 3 2 3 4" xfId="45053"/>
    <cellStyle name="Percent 4 3 2 3 4 2" xfId="45054"/>
    <cellStyle name="Percent 4 3 2 3 4 2 2" xfId="45055"/>
    <cellStyle name="Percent 4 3 2 3 4 2 2 2" xfId="45056"/>
    <cellStyle name="Percent 4 3 2 3 4 2 2 3" xfId="45057"/>
    <cellStyle name="Percent 4 3 2 3 4 2 3" xfId="45058"/>
    <cellStyle name="Percent 4 3 2 3 4 2 3 2" xfId="45059"/>
    <cellStyle name="Percent 4 3 2 3 4 2 3 3" xfId="45060"/>
    <cellStyle name="Percent 4 3 2 3 4 2 4" xfId="45061"/>
    <cellStyle name="Percent 4 3 2 3 4 2 5" xfId="45062"/>
    <cellStyle name="Percent 4 3 2 3 4 3" xfId="45063"/>
    <cellStyle name="Percent 4 3 2 3 4 3 2" xfId="45064"/>
    <cellStyle name="Percent 4 3 2 3 4 3 2 2" xfId="45065"/>
    <cellStyle name="Percent 4 3 2 3 4 3 2 3" xfId="45066"/>
    <cellStyle name="Percent 4 3 2 3 4 3 3" xfId="45067"/>
    <cellStyle name="Percent 4 3 2 3 4 3 3 2" xfId="45068"/>
    <cellStyle name="Percent 4 3 2 3 4 3 3 3" xfId="45069"/>
    <cellStyle name="Percent 4 3 2 3 4 3 4" xfId="45070"/>
    <cellStyle name="Percent 4 3 2 3 4 3 5" xfId="45071"/>
    <cellStyle name="Percent 4 3 2 3 4 4" xfId="45072"/>
    <cellStyle name="Percent 4 3 2 3 4 4 2" xfId="45073"/>
    <cellStyle name="Percent 4 3 2 3 4 4 2 2" xfId="45074"/>
    <cellStyle name="Percent 4 3 2 3 4 4 2 3" xfId="45075"/>
    <cellStyle name="Percent 4 3 2 3 4 4 3" xfId="45076"/>
    <cellStyle name="Percent 4 3 2 3 4 4 3 2" xfId="45077"/>
    <cellStyle name="Percent 4 3 2 3 4 4 3 3" xfId="45078"/>
    <cellStyle name="Percent 4 3 2 3 4 4 4" xfId="45079"/>
    <cellStyle name="Percent 4 3 2 3 4 4 5" xfId="45080"/>
    <cellStyle name="Percent 4 3 2 3 4 5" xfId="45081"/>
    <cellStyle name="Percent 4 3 2 3 4 5 2" xfId="45082"/>
    <cellStyle name="Percent 4 3 2 3 4 5 2 2" xfId="45083"/>
    <cellStyle name="Percent 4 3 2 3 4 5 2 3" xfId="45084"/>
    <cellStyle name="Percent 4 3 2 3 4 5 3" xfId="45085"/>
    <cellStyle name="Percent 4 3 2 3 4 5 3 2" xfId="45086"/>
    <cellStyle name="Percent 4 3 2 3 4 5 3 3" xfId="45087"/>
    <cellStyle name="Percent 4 3 2 3 4 5 4" xfId="45088"/>
    <cellStyle name="Percent 4 3 2 3 4 5 5" xfId="45089"/>
    <cellStyle name="Percent 4 3 2 3 4 6" xfId="45090"/>
    <cellStyle name="Percent 4 3 2 3 4 6 2" xfId="45091"/>
    <cellStyle name="Percent 4 3 2 3 4 6 3" xfId="45092"/>
    <cellStyle name="Percent 4 3 2 3 4 7" xfId="45093"/>
    <cellStyle name="Percent 4 3 2 3 4 7 2" xfId="45094"/>
    <cellStyle name="Percent 4 3 2 3 4 7 3" xfId="45095"/>
    <cellStyle name="Percent 4 3 2 3 4 8" xfId="45096"/>
    <cellStyle name="Percent 4 3 2 3 4 9" xfId="45097"/>
    <cellStyle name="Percent 4 3 2 3 5" xfId="45098"/>
    <cellStyle name="Percent 4 3 2 3 5 2" xfId="45099"/>
    <cellStyle name="Percent 4 3 2 3 5 2 2" xfId="45100"/>
    <cellStyle name="Percent 4 3 2 3 5 2 2 2" xfId="45101"/>
    <cellStyle name="Percent 4 3 2 3 5 2 2 3" xfId="45102"/>
    <cellStyle name="Percent 4 3 2 3 5 2 3" xfId="45103"/>
    <cellStyle name="Percent 4 3 2 3 5 2 3 2" xfId="45104"/>
    <cellStyle name="Percent 4 3 2 3 5 2 3 3" xfId="45105"/>
    <cellStyle name="Percent 4 3 2 3 5 2 4" xfId="45106"/>
    <cellStyle name="Percent 4 3 2 3 5 2 5" xfId="45107"/>
    <cellStyle name="Percent 4 3 2 3 5 3" xfId="45108"/>
    <cellStyle name="Percent 4 3 2 3 5 3 2" xfId="45109"/>
    <cellStyle name="Percent 4 3 2 3 5 3 2 2" xfId="45110"/>
    <cellStyle name="Percent 4 3 2 3 5 3 2 3" xfId="45111"/>
    <cellStyle name="Percent 4 3 2 3 5 3 3" xfId="45112"/>
    <cellStyle name="Percent 4 3 2 3 5 3 3 2" xfId="45113"/>
    <cellStyle name="Percent 4 3 2 3 5 3 3 3" xfId="45114"/>
    <cellStyle name="Percent 4 3 2 3 5 3 4" xfId="45115"/>
    <cellStyle name="Percent 4 3 2 3 5 3 5" xfId="45116"/>
    <cellStyle name="Percent 4 3 2 3 5 4" xfId="45117"/>
    <cellStyle name="Percent 4 3 2 3 5 4 2" xfId="45118"/>
    <cellStyle name="Percent 4 3 2 3 5 4 2 2" xfId="45119"/>
    <cellStyle name="Percent 4 3 2 3 5 4 2 3" xfId="45120"/>
    <cellStyle name="Percent 4 3 2 3 5 4 3" xfId="45121"/>
    <cellStyle name="Percent 4 3 2 3 5 4 3 2" xfId="45122"/>
    <cellStyle name="Percent 4 3 2 3 5 4 3 3" xfId="45123"/>
    <cellStyle name="Percent 4 3 2 3 5 4 4" xfId="45124"/>
    <cellStyle name="Percent 4 3 2 3 5 4 5" xfId="45125"/>
    <cellStyle name="Percent 4 3 2 3 5 5" xfId="45126"/>
    <cellStyle name="Percent 4 3 2 3 5 5 2" xfId="45127"/>
    <cellStyle name="Percent 4 3 2 3 5 5 2 2" xfId="45128"/>
    <cellStyle name="Percent 4 3 2 3 5 5 2 3" xfId="45129"/>
    <cellStyle name="Percent 4 3 2 3 5 5 3" xfId="45130"/>
    <cellStyle name="Percent 4 3 2 3 5 5 3 2" xfId="45131"/>
    <cellStyle name="Percent 4 3 2 3 5 5 3 3" xfId="45132"/>
    <cellStyle name="Percent 4 3 2 3 5 5 4" xfId="45133"/>
    <cellStyle name="Percent 4 3 2 3 5 5 5" xfId="45134"/>
    <cellStyle name="Percent 4 3 2 3 5 6" xfId="45135"/>
    <cellStyle name="Percent 4 3 2 3 5 6 2" xfId="45136"/>
    <cellStyle name="Percent 4 3 2 3 5 6 3" xfId="45137"/>
    <cellStyle name="Percent 4 3 2 3 5 7" xfId="45138"/>
    <cellStyle name="Percent 4 3 2 3 5 7 2" xfId="45139"/>
    <cellStyle name="Percent 4 3 2 3 5 7 3" xfId="45140"/>
    <cellStyle name="Percent 4 3 2 3 5 8" xfId="45141"/>
    <cellStyle name="Percent 4 3 2 3 5 9" xfId="45142"/>
    <cellStyle name="Percent 4 3 2 3 6" xfId="45143"/>
    <cellStyle name="Percent 4 3 2 3 6 2" xfId="45144"/>
    <cellStyle name="Percent 4 3 2 3 6 2 2" xfId="45145"/>
    <cellStyle name="Percent 4 3 2 3 6 2 2 2" xfId="45146"/>
    <cellStyle name="Percent 4 3 2 3 6 2 2 3" xfId="45147"/>
    <cellStyle name="Percent 4 3 2 3 6 2 3" xfId="45148"/>
    <cellStyle name="Percent 4 3 2 3 6 2 3 2" xfId="45149"/>
    <cellStyle name="Percent 4 3 2 3 6 2 3 3" xfId="45150"/>
    <cellStyle name="Percent 4 3 2 3 6 2 4" xfId="45151"/>
    <cellStyle name="Percent 4 3 2 3 6 2 5" xfId="45152"/>
    <cellStyle name="Percent 4 3 2 3 6 3" xfId="45153"/>
    <cellStyle name="Percent 4 3 2 3 6 3 2" xfId="45154"/>
    <cellStyle name="Percent 4 3 2 3 6 3 2 2" xfId="45155"/>
    <cellStyle name="Percent 4 3 2 3 6 3 2 3" xfId="45156"/>
    <cellStyle name="Percent 4 3 2 3 6 3 3" xfId="45157"/>
    <cellStyle name="Percent 4 3 2 3 6 3 3 2" xfId="45158"/>
    <cellStyle name="Percent 4 3 2 3 6 3 3 3" xfId="45159"/>
    <cellStyle name="Percent 4 3 2 3 6 3 4" xfId="45160"/>
    <cellStyle name="Percent 4 3 2 3 6 3 5" xfId="45161"/>
    <cellStyle name="Percent 4 3 2 3 6 4" xfId="45162"/>
    <cellStyle name="Percent 4 3 2 3 6 4 2" xfId="45163"/>
    <cellStyle name="Percent 4 3 2 3 6 4 2 2" xfId="45164"/>
    <cellStyle name="Percent 4 3 2 3 6 4 2 3" xfId="45165"/>
    <cellStyle name="Percent 4 3 2 3 6 4 3" xfId="45166"/>
    <cellStyle name="Percent 4 3 2 3 6 4 3 2" xfId="45167"/>
    <cellStyle name="Percent 4 3 2 3 6 4 3 3" xfId="45168"/>
    <cellStyle name="Percent 4 3 2 3 6 4 4" xfId="45169"/>
    <cellStyle name="Percent 4 3 2 3 6 4 5" xfId="45170"/>
    <cellStyle name="Percent 4 3 2 3 6 5" xfId="45171"/>
    <cellStyle name="Percent 4 3 2 3 6 5 2" xfId="45172"/>
    <cellStyle name="Percent 4 3 2 3 6 5 2 2" xfId="45173"/>
    <cellStyle name="Percent 4 3 2 3 6 5 2 3" xfId="45174"/>
    <cellStyle name="Percent 4 3 2 3 6 5 3" xfId="45175"/>
    <cellStyle name="Percent 4 3 2 3 6 5 3 2" xfId="45176"/>
    <cellStyle name="Percent 4 3 2 3 6 5 3 3" xfId="45177"/>
    <cellStyle name="Percent 4 3 2 3 6 5 4" xfId="45178"/>
    <cellStyle name="Percent 4 3 2 3 6 5 5" xfId="45179"/>
    <cellStyle name="Percent 4 3 2 3 6 6" xfId="45180"/>
    <cellStyle name="Percent 4 3 2 3 6 6 2" xfId="45181"/>
    <cellStyle name="Percent 4 3 2 3 6 6 3" xfId="45182"/>
    <cellStyle name="Percent 4 3 2 3 6 7" xfId="45183"/>
    <cellStyle name="Percent 4 3 2 3 6 7 2" xfId="45184"/>
    <cellStyle name="Percent 4 3 2 3 6 7 3" xfId="45185"/>
    <cellStyle name="Percent 4 3 2 3 6 8" xfId="45186"/>
    <cellStyle name="Percent 4 3 2 3 6 9" xfId="45187"/>
    <cellStyle name="Percent 4 3 2 3 7" xfId="45188"/>
    <cellStyle name="Percent 4 3 2 3 7 2" xfId="45189"/>
    <cellStyle name="Percent 4 3 2 3 7 2 2" xfId="45190"/>
    <cellStyle name="Percent 4 3 2 3 7 2 2 2" xfId="45191"/>
    <cellStyle name="Percent 4 3 2 3 7 2 2 3" xfId="45192"/>
    <cellStyle name="Percent 4 3 2 3 7 2 3" xfId="45193"/>
    <cellStyle name="Percent 4 3 2 3 7 2 3 2" xfId="45194"/>
    <cellStyle name="Percent 4 3 2 3 7 2 3 3" xfId="45195"/>
    <cellStyle name="Percent 4 3 2 3 7 2 4" xfId="45196"/>
    <cellStyle name="Percent 4 3 2 3 7 2 5" xfId="45197"/>
    <cellStyle name="Percent 4 3 2 3 7 3" xfId="45198"/>
    <cellStyle name="Percent 4 3 2 3 7 3 2" xfId="45199"/>
    <cellStyle name="Percent 4 3 2 3 7 3 2 2" xfId="45200"/>
    <cellStyle name="Percent 4 3 2 3 7 3 2 3" xfId="45201"/>
    <cellStyle name="Percent 4 3 2 3 7 3 3" xfId="45202"/>
    <cellStyle name="Percent 4 3 2 3 7 3 3 2" xfId="45203"/>
    <cellStyle name="Percent 4 3 2 3 7 3 3 3" xfId="45204"/>
    <cellStyle name="Percent 4 3 2 3 7 3 4" xfId="45205"/>
    <cellStyle name="Percent 4 3 2 3 7 3 5" xfId="45206"/>
    <cellStyle name="Percent 4 3 2 3 7 4" xfId="45207"/>
    <cellStyle name="Percent 4 3 2 3 7 4 2" xfId="45208"/>
    <cellStyle name="Percent 4 3 2 3 7 4 2 2" xfId="45209"/>
    <cellStyle name="Percent 4 3 2 3 7 4 2 3" xfId="45210"/>
    <cellStyle name="Percent 4 3 2 3 7 4 3" xfId="45211"/>
    <cellStyle name="Percent 4 3 2 3 7 4 3 2" xfId="45212"/>
    <cellStyle name="Percent 4 3 2 3 7 4 3 3" xfId="45213"/>
    <cellStyle name="Percent 4 3 2 3 7 4 4" xfId="45214"/>
    <cellStyle name="Percent 4 3 2 3 7 4 5" xfId="45215"/>
    <cellStyle name="Percent 4 3 2 3 7 5" xfId="45216"/>
    <cellStyle name="Percent 4 3 2 3 7 5 2" xfId="45217"/>
    <cellStyle name="Percent 4 3 2 3 7 5 2 2" xfId="45218"/>
    <cellStyle name="Percent 4 3 2 3 7 5 2 3" xfId="45219"/>
    <cellStyle name="Percent 4 3 2 3 7 5 3" xfId="45220"/>
    <cellStyle name="Percent 4 3 2 3 7 5 3 2" xfId="45221"/>
    <cellStyle name="Percent 4 3 2 3 7 5 3 3" xfId="45222"/>
    <cellStyle name="Percent 4 3 2 3 7 5 4" xfId="45223"/>
    <cellStyle name="Percent 4 3 2 3 7 5 5" xfId="45224"/>
    <cellStyle name="Percent 4 3 2 3 7 6" xfId="45225"/>
    <cellStyle name="Percent 4 3 2 3 7 6 2" xfId="45226"/>
    <cellStyle name="Percent 4 3 2 3 7 6 3" xfId="45227"/>
    <cellStyle name="Percent 4 3 2 3 7 7" xfId="45228"/>
    <cellStyle name="Percent 4 3 2 3 7 7 2" xfId="45229"/>
    <cellStyle name="Percent 4 3 2 3 7 7 3" xfId="45230"/>
    <cellStyle name="Percent 4 3 2 3 7 8" xfId="45231"/>
    <cellStyle name="Percent 4 3 2 3 7 9" xfId="45232"/>
    <cellStyle name="Percent 4 3 2 3 8" xfId="45233"/>
    <cellStyle name="Percent 4 3 2 3 8 2" xfId="45234"/>
    <cellStyle name="Percent 4 3 2 3 8 2 2" xfId="45235"/>
    <cellStyle name="Percent 4 3 2 3 8 2 3" xfId="45236"/>
    <cellStyle name="Percent 4 3 2 3 8 3" xfId="45237"/>
    <cellStyle name="Percent 4 3 2 3 8 3 2" xfId="45238"/>
    <cellStyle name="Percent 4 3 2 3 8 3 3" xfId="45239"/>
    <cellStyle name="Percent 4 3 2 3 8 4" xfId="45240"/>
    <cellStyle name="Percent 4 3 2 3 8 5" xfId="45241"/>
    <cellStyle name="Percent 4 3 2 3 9" xfId="45242"/>
    <cellStyle name="Percent 4 3 2 3 9 2" xfId="45243"/>
    <cellStyle name="Percent 4 3 2 3 9 2 2" xfId="45244"/>
    <cellStyle name="Percent 4 3 2 3 9 2 3" xfId="45245"/>
    <cellStyle name="Percent 4 3 2 3 9 3" xfId="45246"/>
    <cellStyle name="Percent 4 3 2 3 9 3 2" xfId="45247"/>
    <cellStyle name="Percent 4 3 2 3 9 3 3" xfId="45248"/>
    <cellStyle name="Percent 4 3 2 3 9 4" xfId="45249"/>
    <cellStyle name="Percent 4 3 2 3 9 5" xfId="45250"/>
    <cellStyle name="Percent 4 3 2 4" xfId="45251"/>
    <cellStyle name="Percent 4 3 2 5" xfId="45252"/>
    <cellStyle name="Percent 4 3 2 5 2" xfId="45253"/>
    <cellStyle name="Percent 4 3 2 5 2 2" xfId="45254"/>
    <cellStyle name="Percent 4 3 2 5 2 2 2" xfId="45255"/>
    <cellStyle name="Percent 4 3 2 5 2 2 3" xfId="45256"/>
    <cellStyle name="Percent 4 3 2 5 2 3" xfId="45257"/>
    <cellStyle name="Percent 4 3 2 5 2 3 2" xfId="45258"/>
    <cellStyle name="Percent 4 3 2 5 2 3 3" xfId="45259"/>
    <cellStyle name="Percent 4 3 2 5 2 4" xfId="45260"/>
    <cellStyle name="Percent 4 3 2 5 2 5" xfId="45261"/>
    <cellStyle name="Percent 4 3 2 5 3" xfId="45262"/>
    <cellStyle name="Percent 4 3 2 5 3 2" xfId="45263"/>
    <cellStyle name="Percent 4 3 2 5 3 2 2" xfId="45264"/>
    <cellStyle name="Percent 4 3 2 5 3 2 3" xfId="45265"/>
    <cellStyle name="Percent 4 3 2 5 3 3" xfId="45266"/>
    <cellStyle name="Percent 4 3 2 5 3 3 2" xfId="45267"/>
    <cellStyle name="Percent 4 3 2 5 3 3 3" xfId="45268"/>
    <cellStyle name="Percent 4 3 2 5 3 4" xfId="45269"/>
    <cellStyle name="Percent 4 3 2 5 3 5" xfId="45270"/>
    <cellStyle name="Percent 4 3 2 5 4" xfId="45271"/>
    <cellStyle name="Percent 4 3 2 5 4 2" xfId="45272"/>
    <cellStyle name="Percent 4 3 2 5 4 2 2" xfId="45273"/>
    <cellStyle name="Percent 4 3 2 5 4 2 3" xfId="45274"/>
    <cellStyle name="Percent 4 3 2 5 4 3" xfId="45275"/>
    <cellStyle name="Percent 4 3 2 5 4 3 2" xfId="45276"/>
    <cellStyle name="Percent 4 3 2 5 4 3 3" xfId="45277"/>
    <cellStyle name="Percent 4 3 2 5 4 4" xfId="45278"/>
    <cellStyle name="Percent 4 3 2 5 4 5" xfId="45279"/>
    <cellStyle name="Percent 4 3 2 5 5" xfId="45280"/>
    <cellStyle name="Percent 4 3 2 5 5 2" xfId="45281"/>
    <cellStyle name="Percent 4 3 2 5 5 2 2" xfId="45282"/>
    <cellStyle name="Percent 4 3 2 5 5 2 3" xfId="45283"/>
    <cellStyle name="Percent 4 3 2 5 5 3" xfId="45284"/>
    <cellStyle name="Percent 4 3 2 5 5 3 2" xfId="45285"/>
    <cellStyle name="Percent 4 3 2 5 5 3 3" xfId="45286"/>
    <cellStyle name="Percent 4 3 2 5 5 4" xfId="45287"/>
    <cellStyle name="Percent 4 3 2 5 5 5" xfId="45288"/>
    <cellStyle name="Percent 4 3 2 5 6" xfId="45289"/>
    <cellStyle name="Percent 4 3 2 5 6 2" xfId="45290"/>
    <cellStyle name="Percent 4 3 2 5 6 3" xfId="45291"/>
    <cellStyle name="Percent 4 3 2 5 7" xfId="45292"/>
    <cellStyle name="Percent 4 3 2 5 7 2" xfId="45293"/>
    <cellStyle name="Percent 4 3 2 5 7 3" xfId="45294"/>
    <cellStyle name="Percent 4 3 2 5 8" xfId="45295"/>
    <cellStyle name="Percent 4 3 2 5 9" xfId="45296"/>
    <cellStyle name="Percent 4 3 2 6" xfId="45297"/>
    <cellStyle name="Percent 4 3 2 6 2" xfId="45298"/>
    <cellStyle name="Percent 4 3 2 6 2 2" xfId="45299"/>
    <cellStyle name="Percent 4 3 2 6 2 2 2" xfId="45300"/>
    <cellStyle name="Percent 4 3 2 6 2 2 3" xfId="45301"/>
    <cellStyle name="Percent 4 3 2 6 2 3" xfId="45302"/>
    <cellStyle name="Percent 4 3 2 6 2 3 2" xfId="45303"/>
    <cellStyle name="Percent 4 3 2 6 2 3 3" xfId="45304"/>
    <cellStyle name="Percent 4 3 2 6 2 4" xfId="45305"/>
    <cellStyle name="Percent 4 3 2 6 2 5" xfId="45306"/>
    <cellStyle name="Percent 4 3 2 6 3" xfId="45307"/>
    <cellStyle name="Percent 4 3 2 6 3 2" xfId="45308"/>
    <cellStyle name="Percent 4 3 2 6 3 2 2" xfId="45309"/>
    <cellStyle name="Percent 4 3 2 6 3 2 3" xfId="45310"/>
    <cellStyle name="Percent 4 3 2 6 3 3" xfId="45311"/>
    <cellStyle name="Percent 4 3 2 6 3 3 2" xfId="45312"/>
    <cellStyle name="Percent 4 3 2 6 3 3 3" xfId="45313"/>
    <cellStyle name="Percent 4 3 2 6 3 4" xfId="45314"/>
    <cellStyle name="Percent 4 3 2 6 3 5" xfId="45315"/>
    <cellStyle name="Percent 4 3 2 6 4" xfId="45316"/>
    <cellStyle name="Percent 4 3 2 6 4 2" xfId="45317"/>
    <cellStyle name="Percent 4 3 2 6 4 2 2" xfId="45318"/>
    <cellStyle name="Percent 4 3 2 6 4 2 3" xfId="45319"/>
    <cellStyle name="Percent 4 3 2 6 4 3" xfId="45320"/>
    <cellStyle name="Percent 4 3 2 6 4 3 2" xfId="45321"/>
    <cellStyle name="Percent 4 3 2 6 4 3 3" xfId="45322"/>
    <cellStyle name="Percent 4 3 2 6 4 4" xfId="45323"/>
    <cellStyle name="Percent 4 3 2 6 4 5" xfId="45324"/>
    <cellStyle name="Percent 4 3 2 6 5" xfId="45325"/>
    <cellStyle name="Percent 4 3 2 6 5 2" xfId="45326"/>
    <cellStyle name="Percent 4 3 2 6 5 2 2" xfId="45327"/>
    <cellStyle name="Percent 4 3 2 6 5 2 3" xfId="45328"/>
    <cellStyle name="Percent 4 3 2 6 5 3" xfId="45329"/>
    <cellStyle name="Percent 4 3 2 6 5 3 2" xfId="45330"/>
    <cellStyle name="Percent 4 3 2 6 5 3 3" xfId="45331"/>
    <cellStyle name="Percent 4 3 2 6 5 4" xfId="45332"/>
    <cellStyle name="Percent 4 3 2 6 5 5" xfId="45333"/>
    <cellStyle name="Percent 4 3 2 6 6" xfId="45334"/>
    <cellStyle name="Percent 4 3 2 6 6 2" xfId="45335"/>
    <cellStyle name="Percent 4 3 2 6 6 3" xfId="45336"/>
    <cellStyle name="Percent 4 3 2 6 7" xfId="45337"/>
    <cellStyle name="Percent 4 3 2 6 7 2" xfId="45338"/>
    <cellStyle name="Percent 4 3 2 6 7 3" xfId="45339"/>
    <cellStyle name="Percent 4 3 2 6 8" xfId="45340"/>
    <cellStyle name="Percent 4 3 2 6 9" xfId="45341"/>
    <cellStyle name="Percent 4 3 2 7" xfId="45342"/>
    <cellStyle name="Percent 4 3 2 7 2" xfId="45343"/>
    <cellStyle name="Percent 4 3 2 7 2 2" xfId="45344"/>
    <cellStyle name="Percent 4 3 2 7 2 2 2" xfId="45345"/>
    <cellStyle name="Percent 4 3 2 7 2 2 3" xfId="45346"/>
    <cellStyle name="Percent 4 3 2 7 2 3" xfId="45347"/>
    <cellStyle name="Percent 4 3 2 7 2 3 2" xfId="45348"/>
    <cellStyle name="Percent 4 3 2 7 2 3 3" xfId="45349"/>
    <cellStyle name="Percent 4 3 2 7 2 4" xfId="45350"/>
    <cellStyle name="Percent 4 3 2 7 2 5" xfId="45351"/>
    <cellStyle name="Percent 4 3 2 7 3" xfId="45352"/>
    <cellStyle name="Percent 4 3 2 7 3 2" xfId="45353"/>
    <cellStyle name="Percent 4 3 2 7 3 2 2" xfId="45354"/>
    <cellStyle name="Percent 4 3 2 7 3 2 3" xfId="45355"/>
    <cellStyle name="Percent 4 3 2 7 3 3" xfId="45356"/>
    <cellStyle name="Percent 4 3 2 7 3 3 2" xfId="45357"/>
    <cellStyle name="Percent 4 3 2 7 3 3 3" xfId="45358"/>
    <cellStyle name="Percent 4 3 2 7 3 4" xfId="45359"/>
    <cellStyle name="Percent 4 3 2 7 3 5" xfId="45360"/>
    <cellStyle name="Percent 4 3 2 7 4" xfId="45361"/>
    <cellStyle name="Percent 4 3 2 7 4 2" xfId="45362"/>
    <cellStyle name="Percent 4 3 2 7 4 2 2" xfId="45363"/>
    <cellStyle name="Percent 4 3 2 7 4 2 3" xfId="45364"/>
    <cellStyle name="Percent 4 3 2 7 4 3" xfId="45365"/>
    <cellStyle name="Percent 4 3 2 7 4 3 2" xfId="45366"/>
    <cellStyle name="Percent 4 3 2 7 4 3 3" xfId="45367"/>
    <cellStyle name="Percent 4 3 2 7 4 4" xfId="45368"/>
    <cellStyle name="Percent 4 3 2 7 4 5" xfId="45369"/>
    <cellStyle name="Percent 4 3 2 7 5" xfId="45370"/>
    <cellStyle name="Percent 4 3 2 7 5 2" xfId="45371"/>
    <cellStyle name="Percent 4 3 2 7 5 2 2" xfId="45372"/>
    <cellStyle name="Percent 4 3 2 7 5 2 3" xfId="45373"/>
    <cellStyle name="Percent 4 3 2 7 5 3" xfId="45374"/>
    <cellStyle name="Percent 4 3 2 7 5 3 2" xfId="45375"/>
    <cellStyle name="Percent 4 3 2 7 5 3 3" xfId="45376"/>
    <cellStyle name="Percent 4 3 2 7 5 4" xfId="45377"/>
    <cellStyle name="Percent 4 3 2 7 5 5" xfId="45378"/>
    <cellStyle name="Percent 4 3 2 7 6" xfId="45379"/>
    <cellStyle name="Percent 4 3 2 7 6 2" xfId="45380"/>
    <cellStyle name="Percent 4 3 2 7 6 3" xfId="45381"/>
    <cellStyle name="Percent 4 3 2 7 7" xfId="45382"/>
    <cellStyle name="Percent 4 3 2 7 7 2" xfId="45383"/>
    <cellStyle name="Percent 4 3 2 7 7 3" xfId="45384"/>
    <cellStyle name="Percent 4 3 2 7 8" xfId="45385"/>
    <cellStyle name="Percent 4 3 2 7 9" xfId="45386"/>
    <cellStyle name="Percent 4 3 2 8" xfId="45387"/>
    <cellStyle name="Percent 4 3 2 8 2" xfId="45388"/>
    <cellStyle name="Percent 4 3 2 8 2 2" xfId="45389"/>
    <cellStyle name="Percent 4 3 2 8 2 2 2" xfId="45390"/>
    <cellStyle name="Percent 4 3 2 8 2 2 3" xfId="45391"/>
    <cellStyle name="Percent 4 3 2 8 2 3" xfId="45392"/>
    <cellStyle name="Percent 4 3 2 8 2 3 2" xfId="45393"/>
    <cellStyle name="Percent 4 3 2 8 2 3 3" xfId="45394"/>
    <cellStyle name="Percent 4 3 2 8 2 4" xfId="45395"/>
    <cellStyle name="Percent 4 3 2 8 2 5" xfId="45396"/>
    <cellStyle name="Percent 4 3 2 8 3" xfId="45397"/>
    <cellStyle name="Percent 4 3 2 8 3 2" xfId="45398"/>
    <cellStyle name="Percent 4 3 2 8 3 2 2" xfId="45399"/>
    <cellStyle name="Percent 4 3 2 8 3 2 3" xfId="45400"/>
    <cellStyle name="Percent 4 3 2 8 3 3" xfId="45401"/>
    <cellStyle name="Percent 4 3 2 8 3 3 2" xfId="45402"/>
    <cellStyle name="Percent 4 3 2 8 3 3 3" xfId="45403"/>
    <cellStyle name="Percent 4 3 2 8 3 4" xfId="45404"/>
    <cellStyle name="Percent 4 3 2 8 3 5" xfId="45405"/>
    <cellStyle name="Percent 4 3 2 8 4" xfId="45406"/>
    <cellStyle name="Percent 4 3 2 8 4 2" xfId="45407"/>
    <cellStyle name="Percent 4 3 2 8 4 2 2" xfId="45408"/>
    <cellStyle name="Percent 4 3 2 8 4 2 3" xfId="45409"/>
    <cellStyle name="Percent 4 3 2 8 4 3" xfId="45410"/>
    <cellStyle name="Percent 4 3 2 8 4 3 2" xfId="45411"/>
    <cellStyle name="Percent 4 3 2 8 4 3 3" xfId="45412"/>
    <cellStyle name="Percent 4 3 2 8 4 4" xfId="45413"/>
    <cellStyle name="Percent 4 3 2 8 4 5" xfId="45414"/>
    <cellStyle name="Percent 4 3 2 8 5" xfId="45415"/>
    <cellStyle name="Percent 4 3 2 8 5 2" xfId="45416"/>
    <cellStyle name="Percent 4 3 2 8 5 2 2" xfId="45417"/>
    <cellStyle name="Percent 4 3 2 8 5 2 3" xfId="45418"/>
    <cellStyle name="Percent 4 3 2 8 5 3" xfId="45419"/>
    <cellStyle name="Percent 4 3 2 8 5 3 2" xfId="45420"/>
    <cellStyle name="Percent 4 3 2 8 5 3 3" xfId="45421"/>
    <cellStyle name="Percent 4 3 2 8 5 4" xfId="45422"/>
    <cellStyle name="Percent 4 3 2 8 5 5" xfId="45423"/>
    <cellStyle name="Percent 4 3 2 8 6" xfId="45424"/>
    <cellStyle name="Percent 4 3 2 8 6 2" xfId="45425"/>
    <cellStyle name="Percent 4 3 2 8 6 3" xfId="45426"/>
    <cellStyle name="Percent 4 3 2 8 7" xfId="45427"/>
    <cellStyle name="Percent 4 3 2 8 7 2" xfId="45428"/>
    <cellStyle name="Percent 4 3 2 8 7 3" xfId="45429"/>
    <cellStyle name="Percent 4 3 2 8 8" xfId="45430"/>
    <cellStyle name="Percent 4 3 2 8 9" xfId="45431"/>
    <cellStyle name="Percent 4 3 2 9" xfId="45432"/>
    <cellStyle name="Percent 4 3 2 9 2" xfId="45433"/>
    <cellStyle name="Percent 4 3 2 9 2 2" xfId="45434"/>
    <cellStyle name="Percent 4 3 2 9 2 2 2" xfId="45435"/>
    <cellStyle name="Percent 4 3 2 9 2 2 3" xfId="45436"/>
    <cellStyle name="Percent 4 3 2 9 2 3" xfId="45437"/>
    <cellStyle name="Percent 4 3 2 9 2 3 2" xfId="45438"/>
    <cellStyle name="Percent 4 3 2 9 2 3 3" xfId="45439"/>
    <cellStyle name="Percent 4 3 2 9 2 4" xfId="45440"/>
    <cellStyle name="Percent 4 3 2 9 2 5" xfId="45441"/>
    <cellStyle name="Percent 4 3 2 9 3" xfId="45442"/>
    <cellStyle name="Percent 4 3 2 9 3 2" xfId="45443"/>
    <cellStyle name="Percent 4 3 2 9 3 2 2" xfId="45444"/>
    <cellStyle name="Percent 4 3 2 9 3 2 3" xfId="45445"/>
    <cellStyle name="Percent 4 3 2 9 3 3" xfId="45446"/>
    <cellStyle name="Percent 4 3 2 9 3 3 2" xfId="45447"/>
    <cellStyle name="Percent 4 3 2 9 3 3 3" xfId="45448"/>
    <cellStyle name="Percent 4 3 2 9 3 4" xfId="45449"/>
    <cellStyle name="Percent 4 3 2 9 3 5" xfId="45450"/>
    <cellStyle name="Percent 4 3 2 9 4" xfId="45451"/>
    <cellStyle name="Percent 4 3 2 9 4 2" xfId="45452"/>
    <cellStyle name="Percent 4 3 2 9 4 2 2" xfId="45453"/>
    <cellStyle name="Percent 4 3 2 9 4 2 3" xfId="45454"/>
    <cellStyle name="Percent 4 3 2 9 4 3" xfId="45455"/>
    <cellStyle name="Percent 4 3 2 9 4 3 2" xfId="45456"/>
    <cellStyle name="Percent 4 3 2 9 4 3 3" xfId="45457"/>
    <cellStyle name="Percent 4 3 2 9 4 4" xfId="45458"/>
    <cellStyle name="Percent 4 3 2 9 4 5" xfId="45459"/>
    <cellStyle name="Percent 4 3 2 9 5" xfId="45460"/>
    <cellStyle name="Percent 4 3 2 9 5 2" xfId="45461"/>
    <cellStyle name="Percent 4 3 2 9 5 2 2" xfId="45462"/>
    <cellStyle name="Percent 4 3 2 9 5 2 3" xfId="45463"/>
    <cellStyle name="Percent 4 3 2 9 5 3" xfId="45464"/>
    <cellStyle name="Percent 4 3 2 9 5 3 2" xfId="45465"/>
    <cellStyle name="Percent 4 3 2 9 5 3 3" xfId="45466"/>
    <cellStyle name="Percent 4 3 2 9 5 4" xfId="45467"/>
    <cellStyle name="Percent 4 3 2 9 5 5" xfId="45468"/>
    <cellStyle name="Percent 4 3 2 9 6" xfId="45469"/>
    <cellStyle name="Percent 4 3 2 9 6 2" xfId="45470"/>
    <cellStyle name="Percent 4 3 2 9 6 3" xfId="45471"/>
    <cellStyle name="Percent 4 3 2 9 7" xfId="45472"/>
    <cellStyle name="Percent 4 3 2 9 7 2" xfId="45473"/>
    <cellStyle name="Percent 4 3 2 9 7 3" xfId="45474"/>
    <cellStyle name="Percent 4 3 2 9 8" xfId="45475"/>
    <cellStyle name="Percent 4 3 2 9 9" xfId="45476"/>
    <cellStyle name="Percent 4 3 20" xfId="45477"/>
    <cellStyle name="Percent 4 3 20 2" xfId="45478"/>
    <cellStyle name="Percent 4 3 20 3" xfId="45479"/>
    <cellStyle name="Percent 4 3 21" xfId="45480"/>
    <cellStyle name="Percent 4 3 21 2" xfId="45481"/>
    <cellStyle name="Percent 4 3 21 3" xfId="45482"/>
    <cellStyle name="Percent 4 3 22" xfId="45483"/>
    <cellStyle name="Percent 4 3 23" xfId="45484"/>
    <cellStyle name="Percent 4 3 3" xfId="45485"/>
    <cellStyle name="Percent 4 3 3 10" xfId="45486"/>
    <cellStyle name="Percent 4 3 3 10 2" xfId="45487"/>
    <cellStyle name="Percent 4 3 3 10 2 2" xfId="45488"/>
    <cellStyle name="Percent 4 3 3 10 2 2 2" xfId="45489"/>
    <cellStyle name="Percent 4 3 3 10 2 2 3" xfId="45490"/>
    <cellStyle name="Percent 4 3 3 10 2 3" xfId="45491"/>
    <cellStyle name="Percent 4 3 3 10 2 3 2" xfId="45492"/>
    <cellStyle name="Percent 4 3 3 10 2 3 3" xfId="45493"/>
    <cellStyle name="Percent 4 3 3 10 2 4" xfId="45494"/>
    <cellStyle name="Percent 4 3 3 10 2 5" xfId="45495"/>
    <cellStyle name="Percent 4 3 3 10 3" xfId="45496"/>
    <cellStyle name="Percent 4 3 3 10 3 2" xfId="45497"/>
    <cellStyle name="Percent 4 3 3 10 3 2 2" xfId="45498"/>
    <cellStyle name="Percent 4 3 3 10 3 2 3" xfId="45499"/>
    <cellStyle name="Percent 4 3 3 10 3 3" xfId="45500"/>
    <cellStyle name="Percent 4 3 3 10 3 3 2" xfId="45501"/>
    <cellStyle name="Percent 4 3 3 10 3 3 3" xfId="45502"/>
    <cellStyle name="Percent 4 3 3 10 3 4" xfId="45503"/>
    <cellStyle name="Percent 4 3 3 10 3 5" xfId="45504"/>
    <cellStyle name="Percent 4 3 3 10 4" xfId="45505"/>
    <cellStyle name="Percent 4 3 3 10 4 2" xfId="45506"/>
    <cellStyle name="Percent 4 3 3 10 4 2 2" xfId="45507"/>
    <cellStyle name="Percent 4 3 3 10 4 2 3" xfId="45508"/>
    <cellStyle name="Percent 4 3 3 10 4 3" xfId="45509"/>
    <cellStyle name="Percent 4 3 3 10 4 3 2" xfId="45510"/>
    <cellStyle name="Percent 4 3 3 10 4 3 3" xfId="45511"/>
    <cellStyle name="Percent 4 3 3 10 4 4" xfId="45512"/>
    <cellStyle name="Percent 4 3 3 10 4 5" xfId="45513"/>
    <cellStyle name="Percent 4 3 3 10 5" xfId="45514"/>
    <cellStyle name="Percent 4 3 3 10 5 2" xfId="45515"/>
    <cellStyle name="Percent 4 3 3 10 5 2 2" xfId="45516"/>
    <cellStyle name="Percent 4 3 3 10 5 2 3" xfId="45517"/>
    <cellStyle name="Percent 4 3 3 10 5 3" xfId="45518"/>
    <cellStyle name="Percent 4 3 3 10 5 3 2" xfId="45519"/>
    <cellStyle name="Percent 4 3 3 10 5 3 3" xfId="45520"/>
    <cellStyle name="Percent 4 3 3 10 5 4" xfId="45521"/>
    <cellStyle name="Percent 4 3 3 10 5 5" xfId="45522"/>
    <cellStyle name="Percent 4 3 3 10 6" xfId="45523"/>
    <cellStyle name="Percent 4 3 3 10 6 2" xfId="45524"/>
    <cellStyle name="Percent 4 3 3 10 6 3" xfId="45525"/>
    <cellStyle name="Percent 4 3 3 10 7" xfId="45526"/>
    <cellStyle name="Percent 4 3 3 10 7 2" xfId="45527"/>
    <cellStyle name="Percent 4 3 3 10 7 3" xfId="45528"/>
    <cellStyle name="Percent 4 3 3 10 8" xfId="45529"/>
    <cellStyle name="Percent 4 3 3 10 9" xfId="45530"/>
    <cellStyle name="Percent 4 3 3 11" xfId="45531"/>
    <cellStyle name="Percent 4 3 3 11 2" xfId="45532"/>
    <cellStyle name="Percent 4 3 3 11 2 2" xfId="45533"/>
    <cellStyle name="Percent 4 3 3 11 2 3" xfId="45534"/>
    <cellStyle name="Percent 4 3 3 11 3" xfId="45535"/>
    <cellStyle name="Percent 4 3 3 11 3 2" xfId="45536"/>
    <cellStyle name="Percent 4 3 3 11 3 3" xfId="45537"/>
    <cellStyle name="Percent 4 3 3 11 4" xfId="45538"/>
    <cellStyle name="Percent 4 3 3 11 5" xfId="45539"/>
    <cellStyle name="Percent 4 3 3 12" xfId="45540"/>
    <cellStyle name="Percent 4 3 3 12 2" xfId="45541"/>
    <cellStyle name="Percent 4 3 3 12 2 2" xfId="45542"/>
    <cellStyle name="Percent 4 3 3 12 2 3" xfId="45543"/>
    <cellStyle name="Percent 4 3 3 12 3" xfId="45544"/>
    <cellStyle name="Percent 4 3 3 12 3 2" xfId="45545"/>
    <cellStyle name="Percent 4 3 3 12 3 3" xfId="45546"/>
    <cellStyle name="Percent 4 3 3 12 4" xfId="45547"/>
    <cellStyle name="Percent 4 3 3 12 5" xfId="45548"/>
    <cellStyle name="Percent 4 3 3 13" xfId="45549"/>
    <cellStyle name="Percent 4 3 3 13 2" xfId="45550"/>
    <cellStyle name="Percent 4 3 3 13 2 2" xfId="45551"/>
    <cellStyle name="Percent 4 3 3 13 2 3" xfId="45552"/>
    <cellStyle name="Percent 4 3 3 13 3" xfId="45553"/>
    <cellStyle name="Percent 4 3 3 13 3 2" xfId="45554"/>
    <cellStyle name="Percent 4 3 3 13 3 3" xfId="45555"/>
    <cellStyle name="Percent 4 3 3 13 4" xfId="45556"/>
    <cellStyle name="Percent 4 3 3 13 5" xfId="45557"/>
    <cellStyle name="Percent 4 3 3 14" xfId="45558"/>
    <cellStyle name="Percent 4 3 3 14 2" xfId="45559"/>
    <cellStyle name="Percent 4 3 3 14 2 2" xfId="45560"/>
    <cellStyle name="Percent 4 3 3 14 2 3" xfId="45561"/>
    <cellStyle name="Percent 4 3 3 14 3" xfId="45562"/>
    <cellStyle name="Percent 4 3 3 14 3 2" xfId="45563"/>
    <cellStyle name="Percent 4 3 3 14 3 3" xfId="45564"/>
    <cellStyle name="Percent 4 3 3 14 4" xfId="45565"/>
    <cellStyle name="Percent 4 3 3 14 5" xfId="45566"/>
    <cellStyle name="Percent 4 3 3 15" xfId="45567"/>
    <cellStyle name="Percent 4 3 3 15 2" xfId="45568"/>
    <cellStyle name="Percent 4 3 3 15 3" xfId="45569"/>
    <cellStyle name="Percent 4 3 3 16" xfId="45570"/>
    <cellStyle name="Percent 4 3 3 16 2" xfId="45571"/>
    <cellStyle name="Percent 4 3 3 16 3" xfId="45572"/>
    <cellStyle name="Percent 4 3 3 17" xfId="45573"/>
    <cellStyle name="Percent 4 3 3 17 2" xfId="45574"/>
    <cellStyle name="Percent 4 3 3 17 3" xfId="45575"/>
    <cellStyle name="Percent 4 3 3 18" xfId="45576"/>
    <cellStyle name="Percent 4 3 3 19" xfId="45577"/>
    <cellStyle name="Percent 4 3 3 2" xfId="45578"/>
    <cellStyle name="Percent 4 3 3 2 10" xfId="45579"/>
    <cellStyle name="Percent 4 3 3 2 10 2" xfId="45580"/>
    <cellStyle name="Percent 4 3 3 2 10 2 2" xfId="45581"/>
    <cellStyle name="Percent 4 3 3 2 10 2 3" xfId="45582"/>
    <cellStyle name="Percent 4 3 3 2 10 3" xfId="45583"/>
    <cellStyle name="Percent 4 3 3 2 10 3 2" xfId="45584"/>
    <cellStyle name="Percent 4 3 3 2 10 3 3" xfId="45585"/>
    <cellStyle name="Percent 4 3 3 2 10 4" xfId="45586"/>
    <cellStyle name="Percent 4 3 3 2 10 5" xfId="45587"/>
    <cellStyle name="Percent 4 3 3 2 11" xfId="45588"/>
    <cellStyle name="Percent 4 3 3 2 11 2" xfId="45589"/>
    <cellStyle name="Percent 4 3 3 2 11 2 2" xfId="45590"/>
    <cellStyle name="Percent 4 3 3 2 11 2 3" xfId="45591"/>
    <cellStyle name="Percent 4 3 3 2 11 3" xfId="45592"/>
    <cellStyle name="Percent 4 3 3 2 11 3 2" xfId="45593"/>
    <cellStyle name="Percent 4 3 3 2 11 3 3" xfId="45594"/>
    <cellStyle name="Percent 4 3 3 2 11 4" xfId="45595"/>
    <cellStyle name="Percent 4 3 3 2 11 5" xfId="45596"/>
    <cellStyle name="Percent 4 3 3 2 12" xfId="45597"/>
    <cellStyle name="Percent 4 3 3 2 12 2" xfId="45598"/>
    <cellStyle name="Percent 4 3 3 2 12 3" xfId="45599"/>
    <cellStyle name="Percent 4 3 3 2 13" xfId="45600"/>
    <cellStyle name="Percent 4 3 3 2 13 2" xfId="45601"/>
    <cellStyle name="Percent 4 3 3 2 13 3" xfId="45602"/>
    <cellStyle name="Percent 4 3 3 2 14" xfId="45603"/>
    <cellStyle name="Percent 4 3 3 2 14 2" xfId="45604"/>
    <cellStyle name="Percent 4 3 3 2 14 3" xfId="45605"/>
    <cellStyle name="Percent 4 3 3 2 15" xfId="45606"/>
    <cellStyle name="Percent 4 3 3 2 16" xfId="45607"/>
    <cellStyle name="Percent 4 3 3 2 2" xfId="45608"/>
    <cellStyle name="Percent 4 3 3 2 2 2" xfId="45609"/>
    <cellStyle name="Percent 4 3 3 2 2 2 2" xfId="45610"/>
    <cellStyle name="Percent 4 3 3 2 2 2 2 2" xfId="45611"/>
    <cellStyle name="Percent 4 3 3 2 2 2 2 3" xfId="45612"/>
    <cellStyle name="Percent 4 3 3 2 2 2 3" xfId="45613"/>
    <cellStyle name="Percent 4 3 3 2 2 2 3 2" xfId="45614"/>
    <cellStyle name="Percent 4 3 3 2 2 2 3 3" xfId="45615"/>
    <cellStyle name="Percent 4 3 3 2 2 2 4" xfId="45616"/>
    <cellStyle name="Percent 4 3 3 2 2 2 5" xfId="45617"/>
    <cellStyle name="Percent 4 3 3 2 2 3" xfId="45618"/>
    <cellStyle name="Percent 4 3 3 2 2 3 2" xfId="45619"/>
    <cellStyle name="Percent 4 3 3 2 2 3 2 2" xfId="45620"/>
    <cellStyle name="Percent 4 3 3 2 2 3 2 3" xfId="45621"/>
    <cellStyle name="Percent 4 3 3 2 2 3 3" xfId="45622"/>
    <cellStyle name="Percent 4 3 3 2 2 3 3 2" xfId="45623"/>
    <cellStyle name="Percent 4 3 3 2 2 3 3 3" xfId="45624"/>
    <cellStyle name="Percent 4 3 3 2 2 3 4" xfId="45625"/>
    <cellStyle name="Percent 4 3 3 2 2 3 5" xfId="45626"/>
    <cellStyle name="Percent 4 3 3 2 2 4" xfId="45627"/>
    <cellStyle name="Percent 4 3 3 2 2 4 2" xfId="45628"/>
    <cellStyle name="Percent 4 3 3 2 2 4 2 2" xfId="45629"/>
    <cellStyle name="Percent 4 3 3 2 2 4 2 3" xfId="45630"/>
    <cellStyle name="Percent 4 3 3 2 2 4 3" xfId="45631"/>
    <cellStyle name="Percent 4 3 3 2 2 4 3 2" xfId="45632"/>
    <cellStyle name="Percent 4 3 3 2 2 4 3 3" xfId="45633"/>
    <cellStyle name="Percent 4 3 3 2 2 4 4" xfId="45634"/>
    <cellStyle name="Percent 4 3 3 2 2 4 5" xfId="45635"/>
    <cellStyle name="Percent 4 3 3 2 2 5" xfId="45636"/>
    <cellStyle name="Percent 4 3 3 2 2 5 2" xfId="45637"/>
    <cellStyle name="Percent 4 3 3 2 2 5 2 2" xfId="45638"/>
    <cellStyle name="Percent 4 3 3 2 2 5 2 3" xfId="45639"/>
    <cellStyle name="Percent 4 3 3 2 2 5 3" xfId="45640"/>
    <cellStyle name="Percent 4 3 3 2 2 5 3 2" xfId="45641"/>
    <cellStyle name="Percent 4 3 3 2 2 5 3 3" xfId="45642"/>
    <cellStyle name="Percent 4 3 3 2 2 5 4" xfId="45643"/>
    <cellStyle name="Percent 4 3 3 2 2 5 5" xfId="45644"/>
    <cellStyle name="Percent 4 3 3 2 2 6" xfId="45645"/>
    <cellStyle name="Percent 4 3 3 2 2 6 2" xfId="45646"/>
    <cellStyle name="Percent 4 3 3 2 2 6 3" xfId="45647"/>
    <cellStyle name="Percent 4 3 3 2 2 7" xfId="45648"/>
    <cellStyle name="Percent 4 3 3 2 2 7 2" xfId="45649"/>
    <cellStyle name="Percent 4 3 3 2 2 7 3" xfId="45650"/>
    <cellStyle name="Percent 4 3 3 2 2 8" xfId="45651"/>
    <cellStyle name="Percent 4 3 3 2 2 9" xfId="45652"/>
    <cellStyle name="Percent 4 3 3 2 3" xfId="45653"/>
    <cellStyle name="Percent 4 3 3 2 3 2" xfId="45654"/>
    <cellStyle name="Percent 4 3 3 2 3 2 2" xfId="45655"/>
    <cellStyle name="Percent 4 3 3 2 3 2 2 2" xfId="45656"/>
    <cellStyle name="Percent 4 3 3 2 3 2 2 3" xfId="45657"/>
    <cellStyle name="Percent 4 3 3 2 3 2 3" xfId="45658"/>
    <cellStyle name="Percent 4 3 3 2 3 2 3 2" xfId="45659"/>
    <cellStyle name="Percent 4 3 3 2 3 2 3 3" xfId="45660"/>
    <cellStyle name="Percent 4 3 3 2 3 2 4" xfId="45661"/>
    <cellStyle name="Percent 4 3 3 2 3 2 5" xfId="45662"/>
    <cellStyle name="Percent 4 3 3 2 3 3" xfId="45663"/>
    <cellStyle name="Percent 4 3 3 2 3 3 2" xfId="45664"/>
    <cellStyle name="Percent 4 3 3 2 3 3 2 2" xfId="45665"/>
    <cellStyle name="Percent 4 3 3 2 3 3 2 3" xfId="45666"/>
    <cellStyle name="Percent 4 3 3 2 3 3 3" xfId="45667"/>
    <cellStyle name="Percent 4 3 3 2 3 3 3 2" xfId="45668"/>
    <cellStyle name="Percent 4 3 3 2 3 3 3 3" xfId="45669"/>
    <cellStyle name="Percent 4 3 3 2 3 3 4" xfId="45670"/>
    <cellStyle name="Percent 4 3 3 2 3 3 5" xfId="45671"/>
    <cellStyle name="Percent 4 3 3 2 3 4" xfId="45672"/>
    <cellStyle name="Percent 4 3 3 2 3 4 2" xfId="45673"/>
    <cellStyle name="Percent 4 3 3 2 3 4 2 2" xfId="45674"/>
    <cellStyle name="Percent 4 3 3 2 3 4 2 3" xfId="45675"/>
    <cellStyle name="Percent 4 3 3 2 3 4 3" xfId="45676"/>
    <cellStyle name="Percent 4 3 3 2 3 4 3 2" xfId="45677"/>
    <cellStyle name="Percent 4 3 3 2 3 4 3 3" xfId="45678"/>
    <cellStyle name="Percent 4 3 3 2 3 4 4" xfId="45679"/>
    <cellStyle name="Percent 4 3 3 2 3 4 5" xfId="45680"/>
    <cellStyle name="Percent 4 3 3 2 3 5" xfId="45681"/>
    <cellStyle name="Percent 4 3 3 2 3 5 2" xfId="45682"/>
    <cellStyle name="Percent 4 3 3 2 3 5 2 2" xfId="45683"/>
    <cellStyle name="Percent 4 3 3 2 3 5 2 3" xfId="45684"/>
    <cellStyle name="Percent 4 3 3 2 3 5 3" xfId="45685"/>
    <cellStyle name="Percent 4 3 3 2 3 5 3 2" xfId="45686"/>
    <cellStyle name="Percent 4 3 3 2 3 5 3 3" xfId="45687"/>
    <cellStyle name="Percent 4 3 3 2 3 5 4" xfId="45688"/>
    <cellStyle name="Percent 4 3 3 2 3 5 5" xfId="45689"/>
    <cellStyle name="Percent 4 3 3 2 3 6" xfId="45690"/>
    <cellStyle name="Percent 4 3 3 2 3 6 2" xfId="45691"/>
    <cellStyle name="Percent 4 3 3 2 3 6 3" xfId="45692"/>
    <cellStyle name="Percent 4 3 3 2 3 7" xfId="45693"/>
    <cellStyle name="Percent 4 3 3 2 3 7 2" xfId="45694"/>
    <cellStyle name="Percent 4 3 3 2 3 7 3" xfId="45695"/>
    <cellStyle name="Percent 4 3 3 2 3 8" xfId="45696"/>
    <cellStyle name="Percent 4 3 3 2 3 9" xfId="45697"/>
    <cellStyle name="Percent 4 3 3 2 4" xfId="45698"/>
    <cellStyle name="Percent 4 3 3 2 4 2" xfId="45699"/>
    <cellStyle name="Percent 4 3 3 2 4 2 2" xfId="45700"/>
    <cellStyle name="Percent 4 3 3 2 4 2 2 2" xfId="45701"/>
    <cellStyle name="Percent 4 3 3 2 4 2 2 3" xfId="45702"/>
    <cellStyle name="Percent 4 3 3 2 4 2 3" xfId="45703"/>
    <cellStyle name="Percent 4 3 3 2 4 2 3 2" xfId="45704"/>
    <cellStyle name="Percent 4 3 3 2 4 2 3 3" xfId="45705"/>
    <cellStyle name="Percent 4 3 3 2 4 2 4" xfId="45706"/>
    <cellStyle name="Percent 4 3 3 2 4 2 5" xfId="45707"/>
    <cellStyle name="Percent 4 3 3 2 4 3" xfId="45708"/>
    <cellStyle name="Percent 4 3 3 2 4 3 2" xfId="45709"/>
    <cellStyle name="Percent 4 3 3 2 4 3 2 2" xfId="45710"/>
    <cellStyle name="Percent 4 3 3 2 4 3 2 3" xfId="45711"/>
    <cellStyle name="Percent 4 3 3 2 4 3 3" xfId="45712"/>
    <cellStyle name="Percent 4 3 3 2 4 3 3 2" xfId="45713"/>
    <cellStyle name="Percent 4 3 3 2 4 3 3 3" xfId="45714"/>
    <cellStyle name="Percent 4 3 3 2 4 3 4" xfId="45715"/>
    <cellStyle name="Percent 4 3 3 2 4 3 5" xfId="45716"/>
    <cellStyle name="Percent 4 3 3 2 4 4" xfId="45717"/>
    <cellStyle name="Percent 4 3 3 2 4 4 2" xfId="45718"/>
    <cellStyle name="Percent 4 3 3 2 4 4 2 2" xfId="45719"/>
    <cellStyle name="Percent 4 3 3 2 4 4 2 3" xfId="45720"/>
    <cellStyle name="Percent 4 3 3 2 4 4 3" xfId="45721"/>
    <cellStyle name="Percent 4 3 3 2 4 4 3 2" xfId="45722"/>
    <cellStyle name="Percent 4 3 3 2 4 4 3 3" xfId="45723"/>
    <cellStyle name="Percent 4 3 3 2 4 4 4" xfId="45724"/>
    <cellStyle name="Percent 4 3 3 2 4 4 5" xfId="45725"/>
    <cellStyle name="Percent 4 3 3 2 4 5" xfId="45726"/>
    <cellStyle name="Percent 4 3 3 2 4 5 2" xfId="45727"/>
    <cellStyle name="Percent 4 3 3 2 4 5 2 2" xfId="45728"/>
    <cellStyle name="Percent 4 3 3 2 4 5 2 3" xfId="45729"/>
    <cellStyle name="Percent 4 3 3 2 4 5 3" xfId="45730"/>
    <cellStyle name="Percent 4 3 3 2 4 5 3 2" xfId="45731"/>
    <cellStyle name="Percent 4 3 3 2 4 5 3 3" xfId="45732"/>
    <cellStyle name="Percent 4 3 3 2 4 5 4" xfId="45733"/>
    <cellStyle name="Percent 4 3 3 2 4 5 5" xfId="45734"/>
    <cellStyle name="Percent 4 3 3 2 4 6" xfId="45735"/>
    <cellStyle name="Percent 4 3 3 2 4 6 2" xfId="45736"/>
    <cellStyle name="Percent 4 3 3 2 4 6 3" xfId="45737"/>
    <cellStyle name="Percent 4 3 3 2 4 7" xfId="45738"/>
    <cellStyle name="Percent 4 3 3 2 4 7 2" xfId="45739"/>
    <cellStyle name="Percent 4 3 3 2 4 7 3" xfId="45740"/>
    <cellStyle name="Percent 4 3 3 2 4 8" xfId="45741"/>
    <cellStyle name="Percent 4 3 3 2 4 9" xfId="45742"/>
    <cellStyle name="Percent 4 3 3 2 5" xfId="45743"/>
    <cellStyle name="Percent 4 3 3 2 5 2" xfId="45744"/>
    <cellStyle name="Percent 4 3 3 2 5 2 2" xfId="45745"/>
    <cellStyle name="Percent 4 3 3 2 5 2 2 2" xfId="45746"/>
    <cellStyle name="Percent 4 3 3 2 5 2 2 3" xfId="45747"/>
    <cellStyle name="Percent 4 3 3 2 5 2 3" xfId="45748"/>
    <cellStyle name="Percent 4 3 3 2 5 2 3 2" xfId="45749"/>
    <cellStyle name="Percent 4 3 3 2 5 2 3 3" xfId="45750"/>
    <cellStyle name="Percent 4 3 3 2 5 2 4" xfId="45751"/>
    <cellStyle name="Percent 4 3 3 2 5 2 5" xfId="45752"/>
    <cellStyle name="Percent 4 3 3 2 5 3" xfId="45753"/>
    <cellStyle name="Percent 4 3 3 2 5 3 2" xfId="45754"/>
    <cellStyle name="Percent 4 3 3 2 5 3 2 2" xfId="45755"/>
    <cellStyle name="Percent 4 3 3 2 5 3 2 3" xfId="45756"/>
    <cellStyle name="Percent 4 3 3 2 5 3 3" xfId="45757"/>
    <cellStyle name="Percent 4 3 3 2 5 3 3 2" xfId="45758"/>
    <cellStyle name="Percent 4 3 3 2 5 3 3 3" xfId="45759"/>
    <cellStyle name="Percent 4 3 3 2 5 3 4" xfId="45760"/>
    <cellStyle name="Percent 4 3 3 2 5 3 5" xfId="45761"/>
    <cellStyle name="Percent 4 3 3 2 5 4" xfId="45762"/>
    <cellStyle name="Percent 4 3 3 2 5 4 2" xfId="45763"/>
    <cellStyle name="Percent 4 3 3 2 5 4 2 2" xfId="45764"/>
    <cellStyle name="Percent 4 3 3 2 5 4 2 3" xfId="45765"/>
    <cellStyle name="Percent 4 3 3 2 5 4 3" xfId="45766"/>
    <cellStyle name="Percent 4 3 3 2 5 4 3 2" xfId="45767"/>
    <cellStyle name="Percent 4 3 3 2 5 4 3 3" xfId="45768"/>
    <cellStyle name="Percent 4 3 3 2 5 4 4" xfId="45769"/>
    <cellStyle name="Percent 4 3 3 2 5 4 5" xfId="45770"/>
    <cellStyle name="Percent 4 3 3 2 5 5" xfId="45771"/>
    <cellStyle name="Percent 4 3 3 2 5 5 2" xfId="45772"/>
    <cellStyle name="Percent 4 3 3 2 5 5 2 2" xfId="45773"/>
    <cellStyle name="Percent 4 3 3 2 5 5 2 3" xfId="45774"/>
    <cellStyle name="Percent 4 3 3 2 5 5 3" xfId="45775"/>
    <cellStyle name="Percent 4 3 3 2 5 5 3 2" xfId="45776"/>
    <cellStyle name="Percent 4 3 3 2 5 5 3 3" xfId="45777"/>
    <cellStyle name="Percent 4 3 3 2 5 5 4" xfId="45778"/>
    <cellStyle name="Percent 4 3 3 2 5 5 5" xfId="45779"/>
    <cellStyle name="Percent 4 3 3 2 5 6" xfId="45780"/>
    <cellStyle name="Percent 4 3 3 2 5 6 2" xfId="45781"/>
    <cellStyle name="Percent 4 3 3 2 5 6 3" xfId="45782"/>
    <cellStyle name="Percent 4 3 3 2 5 7" xfId="45783"/>
    <cellStyle name="Percent 4 3 3 2 5 7 2" xfId="45784"/>
    <cellStyle name="Percent 4 3 3 2 5 7 3" xfId="45785"/>
    <cellStyle name="Percent 4 3 3 2 5 8" xfId="45786"/>
    <cellStyle name="Percent 4 3 3 2 5 9" xfId="45787"/>
    <cellStyle name="Percent 4 3 3 2 6" xfId="45788"/>
    <cellStyle name="Percent 4 3 3 2 6 2" xfId="45789"/>
    <cellStyle name="Percent 4 3 3 2 6 2 2" xfId="45790"/>
    <cellStyle name="Percent 4 3 3 2 6 2 2 2" xfId="45791"/>
    <cellStyle name="Percent 4 3 3 2 6 2 2 3" xfId="45792"/>
    <cellStyle name="Percent 4 3 3 2 6 2 3" xfId="45793"/>
    <cellStyle name="Percent 4 3 3 2 6 2 3 2" xfId="45794"/>
    <cellStyle name="Percent 4 3 3 2 6 2 3 3" xfId="45795"/>
    <cellStyle name="Percent 4 3 3 2 6 2 4" xfId="45796"/>
    <cellStyle name="Percent 4 3 3 2 6 2 5" xfId="45797"/>
    <cellStyle name="Percent 4 3 3 2 6 3" xfId="45798"/>
    <cellStyle name="Percent 4 3 3 2 6 3 2" xfId="45799"/>
    <cellStyle name="Percent 4 3 3 2 6 3 2 2" xfId="45800"/>
    <cellStyle name="Percent 4 3 3 2 6 3 2 3" xfId="45801"/>
    <cellStyle name="Percent 4 3 3 2 6 3 3" xfId="45802"/>
    <cellStyle name="Percent 4 3 3 2 6 3 3 2" xfId="45803"/>
    <cellStyle name="Percent 4 3 3 2 6 3 3 3" xfId="45804"/>
    <cellStyle name="Percent 4 3 3 2 6 3 4" xfId="45805"/>
    <cellStyle name="Percent 4 3 3 2 6 3 5" xfId="45806"/>
    <cellStyle name="Percent 4 3 3 2 6 4" xfId="45807"/>
    <cellStyle name="Percent 4 3 3 2 6 4 2" xfId="45808"/>
    <cellStyle name="Percent 4 3 3 2 6 4 2 2" xfId="45809"/>
    <cellStyle name="Percent 4 3 3 2 6 4 2 3" xfId="45810"/>
    <cellStyle name="Percent 4 3 3 2 6 4 3" xfId="45811"/>
    <cellStyle name="Percent 4 3 3 2 6 4 3 2" xfId="45812"/>
    <cellStyle name="Percent 4 3 3 2 6 4 3 3" xfId="45813"/>
    <cellStyle name="Percent 4 3 3 2 6 4 4" xfId="45814"/>
    <cellStyle name="Percent 4 3 3 2 6 4 5" xfId="45815"/>
    <cellStyle name="Percent 4 3 3 2 6 5" xfId="45816"/>
    <cellStyle name="Percent 4 3 3 2 6 5 2" xfId="45817"/>
    <cellStyle name="Percent 4 3 3 2 6 5 2 2" xfId="45818"/>
    <cellStyle name="Percent 4 3 3 2 6 5 2 3" xfId="45819"/>
    <cellStyle name="Percent 4 3 3 2 6 5 3" xfId="45820"/>
    <cellStyle name="Percent 4 3 3 2 6 5 3 2" xfId="45821"/>
    <cellStyle name="Percent 4 3 3 2 6 5 3 3" xfId="45822"/>
    <cellStyle name="Percent 4 3 3 2 6 5 4" xfId="45823"/>
    <cellStyle name="Percent 4 3 3 2 6 5 5" xfId="45824"/>
    <cellStyle name="Percent 4 3 3 2 6 6" xfId="45825"/>
    <cellStyle name="Percent 4 3 3 2 6 6 2" xfId="45826"/>
    <cellStyle name="Percent 4 3 3 2 6 6 3" xfId="45827"/>
    <cellStyle name="Percent 4 3 3 2 6 7" xfId="45828"/>
    <cellStyle name="Percent 4 3 3 2 6 7 2" xfId="45829"/>
    <cellStyle name="Percent 4 3 3 2 6 7 3" xfId="45830"/>
    <cellStyle name="Percent 4 3 3 2 6 8" xfId="45831"/>
    <cellStyle name="Percent 4 3 3 2 6 9" xfId="45832"/>
    <cellStyle name="Percent 4 3 3 2 7" xfId="45833"/>
    <cellStyle name="Percent 4 3 3 2 7 2" xfId="45834"/>
    <cellStyle name="Percent 4 3 3 2 7 2 2" xfId="45835"/>
    <cellStyle name="Percent 4 3 3 2 7 2 2 2" xfId="45836"/>
    <cellStyle name="Percent 4 3 3 2 7 2 2 3" xfId="45837"/>
    <cellStyle name="Percent 4 3 3 2 7 2 3" xfId="45838"/>
    <cellStyle name="Percent 4 3 3 2 7 2 3 2" xfId="45839"/>
    <cellStyle name="Percent 4 3 3 2 7 2 3 3" xfId="45840"/>
    <cellStyle name="Percent 4 3 3 2 7 2 4" xfId="45841"/>
    <cellStyle name="Percent 4 3 3 2 7 2 5" xfId="45842"/>
    <cellStyle name="Percent 4 3 3 2 7 3" xfId="45843"/>
    <cellStyle name="Percent 4 3 3 2 7 3 2" xfId="45844"/>
    <cellStyle name="Percent 4 3 3 2 7 3 2 2" xfId="45845"/>
    <cellStyle name="Percent 4 3 3 2 7 3 2 3" xfId="45846"/>
    <cellStyle name="Percent 4 3 3 2 7 3 3" xfId="45847"/>
    <cellStyle name="Percent 4 3 3 2 7 3 3 2" xfId="45848"/>
    <cellStyle name="Percent 4 3 3 2 7 3 3 3" xfId="45849"/>
    <cellStyle name="Percent 4 3 3 2 7 3 4" xfId="45850"/>
    <cellStyle name="Percent 4 3 3 2 7 3 5" xfId="45851"/>
    <cellStyle name="Percent 4 3 3 2 7 4" xfId="45852"/>
    <cellStyle name="Percent 4 3 3 2 7 4 2" xfId="45853"/>
    <cellStyle name="Percent 4 3 3 2 7 4 2 2" xfId="45854"/>
    <cellStyle name="Percent 4 3 3 2 7 4 2 3" xfId="45855"/>
    <cellStyle name="Percent 4 3 3 2 7 4 3" xfId="45856"/>
    <cellStyle name="Percent 4 3 3 2 7 4 3 2" xfId="45857"/>
    <cellStyle name="Percent 4 3 3 2 7 4 3 3" xfId="45858"/>
    <cellStyle name="Percent 4 3 3 2 7 4 4" xfId="45859"/>
    <cellStyle name="Percent 4 3 3 2 7 4 5" xfId="45860"/>
    <cellStyle name="Percent 4 3 3 2 7 5" xfId="45861"/>
    <cellStyle name="Percent 4 3 3 2 7 5 2" xfId="45862"/>
    <cellStyle name="Percent 4 3 3 2 7 5 2 2" xfId="45863"/>
    <cellStyle name="Percent 4 3 3 2 7 5 2 3" xfId="45864"/>
    <cellStyle name="Percent 4 3 3 2 7 5 3" xfId="45865"/>
    <cellStyle name="Percent 4 3 3 2 7 5 3 2" xfId="45866"/>
    <cellStyle name="Percent 4 3 3 2 7 5 3 3" xfId="45867"/>
    <cellStyle name="Percent 4 3 3 2 7 5 4" xfId="45868"/>
    <cellStyle name="Percent 4 3 3 2 7 5 5" xfId="45869"/>
    <cellStyle name="Percent 4 3 3 2 7 6" xfId="45870"/>
    <cellStyle name="Percent 4 3 3 2 7 6 2" xfId="45871"/>
    <cellStyle name="Percent 4 3 3 2 7 6 3" xfId="45872"/>
    <cellStyle name="Percent 4 3 3 2 7 7" xfId="45873"/>
    <cellStyle name="Percent 4 3 3 2 7 7 2" xfId="45874"/>
    <cellStyle name="Percent 4 3 3 2 7 7 3" xfId="45875"/>
    <cellStyle name="Percent 4 3 3 2 7 8" xfId="45876"/>
    <cellStyle name="Percent 4 3 3 2 7 9" xfId="45877"/>
    <cellStyle name="Percent 4 3 3 2 8" xfId="45878"/>
    <cellStyle name="Percent 4 3 3 2 8 2" xfId="45879"/>
    <cellStyle name="Percent 4 3 3 2 8 2 2" xfId="45880"/>
    <cellStyle name="Percent 4 3 3 2 8 2 3" xfId="45881"/>
    <cellStyle name="Percent 4 3 3 2 8 3" xfId="45882"/>
    <cellStyle name="Percent 4 3 3 2 8 3 2" xfId="45883"/>
    <cellStyle name="Percent 4 3 3 2 8 3 3" xfId="45884"/>
    <cellStyle name="Percent 4 3 3 2 8 4" xfId="45885"/>
    <cellStyle name="Percent 4 3 3 2 8 5" xfId="45886"/>
    <cellStyle name="Percent 4 3 3 2 9" xfId="45887"/>
    <cellStyle name="Percent 4 3 3 2 9 2" xfId="45888"/>
    <cellStyle name="Percent 4 3 3 2 9 2 2" xfId="45889"/>
    <cellStyle name="Percent 4 3 3 2 9 2 3" xfId="45890"/>
    <cellStyle name="Percent 4 3 3 2 9 3" xfId="45891"/>
    <cellStyle name="Percent 4 3 3 2 9 3 2" xfId="45892"/>
    <cellStyle name="Percent 4 3 3 2 9 3 3" xfId="45893"/>
    <cellStyle name="Percent 4 3 3 2 9 4" xfId="45894"/>
    <cellStyle name="Percent 4 3 3 2 9 5" xfId="45895"/>
    <cellStyle name="Percent 4 3 3 3" xfId="45896"/>
    <cellStyle name="Percent 4 3 3 3 10" xfId="45897"/>
    <cellStyle name="Percent 4 3 3 3 10 2" xfId="45898"/>
    <cellStyle name="Percent 4 3 3 3 10 2 2" xfId="45899"/>
    <cellStyle name="Percent 4 3 3 3 10 2 3" xfId="45900"/>
    <cellStyle name="Percent 4 3 3 3 10 3" xfId="45901"/>
    <cellStyle name="Percent 4 3 3 3 10 3 2" xfId="45902"/>
    <cellStyle name="Percent 4 3 3 3 10 3 3" xfId="45903"/>
    <cellStyle name="Percent 4 3 3 3 10 4" xfId="45904"/>
    <cellStyle name="Percent 4 3 3 3 10 5" xfId="45905"/>
    <cellStyle name="Percent 4 3 3 3 11" xfId="45906"/>
    <cellStyle name="Percent 4 3 3 3 11 2" xfId="45907"/>
    <cellStyle name="Percent 4 3 3 3 11 2 2" xfId="45908"/>
    <cellStyle name="Percent 4 3 3 3 11 2 3" xfId="45909"/>
    <cellStyle name="Percent 4 3 3 3 11 3" xfId="45910"/>
    <cellStyle name="Percent 4 3 3 3 11 3 2" xfId="45911"/>
    <cellStyle name="Percent 4 3 3 3 11 3 3" xfId="45912"/>
    <cellStyle name="Percent 4 3 3 3 11 4" xfId="45913"/>
    <cellStyle name="Percent 4 3 3 3 11 5" xfId="45914"/>
    <cellStyle name="Percent 4 3 3 3 12" xfId="45915"/>
    <cellStyle name="Percent 4 3 3 3 12 2" xfId="45916"/>
    <cellStyle name="Percent 4 3 3 3 12 3" xfId="45917"/>
    <cellStyle name="Percent 4 3 3 3 13" xfId="45918"/>
    <cellStyle name="Percent 4 3 3 3 13 2" xfId="45919"/>
    <cellStyle name="Percent 4 3 3 3 13 3" xfId="45920"/>
    <cellStyle name="Percent 4 3 3 3 14" xfId="45921"/>
    <cellStyle name="Percent 4 3 3 3 14 2" xfId="45922"/>
    <cellStyle name="Percent 4 3 3 3 14 3" xfId="45923"/>
    <cellStyle name="Percent 4 3 3 3 15" xfId="45924"/>
    <cellStyle name="Percent 4 3 3 3 16" xfId="45925"/>
    <cellStyle name="Percent 4 3 3 3 2" xfId="45926"/>
    <cellStyle name="Percent 4 3 3 3 2 2" xfId="45927"/>
    <cellStyle name="Percent 4 3 3 3 2 2 2" xfId="45928"/>
    <cellStyle name="Percent 4 3 3 3 2 2 2 2" xfId="45929"/>
    <cellStyle name="Percent 4 3 3 3 2 2 2 3" xfId="45930"/>
    <cellStyle name="Percent 4 3 3 3 2 2 3" xfId="45931"/>
    <cellStyle name="Percent 4 3 3 3 2 2 3 2" xfId="45932"/>
    <cellStyle name="Percent 4 3 3 3 2 2 3 3" xfId="45933"/>
    <cellStyle name="Percent 4 3 3 3 2 2 4" xfId="45934"/>
    <cellStyle name="Percent 4 3 3 3 2 2 5" xfId="45935"/>
    <cellStyle name="Percent 4 3 3 3 2 3" xfId="45936"/>
    <cellStyle name="Percent 4 3 3 3 2 3 2" xfId="45937"/>
    <cellStyle name="Percent 4 3 3 3 2 3 2 2" xfId="45938"/>
    <cellStyle name="Percent 4 3 3 3 2 3 2 3" xfId="45939"/>
    <cellStyle name="Percent 4 3 3 3 2 3 3" xfId="45940"/>
    <cellStyle name="Percent 4 3 3 3 2 3 3 2" xfId="45941"/>
    <cellStyle name="Percent 4 3 3 3 2 3 3 3" xfId="45942"/>
    <cellStyle name="Percent 4 3 3 3 2 3 4" xfId="45943"/>
    <cellStyle name="Percent 4 3 3 3 2 3 5" xfId="45944"/>
    <cellStyle name="Percent 4 3 3 3 2 4" xfId="45945"/>
    <cellStyle name="Percent 4 3 3 3 2 4 2" xfId="45946"/>
    <cellStyle name="Percent 4 3 3 3 2 4 2 2" xfId="45947"/>
    <cellStyle name="Percent 4 3 3 3 2 4 2 3" xfId="45948"/>
    <cellStyle name="Percent 4 3 3 3 2 4 3" xfId="45949"/>
    <cellStyle name="Percent 4 3 3 3 2 4 3 2" xfId="45950"/>
    <cellStyle name="Percent 4 3 3 3 2 4 3 3" xfId="45951"/>
    <cellStyle name="Percent 4 3 3 3 2 4 4" xfId="45952"/>
    <cellStyle name="Percent 4 3 3 3 2 4 5" xfId="45953"/>
    <cellStyle name="Percent 4 3 3 3 2 5" xfId="45954"/>
    <cellStyle name="Percent 4 3 3 3 2 5 2" xfId="45955"/>
    <cellStyle name="Percent 4 3 3 3 2 5 2 2" xfId="45956"/>
    <cellStyle name="Percent 4 3 3 3 2 5 2 3" xfId="45957"/>
    <cellStyle name="Percent 4 3 3 3 2 5 3" xfId="45958"/>
    <cellStyle name="Percent 4 3 3 3 2 5 3 2" xfId="45959"/>
    <cellStyle name="Percent 4 3 3 3 2 5 3 3" xfId="45960"/>
    <cellStyle name="Percent 4 3 3 3 2 5 4" xfId="45961"/>
    <cellStyle name="Percent 4 3 3 3 2 5 5" xfId="45962"/>
    <cellStyle name="Percent 4 3 3 3 2 6" xfId="45963"/>
    <cellStyle name="Percent 4 3 3 3 2 6 2" xfId="45964"/>
    <cellStyle name="Percent 4 3 3 3 2 6 3" xfId="45965"/>
    <cellStyle name="Percent 4 3 3 3 2 7" xfId="45966"/>
    <cellStyle name="Percent 4 3 3 3 2 7 2" xfId="45967"/>
    <cellStyle name="Percent 4 3 3 3 2 7 3" xfId="45968"/>
    <cellStyle name="Percent 4 3 3 3 2 8" xfId="45969"/>
    <cellStyle name="Percent 4 3 3 3 2 9" xfId="45970"/>
    <cellStyle name="Percent 4 3 3 3 3" xfId="45971"/>
    <cellStyle name="Percent 4 3 3 3 3 2" xfId="45972"/>
    <cellStyle name="Percent 4 3 3 3 3 2 2" xfId="45973"/>
    <cellStyle name="Percent 4 3 3 3 3 2 2 2" xfId="45974"/>
    <cellStyle name="Percent 4 3 3 3 3 2 2 3" xfId="45975"/>
    <cellStyle name="Percent 4 3 3 3 3 2 3" xfId="45976"/>
    <cellStyle name="Percent 4 3 3 3 3 2 3 2" xfId="45977"/>
    <cellStyle name="Percent 4 3 3 3 3 2 3 3" xfId="45978"/>
    <cellStyle name="Percent 4 3 3 3 3 2 4" xfId="45979"/>
    <cellStyle name="Percent 4 3 3 3 3 2 5" xfId="45980"/>
    <cellStyle name="Percent 4 3 3 3 3 3" xfId="45981"/>
    <cellStyle name="Percent 4 3 3 3 3 3 2" xfId="45982"/>
    <cellStyle name="Percent 4 3 3 3 3 3 2 2" xfId="45983"/>
    <cellStyle name="Percent 4 3 3 3 3 3 2 3" xfId="45984"/>
    <cellStyle name="Percent 4 3 3 3 3 3 3" xfId="45985"/>
    <cellStyle name="Percent 4 3 3 3 3 3 3 2" xfId="45986"/>
    <cellStyle name="Percent 4 3 3 3 3 3 3 3" xfId="45987"/>
    <cellStyle name="Percent 4 3 3 3 3 3 4" xfId="45988"/>
    <cellStyle name="Percent 4 3 3 3 3 3 5" xfId="45989"/>
    <cellStyle name="Percent 4 3 3 3 3 4" xfId="45990"/>
    <cellStyle name="Percent 4 3 3 3 3 4 2" xfId="45991"/>
    <cellStyle name="Percent 4 3 3 3 3 4 2 2" xfId="45992"/>
    <cellStyle name="Percent 4 3 3 3 3 4 2 3" xfId="45993"/>
    <cellStyle name="Percent 4 3 3 3 3 4 3" xfId="45994"/>
    <cellStyle name="Percent 4 3 3 3 3 4 3 2" xfId="45995"/>
    <cellStyle name="Percent 4 3 3 3 3 4 3 3" xfId="45996"/>
    <cellStyle name="Percent 4 3 3 3 3 4 4" xfId="45997"/>
    <cellStyle name="Percent 4 3 3 3 3 4 5" xfId="45998"/>
    <cellStyle name="Percent 4 3 3 3 3 5" xfId="45999"/>
    <cellStyle name="Percent 4 3 3 3 3 5 2" xfId="46000"/>
    <cellStyle name="Percent 4 3 3 3 3 5 2 2" xfId="46001"/>
    <cellStyle name="Percent 4 3 3 3 3 5 2 3" xfId="46002"/>
    <cellStyle name="Percent 4 3 3 3 3 5 3" xfId="46003"/>
    <cellStyle name="Percent 4 3 3 3 3 5 3 2" xfId="46004"/>
    <cellStyle name="Percent 4 3 3 3 3 5 3 3" xfId="46005"/>
    <cellStyle name="Percent 4 3 3 3 3 5 4" xfId="46006"/>
    <cellStyle name="Percent 4 3 3 3 3 5 5" xfId="46007"/>
    <cellStyle name="Percent 4 3 3 3 3 6" xfId="46008"/>
    <cellStyle name="Percent 4 3 3 3 3 6 2" xfId="46009"/>
    <cellStyle name="Percent 4 3 3 3 3 6 3" xfId="46010"/>
    <cellStyle name="Percent 4 3 3 3 3 7" xfId="46011"/>
    <cellStyle name="Percent 4 3 3 3 3 7 2" xfId="46012"/>
    <cellStyle name="Percent 4 3 3 3 3 7 3" xfId="46013"/>
    <cellStyle name="Percent 4 3 3 3 3 8" xfId="46014"/>
    <cellStyle name="Percent 4 3 3 3 3 9" xfId="46015"/>
    <cellStyle name="Percent 4 3 3 3 4" xfId="46016"/>
    <cellStyle name="Percent 4 3 3 3 4 2" xfId="46017"/>
    <cellStyle name="Percent 4 3 3 3 4 2 2" xfId="46018"/>
    <cellStyle name="Percent 4 3 3 3 4 2 2 2" xfId="46019"/>
    <cellStyle name="Percent 4 3 3 3 4 2 2 3" xfId="46020"/>
    <cellStyle name="Percent 4 3 3 3 4 2 3" xfId="46021"/>
    <cellStyle name="Percent 4 3 3 3 4 2 3 2" xfId="46022"/>
    <cellStyle name="Percent 4 3 3 3 4 2 3 3" xfId="46023"/>
    <cellStyle name="Percent 4 3 3 3 4 2 4" xfId="46024"/>
    <cellStyle name="Percent 4 3 3 3 4 2 5" xfId="46025"/>
    <cellStyle name="Percent 4 3 3 3 4 3" xfId="46026"/>
    <cellStyle name="Percent 4 3 3 3 4 3 2" xfId="46027"/>
    <cellStyle name="Percent 4 3 3 3 4 3 2 2" xfId="46028"/>
    <cellStyle name="Percent 4 3 3 3 4 3 2 3" xfId="46029"/>
    <cellStyle name="Percent 4 3 3 3 4 3 3" xfId="46030"/>
    <cellStyle name="Percent 4 3 3 3 4 3 3 2" xfId="46031"/>
    <cellStyle name="Percent 4 3 3 3 4 3 3 3" xfId="46032"/>
    <cellStyle name="Percent 4 3 3 3 4 3 4" xfId="46033"/>
    <cellStyle name="Percent 4 3 3 3 4 3 5" xfId="46034"/>
    <cellStyle name="Percent 4 3 3 3 4 4" xfId="46035"/>
    <cellStyle name="Percent 4 3 3 3 4 4 2" xfId="46036"/>
    <cellStyle name="Percent 4 3 3 3 4 4 2 2" xfId="46037"/>
    <cellStyle name="Percent 4 3 3 3 4 4 2 3" xfId="46038"/>
    <cellStyle name="Percent 4 3 3 3 4 4 3" xfId="46039"/>
    <cellStyle name="Percent 4 3 3 3 4 4 3 2" xfId="46040"/>
    <cellStyle name="Percent 4 3 3 3 4 4 3 3" xfId="46041"/>
    <cellStyle name="Percent 4 3 3 3 4 4 4" xfId="46042"/>
    <cellStyle name="Percent 4 3 3 3 4 4 5" xfId="46043"/>
    <cellStyle name="Percent 4 3 3 3 4 5" xfId="46044"/>
    <cellStyle name="Percent 4 3 3 3 4 5 2" xfId="46045"/>
    <cellStyle name="Percent 4 3 3 3 4 5 2 2" xfId="46046"/>
    <cellStyle name="Percent 4 3 3 3 4 5 2 3" xfId="46047"/>
    <cellStyle name="Percent 4 3 3 3 4 5 3" xfId="46048"/>
    <cellStyle name="Percent 4 3 3 3 4 5 3 2" xfId="46049"/>
    <cellStyle name="Percent 4 3 3 3 4 5 3 3" xfId="46050"/>
    <cellStyle name="Percent 4 3 3 3 4 5 4" xfId="46051"/>
    <cellStyle name="Percent 4 3 3 3 4 5 5" xfId="46052"/>
    <cellStyle name="Percent 4 3 3 3 4 6" xfId="46053"/>
    <cellStyle name="Percent 4 3 3 3 4 6 2" xfId="46054"/>
    <cellStyle name="Percent 4 3 3 3 4 6 3" xfId="46055"/>
    <cellStyle name="Percent 4 3 3 3 4 7" xfId="46056"/>
    <cellStyle name="Percent 4 3 3 3 4 7 2" xfId="46057"/>
    <cellStyle name="Percent 4 3 3 3 4 7 3" xfId="46058"/>
    <cellStyle name="Percent 4 3 3 3 4 8" xfId="46059"/>
    <cellStyle name="Percent 4 3 3 3 4 9" xfId="46060"/>
    <cellStyle name="Percent 4 3 3 3 5" xfId="46061"/>
    <cellStyle name="Percent 4 3 3 3 5 2" xfId="46062"/>
    <cellStyle name="Percent 4 3 3 3 5 2 2" xfId="46063"/>
    <cellStyle name="Percent 4 3 3 3 5 2 2 2" xfId="46064"/>
    <cellStyle name="Percent 4 3 3 3 5 2 2 3" xfId="46065"/>
    <cellStyle name="Percent 4 3 3 3 5 2 3" xfId="46066"/>
    <cellStyle name="Percent 4 3 3 3 5 2 3 2" xfId="46067"/>
    <cellStyle name="Percent 4 3 3 3 5 2 3 3" xfId="46068"/>
    <cellStyle name="Percent 4 3 3 3 5 2 4" xfId="46069"/>
    <cellStyle name="Percent 4 3 3 3 5 2 5" xfId="46070"/>
    <cellStyle name="Percent 4 3 3 3 5 3" xfId="46071"/>
    <cellStyle name="Percent 4 3 3 3 5 3 2" xfId="46072"/>
    <cellStyle name="Percent 4 3 3 3 5 3 2 2" xfId="46073"/>
    <cellStyle name="Percent 4 3 3 3 5 3 2 3" xfId="46074"/>
    <cellStyle name="Percent 4 3 3 3 5 3 3" xfId="46075"/>
    <cellStyle name="Percent 4 3 3 3 5 3 3 2" xfId="46076"/>
    <cellStyle name="Percent 4 3 3 3 5 3 3 3" xfId="46077"/>
    <cellStyle name="Percent 4 3 3 3 5 3 4" xfId="46078"/>
    <cellStyle name="Percent 4 3 3 3 5 3 5" xfId="46079"/>
    <cellStyle name="Percent 4 3 3 3 5 4" xfId="46080"/>
    <cellStyle name="Percent 4 3 3 3 5 4 2" xfId="46081"/>
    <cellStyle name="Percent 4 3 3 3 5 4 2 2" xfId="46082"/>
    <cellStyle name="Percent 4 3 3 3 5 4 2 3" xfId="46083"/>
    <cellStyle name="Percent 4 3 3 3 5 4 3" xfId="46084"/>
    <cellStyle name="Percent 4 3 3 3 5 4 3 2" xfId="46085"/>
    <cellStyle name="Percent 4 3 3 3 5 4 3 3" xfId="46086"/>
    <cellStyle name="Percent 4 3 3 3 5 4 4" xfId="46087"/>
    <cellStyle name="Percent 4 3 3 3 5 4 5" xfId="46088"/>
    <cellStyle name="Percent 4 3 3 3 5 5" xfId="46089"/>
    <cellStyle name="Percent 4 3 3 3 5 5 2" xfId="46090"/>
    <cellStyle name="Percent 4 3 3 3 5 5 2 2" xfId="46091"/>
    <cellStyle name="Percent 4 3 3 3 5 5 2 3" xfId="46092"/>
    <cellStyle name="Percent 4 3 3 3 5 5 3" xfId="46093"/>
    <cellStyle name="Percent 4 3 3 3 5 5 3 2" xfId="46094"/>
    <cellStyle name="Percent 4 3 3 3 5 5 3 3" xfId="46095"/>
    <cellStyle name="Percent 4 3 3 3 5 5 4" xfId="46096"/>
    <cellStyle name="Percent 4 3 3 3 5 5 5" xfId="46097"/>
    <cellStyle name="Percent 4 3 3 3 5 6" xfId="46098"/>
    <cellStyle name="Percent 4 3 3 3 5 6 2" xfId="46099"/>
    <cellStyle name="Percent 4 3 3 3 5 6 3" xfId="46100"/>
    <cellStyle name="Percent 4 3 3 3 5 7" xfId="46101"/>
    <cellStyle name="Percent 4 3 3 3 5 7 2" xfId="46102"/>
    <cellStyle name="Percent 4 3 3 3 5 7 3" xfId="46103"/>
    <cellStyle name="Percent 4 3 3 3 5 8" xfId="46104"/>
    <cellStyle name="Percent 4 3 3 3 5 9" xfId="46105"/>
    <cellStyle name="Percent 4 3 3 3 6" xfId="46106"/>
    <cellStyle name="Percent 4 3 3 3 6 2" xfId="46107"/>
    <cellStyle name="Percent 4 3 3 3 6 2 2" xfId="46108"/>
    <cellStyle name="Percent 4 3 3 3 6 2 2 2" xfId="46109"/>
    <cellStyle name="Percent 4 3 3 3 6 2 2 3" xfId="46110"/>
    <cellStyle name="Percent 4 3 3 3 6 2 3" xfId="46111"/>
    <cellStyle name="Percent 4 3 3 3 6 2 3 2" xfId="46112"/>
    <cellStyle name="Percent 4 3 3 3 6 2 3 3" xfId="46113"/>
    <cellStyle name="Percent 4 3 3 3 6 2 4" xfId="46114"/>
    <cellStyle name="Percent 4 3 3 3 6 2 5" xfId="46115"/>
    <cellStyle name="Percent 4 3 3 3 6 3" xfId="46116"/>
    <cellStyle name="Percent 4 3 3 3 6 3 2" xfId="46117"/>
    <cellStyle name="Percent 4 3 3 3 6 3 2 2" xfId="46118"/>
    <cellStyle name="Percent 4 3 3 3 6 3 2 3" xfId="46119"/>
    <cellStyle name="Percent 4 3 3 3 6 3 3" xfId="46120"/>
    <cellStyle name="Percent 4 3 3 3 6 3 3 2" xfId="46121"/>
    <cellStyle name="Percent 4 3 3 3 6 3 3 3" xfId="46122"/>
    <cellStyle name="Percent 4 3 3 3 6 3 4" xfId="46123"/>
    <cellStyle name="Percent 4 3 3 3 6 3 5" xfId="46124"/>
    <cellStyle name="Percent 4 3 3 3 6 4" xfId="46125"/>
    <cellStyle name="Percent 4 3 3 3 6 4 2" xfId="46126"/>
    <cellStyle name="Percent 4 3 3 3 6 4 2 2" xfId="46127"/>
    <cellStyle name="Percent 4 3 3 3 6 4 2 3" xfId="46128"/>
    <cellStyle name="Percent 4 3 3 3 6 4 3" xfId="46129"/>
    <cellStyle name="Percent 4 3 3 3 6 4 3 2" xfId="46130"/>
    <cellStyle name="Percent 4 3 3 3 6 4 3 3" xfId="46131"/>
    <cellStyle name="Percent 4 3 3 3 6 4 4" xfId="46132"/>
    <cellStyle name="Percent 4 3 3 3 6 4 5" xfId="46133"/>
    <cellStyle name="Percent 4 3 3 3 6 5" xfId="46134"/>
    <cellStyle name="Percent 4 3 3 3 6 5 2" xfId="46135"/>
    <cellStyle name="Percent 4 3 3 3 6 5 2 2" xfId="46136"/>
    <cellStyle name="Percent 4 3 3 3 6 5 2 3" xfId="46137"/>
    <cellStyle name="Percent 4 3 3 3 6 5 3" xfId="46138"/>
    <cellStyle name="Percent 4 3 3 3 6 5 3 2" xfId="46139"/>
    <cellStyle name="Percent 4 3 3 3 6 5 3 3" xfId="46140"/>
    <cellStyle name="Percent 4 3 3 3 6 5 4" xfId="46141"/>
    <cellStyle name="Percent 4 3 3 3 6 5 5" xfId="46142"/>
    <cellStyle name="Percent 4 3 3 3 6 6" xfId="46143"/>
    <cellStyle name="Percent 4 3 3 3 6 6 2" xfId="46144"/>
    <cellStyle name="Percent 4 3 3 3 6 6 3" xfId="46145"/>
    <cellStyle name="Percent 4 3 3 3 6 7" xfId="46146"/>
    <cellStyle name="Percent 4 3 3 3 6 7 2" xfId="46147"/>
    <cellStyle name="Percent 4 3 3 3 6 7 3" xfId="46148"/>
    <cellStyle name="Percent 4 3 3 3 6 8" xfId="46149"/>
    <cellStyle name="Percent 4 3 3 3 6 9" xfId="46150"/>
    <cellStyle name="Percent 4 3 3 3 7" xfId="46151"/>
    <cellStyle name="Percent 4 3 3 3 7 2" xfId="46152"/>
    <cellStyle name="Percent 4 3 3 3 7 2 2" xfId="46153"/>
    <cellStyle name="Percent 4 3 3 3 7 2 2 2" xfId="46154"/>
    <cellStyle name="Percent 4 3 3 3 7 2 2 3" xfId="46155"/>
    <cellStyle name="Percent 4 3 3 3 7 2 3" xfId="46156"/>
    <cellStyle name="Percent 4 3 3 3 7 2 3 2" xfId="46157"/>
    <cellStyle name="Percent 4 3 3 3 7 2 3 3" xfId="46158"/>
    <cellStyle name="Percent 4 3 3 3 7 2 4" xfId="46159"/>
    <cellStyle name="Percent 4 3 3 3 7 2 5" xfId="46160"/>
    <cellStyle name="Percent 4 3 3 3 7 3" xfId="46161"/>
    <cellStyle name="Percent 4 3 3 3 7 3 2" xfId="46162"/>
    <cellStyle name="Percent 4 3 3 3 7 3 2 2" xfId="46163"/>
    <cellStyle name="Percent 4 3 3 3 7 3 2 3" xfId="46164"/>
    <cellStyle name="Percent 4 3 3 3 7 3 3" xfId="46165"/>
    <cellStyle name="Percent 4 3 3 3 7 3 3 2" xfId="46166"/>
    <cellStyle name="Percent 4 3 3 3 7 3 3 3" xfId="46167"/>
    <cellStyle name="Percent 4 3 3 3 7 3 4" xfId="46168"/>
    <cellStyle name="Percent 4 3 3 3 7 3 5" xfId="46169"/>
    <cellStyle name="Percent 4 3 3 3 7 4" xfId="46170"/>
    <cellStyle name="Percent 4 3 3 3 7 4 2" xfId="46171"/>
    <cellStyle name="Percent 4 3 3 3 7 4 2 2" xfId="46172"/>
    <cellStyle name="Percent 4 3 3 3 7 4 2 3" xfId="46173"/>
    <cellStyle name="Percent 4 3 3 3 7 4 3" xfId="46174"/>
    <cellStyle name="Percent 4 3 3 3 7 4 3 2" xfId="46175"/>
    <cellStyle name="Percent 4 3 3 3 7 4 3 3" xfId="46176"/>
    <cellStyle name="Percent 4 3 3 3 7 4 4" xfId="46177"/>
    <cellStyle name="Percent 4 3 3 3 7 4 5" xfId="46178"/>
    <cellStyle name="Percent 4 3 3 3 7 5" xfId="46179"/>
    <cellStyle name="Percent 4 3 3 3 7 5 2" xfId="46180"/>
    <cellStyle name="Percent 4 3 3 3 7 5 2 2" xfId="46181"/>
    <cellStyle name="Percent 4 3 3 3 7 5 2 3" xfId="46182"/>
    <cellStyle name="Percent 4 3 3 3 7 5 3" xfId="46183"/>
    <cellStyle name="Percent 4 3 3 3 7 5 3 2" xfId="46184"/>
    <cellStyle name="Percent 4 3 3 3 7 5 3 3" xfId="46185"/>
    <cellStyle name="Percent 4 3 3 3 7 5 4" xfId="46186"/>
    <cellStyle name="Percent 4 3 3 3 7 5 5" xfId="46187"/>
    <cellStyle name="Percent 4 3 3 3 7 6" xfId="46188"/>
    <cellStyle name="Percent 4 3 3 3 7 6 2" xfId="46189"/>
    <cellStyle name="Percent 4 3 3 3 7 6 3" xfId="46190"/>
    <cellStyle name="Percent 4 3 3 3 7 7" xfId="46191"/>
    <cellStyle name="Percent 4 3 3 3 7 7 2" xfId="46192"/>
    <cellStyle name="Percent 4 3 3 3 7 7 3" xfId="46193"/>
    <cellStyle name="Percent 4 3 3 3 7 8" xfId="46194"/>
    <cellStyle name="Percent 4 3 3 3 7 9" xfId="46195"/>
    <cellStyle name="Percent 4 3 3 3 8" xfId="46196"/>
    <cellStyle name="Percent 4 3 3 3 8 2" xfId="46197"/>
    <cellStyle name="Percent 4 3 3 3 8 2 2" xfId="46198"/>
    <cellStyle name="Percent 4 3 3 3 8 2 3" xfId="46199"/>
    <cellStyle name="Percent 4 3 3 3 8 3" xfId="46200"/>
    <cellStyle name="Percent 4 3 3 3 8 3 2" xfId="46201"/>
    <cellStyle name="Percent 4 3 3 3 8 3 3" xfId="46202"/>
    <cellStyle name="Percent 4 3 3 3 8 4" xfId="46203"/>
    <cellStyle name="Percent 4 3 3 3 8 5" xfId="46204"/>
    <cellStyle name="Percent 4 3 3 3 9" xfId="46205"/>
    <cellStyle name="Percent 4 3 3 3 9 2" xfId="46206"/>
    <cellStyle name="Percent 4 3 3 3 9 2 2" xfId="46207"/>
    <cellStyle name="Percent 4 3 3 3 9 2 3" xfId="46208"/>
    <cellStyle name="Percent 4 3 3 3 9 3" xfId="46209"/>
    <cellStyle name="Percent 4 3 3 3 9 3 2" xfId="46210"/>
    <cellStyle name="Percent 4 3 3 3 9 3 3" xfId="46211"/>
    <cellStyle name="Percent 4 3 3 3 9 4" xfId="46212"/>
    <cellStyle name="Percent 4 3 3 3 9 5" xfId="46213"/>
    <cellStyle name="Percent 4 3 3 4" xfId="46214"/>
    <cellStyle name="Percent 4 3 3 5" xfId="46215"/>
    <cellStyle name="Percent 4 3 3 5 2" xfId="46216"/>
    <cellStyle name="Percent 4 3 3 5 2 2" xfId="46217"/>
    <cellStyle name="Percent 4 3 3 5 2 2 2" xfId="46218"/>
    <cellStyle name="Percent 4 3 3 5 2 2 3" xfId="46219"/>
    <cellStyle name="Percent 4 3 3 5 2 3" xfId="46220"/>
    <cellStyle name="Percent 4 3 3 5 2 3 2" xfId="46221"/>
    <cellStyle name="Percent 4 3 3 5 2 3 3" xfId="46222"/>
    <cellStyle name="Percent 4 3 3 5 2 4" xfId="46223"/>
    <cellStyle name="Percent 4 3 3 5 2 5" xfId="46224"/>
    <cellStyle name="Percent 4 3 3 5 3" xfId="46225"/>
    <cellStyle name="Percent 4 3 3 5 3 2" xfId="46226"/>
    <cellStyle name="Percent 4 3 3 5 3 2 2" xfId="46227"/>
    <cellStyle name="Percent 4 3 3 5 3 2 3" xfId="46228"/>
    <cellStyle name="Percent 4 3 3 5 3 3" xfId="46229"/>
    <cellStyle name="Percent 4 3 3 5 3 3 2" xfId="46230"/>
    <cellStyle name="Percent 4 3 3 5 3 3 3" xfId="46231"/>
    <cellStyle name="Percent 4 3 3 5 3 4" xfId="46232"/>
    <cellStyle name="Percent 4 3 3 5 3 5" xfId="46233"/>
    <cellStyle name="Percent 4 3 3 5 4" xfId="46234"/>
    <cellStyle name="Percent 4 3 3 5 4 2" xfId="46235"/>
    <cellStyle name="Percent 4 3 3 5 4 2 2" xfId="46236"/>
    <cellStyle name="Percent 4 3 3 5 4 2 3" xfId="46237"/>
    <cellStyle name="Percent 4 3 3 5 4 3" xfId="46238"/>
    <cellStyle name="Percent 4 3 3 5 4 3 2" xfId="46239"/>
    <cellStyle name="Percent 4 3 3 5 4 3 3" xfId="46240"/>
    <cellStyle name="Percent 4 3 3 5 4 4" xfId="46241"/>
    <cellStyle name="Percent 4 3 3 5 4 5" xfId="46242"/>
    <cellStyle name="Percent 4 3 3 5 5" xfId="46243"/>
    <cellStyle name="Percent 4 3 3 5 5 2" xfId="46244"/>
    <cellStyle name="Percent 4 3 3 5 5 2 2" xfId="46245"/>
    <cellStyle name="Percent 4 3 3 5 5 2 3" xfId="46246"/>
    <cellStyle name="Percent 4 3 3 5 5 3" xfId="46247"/>
    <cellStyle name="Percent 4 3 3 5 5 3 2" xfId="46248"/>
    <cellStyle name="Percent 4 3 3 5 5 3 3" xfId="46249"/>
    <cellStyle name="Percent 4 3 3 5 5 4" xfId="46250"/>
    <cellStyle name="Percent 4 3 3 5 5 5" xfId="46251"/>
    <cellStyle name="Percent 4 3 3 5 6" xfId="46252"/>
    <cellStyle name="Percent 4 3 3 5 6 2" xfId="46253"/>
    <cellStyle name="Percent 4 3 3 5 6 3" xfId="46254"/>
    <cellStyle name="Percent 4 3 3 5 7" xfId="46255"/>
    <cellStyle name="Percent 4 3 3 5 7 2" xfId="46256"/>
    <cellStyle name="Percent 4 3 3 5 7 3" xfId="46257"/>
    <cellStyle name="Percent 4 3 3 5 8" xfId="46258"/>
    <cellStyle name="Percent 4 3 3 5 9" xfId="46259"/>
    <cellStyle name="Percent 4 3 3 6" xfId="46260"/>
    <cellStyle name="Percent 4 3 3 6 2" xfId="46261"/>
    <cellStyle name="Percent 4 3 3 6 2 2" xfId="46262"/>
    <cellStyle name="Percent 4 3 3 6 2 2 2" xfId="46263"/>
    <cellStyle name="Percent 4 3 3 6 2 2 3" xfId="46264"/>
    <cellStyle name="Percent 4 3 3 6 2 3" xfId="46265"/>
    <cellStyle name="Percent 4 3 3 6 2 3 2" xfId="46266"/>
    <cellStyle name="Percent 4 3 3 6 2 3 3" xfId="46267"/>
    <cellStyle name="Percent 4 3 3 6 2 4" xfId="46268"/>
    <cellStyle name="Percent 4 3 3 6 2 5" xfId="46269"/>
    <cellStyle name="Percent 4 3 3 6 3" xfId="46270"/>
    <cellStyle name="Percent 4 3 3 6 3 2" xfId="46271"/>
    <cellStyle name="Percent 4 3 3 6 3 2 2" xfId="46272"/>
    <cellStyle name="Percent 4 3 3 6 3 2 3" xfId="46273"/>
    <cellStyle name="Percent 4 3 3 6 3 3" xfId="46274"/>
    <cellStyle name="Percent 4 3 3 6 3 3 2" xfId="46275"/>
    <cellStyle name="Percent 4 3 3 6 3 3 3" xfId="46276"/>
    <cellStyle name="Percent 4 3 3 6 3 4" xfId="46277"/>
    <cellStyle name="Percent 4 3 3 6 3 5" xfId="46278"/>
    <cellStyle name="Percent 4 3 3 6 4" xfId="46279"/>
    <cellStyle name="Percent 4 3 3 6 4 2" xfId="46280"/>
    <cellStyle name="Percent 4 3 3 6 4 2 2" xfId="46281"/>
    <cellStyle name="Percent 4 3 3 6 4 2 3" xfId="46282"/>
    <cellStyle name="Percent 4 3 3 6 4 3" xfId="46283"/>
    <cellStyle name="Percent 4 3 3 6 4 3 2" xfId="46284"/>
    <cellStyle name="Percent 4 3 3 6 4 3 3" xfId="46285"/>
    <cellStyle name="Percent 4 3 3 6 4 4" xfId="46286"/>
    <cellStyle name="Percent 4 3 3 6 4 5" xfId="46287"/>
    <cellStyle name="Percent 4 3 3 6 5" xfId="46288"/>
    <cellStyle name="Percent 4 3 3 6 5 2" xfId="46289"/>
    <cellStyle name="Percent 4 3 3 6 5 2 2" xfId="46290"/>
    <cellStyle name="Percent 4 3 3 6 5 2 3" xfId="46291"/>
    <cellStyle name="Percent 4 3 3 6 5 3" xfId="46292"/>
    <cellStyle name="Percent 4 3 3 6 5 3 2" xfId="46293"/>
    <cellStyle name="Percent 4 3 3 6 5 3 3" xfId="46294"/>
    <cellStyle name="Percent 4 3 3 6 5 4" xfId="46295"/>
    <cellStyle name="Percent 4 3 3 6 5 5" xfId="46296"/>
    <cellStyle name="Percent 4 3 3 6 6" xfId="46297"/>
    <cellStyle name="Percent 4 3 3 6 6 2" xfId="46298"/>
    <cellStyle name="Percent 4 3 3 6 6 3" xfId="46299"/>
    <cellStyle name="Percent 4 3 3 6 7" xfId="46300"/>
    <cellStyle name="Percent 4 3 3 6 7 2" xfId="46301"/>
    <cellStyle name="Percent 4 3 3 6 7 3" xfId="46302"/>
    <cellStyle name="Percent 4 3 3 6 8" xfId="46303"/>
    <cellStyle name="Percent 4 3 3 6 9" xfId="46304"/>
    <cellStyle name="Percent 4 3 3 7" xfId="46305"/>
    <cellStyle name="Percent 4 3 3 7 2" xfId="46306"/>
    <cellStyle name="Percent 4 3 3 7 2 2" xfId="46307"/>
    <cellStyle name="Percent 4 3 3 7 2 2 2" xfId="46308"/>
    <cellStyle name="Percent 4 3 3 7 2 2 3" xfId="46309"/>
    <cellStyle name="Percent 4 3 3 7 2 3" xfId="46310"/>
    <cellStyle name="Percent 4 3 3 7 2 3 2" xfId="46311"/>
    <cellStyle name="Percent 4 3 3 7 2 3 3" xfId="46312"/>
    <cellStyle name="Percent 4 3 3 7 2 4" xfId="46313"/>
    <cellStyle name="Percent 4 3 3 7 2 5" xfId="46314"/>
    <cellStyle name="Percent 4 3 3 7 3" xfId="46315"/>
    <cellStyle name="Percent 4 3 3 7 3 2" xfId="46316"/>
    <cellStyle name="Percent 4 3 3 7 3 2 2" xfId="46317"/>
    <cellStyle name="Percent 4 3 3 7 3 2 3" xfId="46318"/>
    <cellStyle name="Percent 4 3 3 7 3 3" xfId="46319"/>
    <cellStyle name="Percent 4 3 3 7 3 3 2" xfId="46320"/>
    <cellStyle name="Percent 4 3 3 7 3 3 3" xfId="46321"/>
    <cellStyle name="Percent 4 3 3 7 3 4" xfId="46322"/>
    <cellStyle name="Percent 4 3 3 7 3 5" xfId="46323"/>
    <cellStyle name="Percent 4 3 3 7 4" xfId="46324"/>
    <cellStyle name="Percent 4 3 3 7 4 2" xfId="46325"/>
    <cellStyle name="Percent 4 3 3 7 4 2 2" xfId="46326"/>
    <cellStyle name="Percent 4 3 3 7 4 2 3" xfId="46327"/>
    <cellStyle name="Percent 4 3 3 7 4 3" xfId="46328"/>
    <cellStyle name="Percent 4 3 3 7 4 3 2" xfId="46329"/>
    <cellStyle name="Percent 4 3 3 7 4 3 3" xfId="46330"/>
    <cellStyle name="Percent 4 3 3 7 4 4" xfId="46331"/>
    <cellStyle name="Percent 4 3 3 7 4 5" xfId="46332"/>
    <cellStyle name="Percent 4 3 3 7 5" xfId="46333"/>
    <cellStyle name="Percent 4 3 3 7 5 2" xfId="46334"/>
    <cellStyle name="Percent 4 3 3 7 5 2 2" xfId="46335"/>
    <cellStyle name="Percent 4 3 3 7 5 2 3" xfId="46336"/>
    <cellStyle name="Percent 4 3 3 7 5 3" xfId="46337"/>
    <cellStyle name="Percent 4 3 3 7 5 3 2" xfId="46338"/>
    <cellStyle name="Percent 4 3 3 7 5 3 3" xfId="46339"/>
    <cellStyle name="Percent 4 3 3 7 5 4" xfId="46340"/>
    <cellStyle name="Percent 4 3 3 7 5 5" xfId="46341"/>
    <cellStyle name="Percent 4 3 3 7 6" xfId="46342"/>
    <cellStyle name="Percent 4 3 3 7 6 2" xfId="46343"/>
    <cellStyle name="Percent 4 3 3 7 6 3" xfId="46344"/>
    <cellStyle name="Percent 4 3 3 7 7" xfId="46345"/>
    <cellStyle name="Percent 4 3 3 7 7 2" xfId="46346"/>
    <cellStyle name="Percent 4 3 3 7 7 3" xfId="46347"/>
    <cellStyle name="Percent 4 3 3 7 8" xfId="46348"/>
    <cellStyle name="Percent 4 3 3 7 9" xfId="46349"/>
    <cellStyle name="Percent 4 3 3 8" xfId="46350"/>
    <cellStyle name="Percent 4 3 3 8 2" xfId="46351"/>
    <cellStyle name="Percent 4 3 3 8 2 2" xfId="46352"/>
    <cellStyle name="Percent 4 3 3 8 2 2 2" xfId="46353"/>
    <cellStyle name="Percent 4 3 3 8 2 2 3" xfId="46354"/>
    <cellStyle name="Percent 4 3 3 8 2 3" xfId="46355"/>
    <cellStyle name="Percent 4 3 3 8 2 3 2" xfId="46356"/>
    <cellStyle name="Percent 4 3 3 8 2 3 3" xfId="46357"/>
    <cellStyle name="Percent 4 3 3 8 2 4" xfId="46358"/>
    <cellStyle name="Percent 4 3 3 8 2 5" xfId="46359"/>
    <cellStyle name="Percent 4 3 3 8 3" xfId="46360"/>
    <cellStyle name="Percent 4 3 3 8 3 2" xfId="46361"/>
    <cellStyle name="Percent 4 3 3 8 3 2 2" xfId="46362"/>
    <cellStyle name="Percent 4 3 3 8 3 2 3" xfId="46363"/>
    <cellStyle name="Percent 4 3 3 8 3 3" xfId="46364"/>
    <cellStyle name="Percent 4 3 3 8 3 3 2" xfId="46365"/>
    <cellStyle name="Percent 4 3 3 8 3 3 3" xfId="46366"/>
    <cellStyle name="Percent 4 3 3 8 3 4" xfId="46367"/>
    <cellStyle name="Percent 4 3 3 8 3 5" xfId="46368"/>
    <cellStyle name="Percent 4 3 3 8 4" xfId="46369"/>
    <cellStyle name="Percent 4 3 3 8 4 2" xfId="46370"/>
    <cellStyle name="Percent 4 3 3 8 4 2 2" xfId="46371"/>
    <cellStyle name="Percent 4 3 3 8 4 2 3" xfId="46372"/>
    <cellStyle name="Percent 4 3 3 8 4 3" xfId="46373"/>
    <cellStyle name="Percent 4 3 3 8 4 3 2" xfId="46374"/>
    <cellStyle name="Percent 4 3 3 8 4 3 3" xfId="46375"/>
    <cellStyle name="Percent 4 3 3 8 4 4" xfId="46376"/>
    <cellStyle name="Percent 4 3 3 8 4 5" xfId="46377"/>
    <cellStyle name="Percent 4 3 3 8 5" xfId="46378"/>
    <cellStyle name="Percent 4 3 3 8 5 2" xfId="46379"/>
    <cellStyle name="Percent 4 3 3 8 5 2 2" xfId="46380"/>
    <cellStyle name="Percent 4 3 3 8 5 2 3" xfId="46381"/>
    <cellStyle name="Percent 4 3 3 8 5 3" xfId="46382"/>
    <cellStyle name="Percent 4 3 3 8 5 3 2" xfId="46383"/>
    <cellStyle name="Percent 4 3 3 8 5 3 3" xfId="46384"/>
    <cellStyle name="Percent 4 3 3 8 5 4" xfId="46385"/>
    <cellStyle name="Percent 4 3 3 8 5 5" xfId="46386"/>
    <cellStyle name="Percent 4 3 3 8 6" xfId="46387"/>
    <cellStyle name="Percent 4 3 3 8 6 2" xfId="46388"/>
    <cellStyle name="Percent 4 3 3 8 6 3" xfId="46389"/>
    <cellStyle name="Percent 4 3 3 8 7" xfId="46390"/>
    <cellStyle name="Percent 4 3 3 8 7 2" xfId="46391"/>
    <cellStyle name="Percent 4 3 3 8 7 3" xfId="46392"/>
    <cellStyle name="Percent 4 3 3 8 8" xfId="46393"/>
    <cellStyle name="Percent 4 3 3 8 9" xfId="46394"/>
    <cellStyle name="Percent 4 3 3 9" xfId="46395"/>
    <cellStyle name="Percent 4 3 3 9 2" xfId="46396"/>
    <cellStyle name="Percent 4 3 3 9 2 2" xfId="46397"/>
    <cellStyle name="Percent 4 3 3 9 2 2 2" xfId="46398"/>
    <cellStyle name="Percent 4 3 3 9 2 2 3" xfId="46399"/>
    <cellStyle name="Percent 4 3 3 9 2 3" xfId="46400"/>
    <cellStyle name="Percent 4 3 3 9 2 3 2" xfId="46401"/>
    <cellStyle name="Percent 4 3 3 9 2 3 3" xfId="46402"/>
    <cellStyle name="Percent 4 3 3 9 2 4" xfId="46403"/>
    <cellStyle name="Percent 4 3 3 9 2 5" xfId="46404"/>
    <cellStyle name="Percent 4 3 3 9 3" xfId="46405"/>
    <cellStyle name="Percent 4 3 3 9 3 2" xfId="46406"/>
    <cellStyle name="Percent 4 3 3 9 3 2 2" xfId="46407"/>
    <cellStyle name="Percent 4 3 3 9 3 2 3" xfId="46408"/>
    <cellStyle name="Percent 4 3 3 9 3 3" xfId="46409"/>
    <cellStyle name="Percent 4 3 3 9 3 3 2" xfId="46410"/>
    <cellStyle name="Percent 4 3 3 9 3 3 3" xfId="46411"/>
    <cellStyle name="Percent 4 3 3 9 3 4" xfId="46412"/>
    <cellStyle name="Percent 4 3 3 9 3 5" xfId="46413"/>
    <cellStyle name="Percent 4 3 3 9 4" xfId="46414"/>
    <cellStyle name="Percent 4 3 3 9 4 2" xfId="46415"/>
    <cellStyle name="Percent 4 3 3 9 4 2 2" xfId="46416"/>
    <cellStyle name="Percent 4 3 3 9 4 2 3" xfId="46417"/>
    <cellStyle name="Percent 4 3 3 9 4 3" xfId="46418"/>
    <cellStyle name="Percent 4 3 3 9 4 3 2" xfId="46419"/>
    <cellStyle name="Percent 4 3 3 9 4 3 3" xfId="46420"/>
    <cellStyle name="Percent 4 3 3 9 4 4" xfId="46421"/>
    <cellStyle name="Percent 4 3 3 9 4 5" xfId="46422"/>
    <cellStyle name="Percent 4 3 3 9 5" xfId="46423"/>
    <cellStyle name="Percent 4 3 3 9 5 2" xfId="46424"/>
    <cellStyle name="Percent 4 3 3 9 5 2 2" xfId="46425"/>
    <cellStyle name="Percent 4 3 3 9 5 2 3" xfId="46426"/>
    <cellStyle name="Percent 4 3 3 9 5 3" xfId="46427"/>
    <cellStyle name="Percent 4 3 3 9 5 3 2" xfId="46428"/>
    <cellStyle name="Percent 4 3 3 9 5 3 3" xfId="46429"/>
    <cellStyle name="Percent 4 3 3 9 5 4" xfId="46430"/>
    <cellStyle name="Percent 4 3 3 9 5 5" xfId="46431"/>
    <cellStyle name="Percent 4 3 3 9 6" xfId="46432"/>
    <cellStyle name="Percent 4 3 3 9 6 2" xfId="46433"/>
    <cellStyle name="Percent 4 3 3 9 6 3" xfId="46434"/>
    <cellStyle name="Percent 4 3 3 9 7" xfId="46435"/>
    <cellStyle name="Percent 4 3 3 9 7 2" xfId="46436"/>
    <cellStyle name="Percent 4 3 3 9 7 3" xfId="46437"/>
    <cellStyle name="Percent 4 3 3 9 8" xfId="46438"/>
    <cellStyle name="Percent 4 3 3 9 9" xfId="46439"/>
    <cellStyle name="Percent 4 3 4" xfId="46440"/>
    <cellStyle name="Percent 4 3 4 10" xfId="46441"/>
    <cellStyle name="Percent 4 3 4 10 2" xfId="46442"/>
    <cellStyle name="Percent 4 3 4 10 2 2" xfId="46443"/>
    <cellStyle name="Percent 4 3 4 10 2 2 2" xfId="46444"/>
    <cellStyle name="Percent 4 3 4 10 2 2 3" xfId="46445"/>
    <cellStyle name="Percent 4 3 4 10 2 3" xfId="46446"/>
    <cellStyle name="Percent 4 3 4 10 2 3 2" xfId="46447"/>
    <cellStyle name="Percent 4 3 4 10 2 3 3" xfId="46448"/>
    <cellStyle name="Percent 4 3 4 10 2 4" xfId="46449"/>
    <cellStyle name="Percent 4 3 4 10 2 5" xfId="46450"/>
    <cellStyle name="Percent 4 3 4 10 3" xfId="46451"/>
    <cellStyle name="Percent 4 3 4 10 3 2" xfId="46452"/>
    <cellStyle name="Percent 4 3 4 10 3 2 2" xfId="46453"/>
    <cellStyle name="Percent 4 3 4 10 3 2 3" xfId="46454"/>
    <cellStyle name="Percent 4 3 4 10 3 3" xfId="46455"/>
    <cellStyle name="Percent 4 3 4 10 3 3 2" xfId="46456"/>
    <cellStyle name="Percent 4 3 4 10 3 3 3" xfId="46457"/>
    <cellStyle name="Percent 4 3 4 10 3 4" xfId="46458"/>
    <cellStyle name="Percent 4 3 4 10 3 5" xfId="46459"/>
    <cellStyle name="Percent 4 3 4 10 4" xfId="46460"/>
    <cellStyle name="Percent 4 3 4 10 4 2" xfId="46461"/>
    <cellStyle name="Percent 4 3 4 10 4 2 2" xfId="46462"/>
    <cellStyle name="Percent 4 3 4 10 4 2 3" xfId="46463"/>
    <cellStyle name="Percent 4 3 4 10 4 3" xfId="46464"/>
    <cellStyle name="Percent 4 3 4 10 4 3 2" xfId="46465"/>
    <cellStyle name="Percent 4 3 4 10 4 3 3" xfId="46466"/>
    <cellStyle name="Percent 4 3 4 10 4 4" xfId="46467"/>
    <cellStyle name="Percent 4 3 4 10 4 5" xfId="46468"/>
    <cellStyle name="Percent 4 3 4 10 5" xfId="46469"/>
    <cellStyle name="Percent 4 3 4 10 5 2" xfId="46470"/>
    <cellStyle name="Percent 4 3 4 10 5 2 2" xfId="46471"/>
    <cellStyle name="Percent 4 3 4 10 5 2 3" xfId="46472"/>
    <cellStyle name="Percent 4 3 4 10 5 3" xfId="46473"/>
    <cellStyle name="Percent 4 3 4 10 5 3 2" xfId="46474"/>
    <cellStyle name="Percent 4 3 4 10 5 3 3" xfId="46475"/>
    <cellStyle name="Percent 4 3 4 10 5 4" xfId="46476"/>
    <cellStyle name="Percent 4 3 4 10 5 5" xfId="46477"/>
    <cellStyle name="Percent 4 3 4 10 6" xfId="46478"/>
    <cellStyle name="Percent 4 3 4 10 6 2" xfId="46479"/>
    <cellStyle name="Percent 4 3 4 10 6 3" xfId="46480"/>
    <cellStyle name="Percent 4 3 4 10 7" xfId="46481"/>
    <cellStyle name="Percent 4 3 4 10 7 2" xfId="46482"/>
    <cellStyle name="Percent 4 3 4 10 7 3" xfId="46483"/>
    <cellStyle name="Percent 4 3 4 10 8" xfId="46484"/>
    <cellStyle name="Percent 4 3 4 10 9" xfId="46485"/>
    <cellStyle name="Percent 4 3 4 11" xfId="46486"/>
    <cellStyle name="Percent 4 3 4 11 2" xfId="46487"/>
    <cellStyle name="Percent 4 3 4 11 2 2" xfId="46488"/>
    <cellStyle name="Percent 4 3 4 11 2 3" xfId="46489"/>
    <cellStyle name="Percent 4 3 4 11 3" xfId="46490"/>
    <cellStyle name="Percent 4 3 4 11 3 2" xfId="46491"/>
    <cellStyle name="Percent 4 3 4 11 3 3" xfId="46492"/>
    <cellStyle name="Percent 4 3 4 11 4" xfId="46493"/>
    <cellStyle name="Percent 4 3 4 11 5" xfId="46494"/>
    <cellStyle name="Percent 4 3 4 12" xfId="46495"/>
    <cellStyle name="Percent 4 3 4 12 2" xfId="46496"/>
    <cellStyle name="Percent 4 3 4 12 2 2" xfId="46497"/>
    <cellStyle name="Percent 4 3 4 12 2 3" xfId="46498"/>
    <cellStyle name="Percent 4 3 4 12 3" xfId="46499"/>
    <cellStyle name="Percent 4 3 4 12 3 2" xfId="46500"/>
    <cellStyle name="Percent 4 3 4 12 3 3" xfId="46501"/>
    <cellStyle name="Percent 4 3 4 12 4" xfId="46502"/>
    <cellStyle name="Percent 4 3 4 12 5" xfId="46503"/>
    <cellStyle name="Percent 4 3 4 13" xfId="46504"/>
    <cellStyle name="Percent 4 3 4 13 2" xfId="46505"/>
    <cellStyle name="Percent 4 3 4 13 2 2" xfId="46506"/>
    <cellStyle name="Percent 4 3 4 13 2 3" xfId="46507"/>
    <cellStyle name="Percent 4 3 4 13 3" xfId="46508"/>
    <cellStyle name="Percent 4 3 4 13 3 2" xfId="46509"/>
    <cellStyle name="Percent 4 3 4 13 3 3" xfId="46510"/>
    <cellStyle name="Percent 4 3 4 13 4" xfId="46511"/>
    <cellStyle name="Percent 4 3 4 13 5" xfId="46512"/>
    <cellStyle name="Percent 4 3 4 14" xfId="46513"/>
    <cellStyle name="Percent 4 3 4 14 2" xfId="46514"/>
    <cellStyle name="Percent 4 3 4 14 2 2" xfId="46515"/>
    <cellStyle name="Percent 4 3 4 14 2 3" xfId="46516"/>
    <cellStyle name="Percent 4 3 4 14 3" xfId="46517"/>
    <cellStyle name="Percent 4 3 4 14 3 2" xfId="46518"/>
    <cellStyle name="Percent 4 3 4 14 3 3" xfId="46519"/>
    <cellStyle name="Percent 4 3 4 14 4" xfId="46520"/>
    <cellStyle name="Percent 4 3 4 14 5" xfId="46521"/>
    <cellStyle name="Percent 4 3 4 15" xfId="46522"/>
    <cellStyle name="Percent 4 3 4 15 2" xfId="46523"/>
    <cellStyle name="Percent 4 3 4 15 3" xfId="46524"/>
    <cellStyle name="Percent 4 3 4 16" xfId="46525"/>
    <cellStyle name="Percent 4 3 4 16 2" xfId="46526"/>
    <cellStyle name="Percent 4 3 4 16 3" xfId="46527"/>
    <cellStyle name="Percent 4 3 4 17" xfId="46528"/>
    <cellStyle name="Percent 4 3 4 17 2" xfId="46529"/>
    <cellStyle name="Percent 4 3 4 17 3" xfId="46530"/>
    <cellStyle name="Percent 4 3 4 18" xfId="46531"/>
    <cellStyle name="Percent 4 3 4 19" xfId="46532"/>
    <cellStyle name="Percent 4 3 4 2" xfId="46533"/>
    <cellStyle name="Percent 4 3 4 2 10" xfId="46534"/>
    <cellStyle name="Percent 4 3 4 2 10 2" xfId="46535"/>
    <cellStyle name="Percent 4 3 4 2 10 2 2" xfId="46536"/>
    <cellStyle name="Percent 4 3 4 2 10 2 3" xfId="46537"/>
    <cellStyle name="Percent 4 3 4 2 10 3" xfId="46538"/>
    <cellStyle name="Percent 4 3 4 2 10 3 2" xfId="46539"/>
    <cellStyle name="Percent 4 3 4 2 10 3 3" xfId="46540"/>
    <cellStyle name="Percent 4 3 4 2 10 4" xfId="46541"/>
    <cellStyle name="Percent 4 3 4 2 10 5" xfId="46542"/>
    <cellStyle name="Percent 4 3 4 2 11" xfId="46543"/>
    <cellStyle name="Percent 4 3 4 2 11 2" xfId="46544"/>
    <cellStyle name="Percent 4 3 4 2 11 2 2" xfId="46545"/>
    <cellStyle name="Percent 4 3 4 2 11 2 3" xfId="46546"/>
    <cellStyle name="Percent 4 3 4 2 11 3" xfId="46547"/>
    <cellStyle name="Percent 4 3 4 2 11 3 2" xfId="46548"/>
    <cellStyle name="Percent 4 3 4 2 11 3 3" xfId="46549"/>
    <cellStyle name="Percent 4 3 4 2 11 4" xfId="46550"/>
    <cellStyle name="Percent 4 3 4 2 11 5" xfId="46551"/>
    <cellStyle name="Percent 4 3 4 2 12" xfId="46552"/>
    <cellStyle name="Percent 4 3 4 2 12 2" xfId="46553"/>
    <cellStyle name="Percent 4 3 4 2 12 3" xfId="46554"/>
    <cellStyle name="Percent 4 3 4 2 13" xfId="46555"/>
    <cellStyle name="Percent 4 3 4 2 13 2" xfId="46556"/>
    <cellStyle name="Percent 4 3 4 2 13 3" xfId="46557"/>
    <cellStyle name="Percent 4 3 4 2 14" xfId="46558"/>
    <cellStyle name="Percent 4 3 4 2 14 2" xfId="46559"/>
    <cellStyle name="Percent 4 3 4 2 14 3" xfId="46560"/>
    <cellStyle name="Percent 4 3 4 2 15" xfId="46561"/>
    <cellStyle name="Percent 4 3 4 2 16" xfId="46562"/>
    <cellStyle name="Percent 4 3 4 2 2" xfId="46563"/>
    <cellStyle name="Percent 4 3 4 2 2 2" xfId="46564"/>
    <cellStyle name="Percent 4 3 4 2 2 2 2" xfId="46565"/>
    <cellStyle name="Percent 4 3 4 2 2 2 2 2" xfId="46566"/>
    <cellStyle name="Percent 4 3 4 2 2 2 2 3" xfId="46567"/>
    <cellStyle name="Percent 4 3 4 2 2 2 3" xfId="46568"/>
    <cellStyle name="Percent 4 3 4 2 2 2 3 2" xfId="46569"/>
    <cellStyle name="Percent 4 3 4 2 2 2 3 3" xfId="46570"/>
    <cellStyle name="Percent 4 3 4 2 2 2 4" xfId="46571"/>
    <cellStyle name="Percent 4 3 4 2 2 2 5" xfId="46572"/>
    <cellStyle name="Percent 4 3 4 2 2 3" xfId="46573"/>
    <cellStyle name="Percent 4 3 4 2 2 3 2" xfId="46574"/>
    <cellStyle name="Percent 4 3 4 2 2 3 2 2" xfId="46575"/>
    <cellStyle name="Percent 4 3 4 2 2 3 2 3" xfId="46576"/>
    <cellStyle name="Percent 4 3 4 2 2 3 3" xfId="46577"/>
    <cellStyle name="Percent 4 3 4 2 2 3 3 2" xfId="46578"/>
    <cellStyle name="Percent 4 3 4 2 2 3 3 3" xfId="46579"/>
    <cellStyle name="Percent 4 3 4 2 2 3 4" xfId="46580"/>
    <cellStyle name="Percent 4 3 4 2 2 3 5" xfId="46581"/>
    <cellStyle name="Percent 4 3 4 2 2 4" xfId="46582"/>
    <cellStyle name="Percent 4 3 4 2 2 4 2" xfId="46583"/>
    <cellStyle name="Percent 4 3 4 2 2 4 2 2" xfId="46584"/>
    <cellStyle name="Percent 4 3 4 2 2 4 2 3" xfId="46585"/>
    <cellStyle name="Percent 4 3 4 2 2 4 3" xfId="46586"/>
    <cellStyle name="Percent 4 3 4 2 2 4 3 2" xfId="46587"/>
    <cellStyle name="Percent 4 3 4 2 2 4 3 3" xfId="46588"/>
    <cellStyle name="Percent 4 3 4 2 2 4 4" xfId="46589"/>
    <cellStyle name="Percent 4 3 4 2 2 4 5" xfId="46590"/>
    <cellStyle name="Percent 4 3 4 2 2 5" xfId="46591"/>
    <cellStyle name="Percent 4 3 4 2 2 5 2" xfId="46592"/>
    <cellStyle name="Percent 4 3 4 2 2 5 2 2" xfId="46593"/>
    <cellStyle name="Percent 4 3 4 2 2 5 2 3" xfId="46594"/>
    <cellStyle name="Percent 4 3 4 2 2 5 3" xfId="46595"/>
    <cellStyle name="Percent 4 3 4 2 2 5 3 2" xfId="46596"/>
    <cellStyle name="Percent 4 3 4 2 2 5 3 3" xfId="46597"/>
    <cellStyle name="Percent 4 3 4 2 2 5 4" xfId="46598"/>
    <cellStyle name="Percent 4 3 4 2 2 5 5" xfId="46599"/>
    <cellStyle name="Percent 4 3 4 2 2 6" xfId="46600"/>
    <cellStyle name="Percent 4 3 4 2 2 6 2" xfId="46601"/>
    <cellStyle name="Percent 4 3 4 2 2 6 3" xfId="46602"/>
    <cellStyle name="Percent 4 3 4 2 2 7" xfId="46603"/>
    <cellStyle name="Percent 4 3 4 2 2 7 2" xfId="46604"/>
    <cellStyle name="Percent 4 3 4 2 2 7 3" xfId="46605"/>
    <cellStyle name="Percent 4 3 4 2 2 8" xfId="46606"/>
    <cellStyle name="Percent 4 3 4 2 2 9" xfId="46607"/>
    <cellStyle name="Percent 4 3 4 2 3" xfId="46608"/>
    <cellStyle name="Percent 4 3 4 2 3 2" xfId="46609"/>
    <cellStyle name="Percent 4 3 4 2 3 2 2" xfId="46610"/>
    <cellStyle name="Percent 4 3 4 2 3 2 2 2" xfId="46611"/>
    <cellStyle name="Percent 4 3 4 2 3 2 2 3" xfId="46612"/>
    <cellStyle name="Percent 4 3 4 2 3 2 3" xfId="46613"/>
    <cellStyle name="Percent 4 3 4 2 3 2 3 2" xfId="46614"/>
    <cellStyle name="Percent 4 3 4 2 3 2 3 3" xfId="46615"/>
    <cellStyle name="Percent 4 3 4 2 3 2 4" xfId="46616"/>
    <cellStyle name="Percent 4 3 4 2 3 2 5" xfId="46617"/>
    <cellStyle name="Percent 4 3 4 2 3 3" xfId="46618"/>
    <cellStyle name="Percent 4 3 4 2 3 3 2" xfId="46619"/>
    <cellStyle name="Percent 4 3 4 2 3 3 2 2" xfId="46620"/>
    <cellStyle name="Percent 4 3 4 2 3 3 2 3" xfId="46621"/>
    <cellStyle name="Percent 4 3 4 2 3 3 3" xfId="46622"/>
    <cellStyle name="Percent 4 3 4 2 3 3 3 2" xfId="46623"/>
    <cellStyle name="Percent 4 3 4 2 3 3 3 3" xfId="46624"/>
    <cellStyle name="Percent 4 3 4 2 3 3 4" xfId="46625"/>
    <cellStyle name="Percent 4 3 4 2 3 3 5" xfId="46626"/>
    <cellStyle name="Percent 4 3 4 2 3 4" xfId="46627"/>
    <cellStyle name="Percent 4 3 4 2 3 4 2" xfId="46628"/>
    <cellStyle name="Percent 4 3 4 2 3 4 2 2" xfId="46629"/>
    <cellStyle name="Percent 4 3 4 2 3 4 2 3" xfId="46630"/>
    <cellStyle name="Percent 4 3 4 2 3 4 3" xfId="46631"/>
    <cellStyle name="Percent 4 3 4 2 3 4 3 2" xfId="46632"/>
    <cellStyle name="Percent 4 3 4 2 3 4 3 3" xfId="46633"/>
    <cellStyle name="Percent 4 3 4 2 3 4 4" xfId="46634"/>
    <cellStyle name="Percent 4 3 4 2 3 4 5" xfId="46635"/>
    <cellStyle name="Percent 4 3 4 2 3 5" xfId="46636"/>
    <cellStyle name="Percent 4 3 4 2 3 5 2" xfId="46637"/>
    <cellStyle name="Percent 4 3 4 2 3 5 2 2" xfId="46638"/>
    <cellStyle name="Percent 4 3 4 2 3 5 2 3" xfId="46639"/>
    <cellStyle name="Percent 4 3 4 2 3 5 3" xfId="46640"/>
    <cellStyle name="Percent 4 3 4 2 3 5 3 2" xfId="46641"/>
    <cellStyle name="Percent 4 3 4 2 3 5 3 3" xfId="46642"/>
    <cellStyle name="Percent 4 3 4 2 3 5 4" xfId="46643"/>
    <cellStyle name="Percent 4 3 4 2 3 5 5" xfId="46644"/>
    <cellStyle name="Percent 4 3 4 2 3 6" xfId="46645"/>
    <cellStyle name="Percent 4 3 4 2 3 6 2" xfId="46646"/>
    <cellStyle name="Percent 4 3 4 2 3 6 3" xfId="46647"/>
    <cellStyle name="Percent 4 3 4 2 3 7" xfId="46648"/>
    <cellStyle name="Percent 4 3 4 2 3 7 2" xfId="46649"/>
    <cellStyle name="Percent 4 3 4 2 3 7 3" xfId="46650"/>
    <cellStyle name="Percent 4 3 4 2 3 8" xfId="46651"/>
    <cellStyle name="Percent 4 3 4 2 3 9" xfId="46652"/>
    <cellStyle name="Percent 4 3 4 2 4" xfId="46653"/>
    <cellStyle name="Percent 4 3 4 2 4 2" xfId="46654"/>
    <cellStyle name="Percent 4 3 4 2 4 2 2" xfId="46655"/>
    <cellStyle name="Percent 4 3 4 2 4 2 2 2" xfId="46656"/>
    <cellStyle name="Percent 4 3 4 2 4 2 2 3" xfId="46657"/>
    <cellStyle name="Percent 4 3 4 2 4 2 3" xfId="46658"/>
    <cellStyle name="Percent 4 3 4 2 4 2 3 2" xfId="46659"/>
    <cellStyle name="Percent 4 3 4 2 4 2 3 3" xfId="46660"/>
    <cellStyle name="Percent 4 3 4 2 4 2 4" xfId="46661"/>
    <cellStyle name="Percent 4 3 4 2 4 2 5" xfId="46662"/>
    <cellStyle name="Percent 4 3 4 2 4 3" xfId="46663"/>
    <cellStyle name="Percent 4 3 4 2 4 3 2" xfId="46664"/>
    <cellStyle name="Percent 4 3 4 2 4 3 2 2" xfId="46665"/>
    <cellStyle name="Percent 4 3 4 2 4 3 2 3" xfId="46666"/>
    <cellStyle name="Percent 4 3 4 2 4 3 3" xfId="46667"/>
    <cellStyle name="Percent 4 3 4 2 4 3 3 2" xfId="46668"/>
    <cellStyle name="Percent 4 3 4 2 4 3 3 3" xfId="46669"/>
    <cellStyle name="Percent 4 3 4 2 4 3 4" xfId="46670"/>
    <cellStyle name="Percent 4 3 4 2 4 3 5" xfId="46671"/>
    <cellStyle name="Percent 4 3 4 2 4 4" xfId="46672"/>
    <cellStyle name="Percent 4 3 4 2 4 4 2" xfId="46673"/>
    <cellStyle name="Percent 4 3 4 2 4 4 2 2" xfId="46674"/>
    <cellStyle name="Percent 4 3 4 2 4 4 2 3" xfId="46675"/>
    <cellStyle name="Percent 4 3 4 2 4 4 3" xfId="46676"/>
    <cellStyle name="Percent 4 3 4 2 4 4 3 2" xfId="46677"/>
    <cellStyle name="Percent 4 3 4 2 4 4 3 3" xfId="46678"/>
    <cellStyle name="Percent 4 3 4 2 4 4 4" xfId="46679"/>
    <cellStyle name="Percent 4 3 4 2 4 4 5" xfId="46680"/>
    <cellStyle name="Percent 4 3 4 2 4 5" xfId="46681"/>
    <cellStyle name="Percent 4 3 4 2 4 5 2" xfId="46682"/>
    <cellStyle name="Percent 4 3 4 2 4 5 2 2" xfId="46683"/>
    <cellStyle name="Percent 4 3 4 2 4 5 2 3" xfId="46684"/>
    <cellStyle name="Percent 4 3 4 2 4 5 3" xfId="46685"/>
    <cellStyle name="Percent 4 3 4 2 4 5 3 2" xfId="46686"/>
    <cellStyle name="Percent 4 3 4 2 4 5 3 3" xfId="46687"/>
    <cellStyle name="Percent 4 3 4 2 4 5 4" xfId="46688"/>
    <cellStyle name="Percent 4 3 4 2 4 5 5" xfId="46689"/>
    <cellStyle name="Percent 4 3 4 2 4 6" xfId="46690"/>
    <cellStyle name="Percent 4 3 4 2 4 6 2" xfId="46691"/>
    <cellStyle name="Percent 4 3 4 2 4 6 3" xfId="46692"/>
    <cellStyle name="Percent 4 3 4 2 4 7" xfId="46693"/>
    <cellStyle name="Percent 4 3 4 2 4 7 2" xfId="46694"/>
    <cellStyle name="Percent 4 3 4 2 4 7 3" xfId="46695"/>
    <cellStyle name="Percent 4 3 4 2 4 8" xfId="46696"/>
    <cellStyle name="Percent 4 3 4 2 4 9" xfId="46697"/>
    <cellStyle name="Percent 4 3 4 2 5" xfId="46698"/>
    <cellStyle name="Percent 4 3 4 2 5 2" xfId="46699"/>
    <cellStyle name="Percent 4 3 4 2 5 2 2" xfId="46700"/>
    <cellStyle name="Percent 4 3 4 2 5 2 2 2" xfId="46701"/>
    <cellStyle name="Percent 4 3 4 2 5 2 2 3" xfId="46702"/>
    <cellStyle name="Percent 4 3 4 2 5 2 3" xfId="46703"/>
    <cellStyle name="Percent 4 3 4 2 5 2 3 2" xfId="46704"/>
    <cellStyle name="Percent 4 3 4 2 5 2 3 3" xfId="46705"/>
    <cellStyle name="Percent 4 3 4 2 5 2 4" xfId="46706"/>
    <cellStyle name="Percent 4 3 4 2 5 2 5" xfId="46707"/>
    <cellStyle name="Percent 4 3 4 2 5 3" xfId="46708"/>
    <cellStyle name="Percent 4 3 4 2 5 3 2" xfId="46709"/>
    <cellStyle name="Percent 4 3 4 2 5 3 2 2" xfId="46710"/>
    <cellStyle name="Percent 4 3 4 2 5 3 2 3" xfId="46711"/>
    <cellStyle name="Percent 4 3 4 2 5 3 3" xfId="46712"/>
    <cellStyle name="Percent 4 3 4 2 5 3 3 2" xfId="46713"/>
    <cellStyle name="Percent 4 3 4 2 5 3 3 3" xfId="46714"/>
    <cellStyle name="Percent 4 3 4 2 5 3 4" xfId="46715"/>
    <cellStyle name="Percent 4 3 4 2 5 3 5" xfId="46716"/>
    <cellStyle name="Percent 4 3 4 2 5 4" xfId="46717"/>
    <cellStyle name="Percent 4 3 4 2 5 4 2" xfId="46718"/>
    <cellStyle name="Percent 4 3 4 2 5 4 2 2" xfId="46719"/>
    <cellStyle name="Percent 4 3 4 2 5 4 2 3" xfId="46720"/>
    <cellStyle name="Percent 4 3 4 2 5 4 3" xfId="46721"/>
    <cellStyle name="Percent 4 3 4 2 5 4 3 2" xfId="46722"/>
    <cellStyle name="Percent 4 3 4 2 5 4 3 3" xfId="46723"/>
    <cellStyle name="Percent 4 3 4 2 5 4 4" xfId="46724"/>
    <cellStyle name="Percent 4 3 4 2 5 4 5" xfId="46725"/>
    <cellStyle name="Percent 4 3 4 2 5 5" xfId="46726"/>
    <cellStyle name="Percent 4 3 4 2 5 5 2" xfId="46727"/>
    <cellStyle name="Percent 4 3 4 2 5 5 2 2" xfId="46728"/>
    <cellStyle name="Percent 4 3 4 2 5 5 2 3" xfId="46729"/>
    <cellStyle name="Percent 4 3 4 2 5 5 3" xfId="46730"/>
    <cellStyle name="Percent 4 3 4 2 5 5 3 2" xfId="46731"/>
    <cellStyle name="Percent 4 3 4 2 5 5 3 3" xfId="46732"/>
    <cellStyle name="Percent 4 3 4 2 5 5 4" xfId="46733"/>
    <cellStyle name="Percent 4 3 4 2 5 5 5" xfId="46734"/>
    <cellStyle name="Percent 4 3 4 2 5 6" xfId="46735"/>
    <cellStyle name="Percent 4 3 4 2 5 6 2" xfId="46736"/>
    <cellStyle name="Percent 4 3 4 2 5 6 3" xfId="46737"/>
    <cellStyle name="Percent 4 3 4 2 5 7" xfId="46738"/>
    <cellStyle name="Percent 4 3 4 2 5 7 2" xfId="46739"/>
    <cellStyle name="Percent 4 3 4 2 5 7 3" xfId="46740"/>
    <cellStyle name="Percent 4 3 4 2 5 8" xfId="46741"/>
    <cellStyle name="Percent 4 3 4 2 5 9" xfId="46742"/>
    <cellStyle name="Percent 4 3 4 2 6" xfId="46743"/>
    <cellStyle name="Percent 4 3 4 2 6 2" xfId="46744"/>
    <cellStyle name="Percent 4 3 4 2 6 2 2" xfId="46745"/>
    <cellStyle name="Percent 4 3 4 2 6 2 2 2" xfId="46746"/>
    <cellStyle name="Percent 4 3 4 2 6 2 2 3" xfId="46747"/>
    <cellStyle name="Percent 4 3 4 2 6 2 3" xfId="46748"/>
    <cellStyle name="Percent 4 3 4 2 6 2 3 2" xfId="46749"/>
    <cellStyle name="Percent 4 3 4 2 6 2 3 3" xfId="46750"/>
    <cellStyle name="Percent 4 3 4 2 6 2 4" xfId="46751"/>
    <cellStyle name="Percent 4 3 4 2 6 2 5" xfId="46752"/>
    <cellStyle name="Percent 4 3 4 2 6 3" xfId="46753"/>
    <cellStyle name="Percent 4 3 4 2 6 3 2" xfId="46754"/>
    <cellStyle name="Percent 4 3 4 2 6 3 2 2" xfId="46755"/>
    <cellStyle name="Percent 4 3 4 2 6 3 2 3" xfId="46756"/>
    <cellStyle name="Percent 4 3 4 2 6 3 3" xfId="46757"/>
    <cellStyle name="Percent 4 3 4 2 6 3 3 2" xfId="46758"/>
    <cellStyle name="Percent 4 3 4 2 6 3 3 3" xfId="46759"/>
    <cellStyle name="Percent 4 3 4 2 6 3 4" xfId="46760"/>
    <cellStyle name="Percent 4 3 4 2 6 3 5" xfId="46761"/>
    <cellStyle name="Percent 4 3 4 2 6 4" xfId="46762"/>
    <cellStyle name="Percent 4 3 4 2 6 4 2" xfId="46763"/>
    <cellStyle name="Percent 4 3 4 2 6 4 2 2" xfId="46764"/>
    <cellStyle name="Percent 4 3 4 2 6 4 2 3" xfId="46765"/>
    <cellStyle name="Percent 4 3 4 2 6 4 3" xfId="46766"/>
    <cellStyle name="Percent 4 3 4 2 6 4 3 2" xfId="46767"/>
    <cellStyle name="Percent 4 3 4 2 6 4 3 3" xfId="46768"/>
    <cellStyle name="Percent 4 3 4 2 6 4 4" xfId="46769"/>
    <cellStyle name="Percent 4 3 4 2 6 4 5" xfId="46770"/>
    <cellStyle name="Percent 4 3 4 2 6 5" xfId="46771"/>
    <cellStyle name="Percent 4 3 4 2 6 5 2" xfId="46772"/>
    <cellStyle name="Percent 4 3 4 2 6 5 2 2" xfId="46773"/>
    <cellStyle name="Percent 4 3 4 2 6 5 2 3" xfId="46774"/>
    <cellStyle name="Percent 4 3 4 2 6 5 3" xfId="46775"/>
    <cellStyle name="Percent 4 3 4 2 6 5 3 2" xfId="46776"/>
    <cellStyle name="Percent 4 3 4 2 6 5 3 3" xfId="46777"/>
    <cellStyle name="Percent 4 3 4 2 6 5 4" xfId="46778"/>
    <cellStyle name="Percent 4 3 4 2 6 5 5" xfId="46779"/>
    <cellStyle name="Percent 4 3 4 2 6 6" xfId="46780"/>
    <cellStyle name="Percent 4 3 4 2 6 6 2" xfId="46781"/>
    <cellStyle name="Percent 4 3 4 2 6 6 3" xfId="46782"/>
    <cellStyle name="Percent 4 3 4 2 6 7" xfId="46783"/>
    <cellStyle name="Percent 4 3 4 2 6 7 2" xfId="46784"/>
    <cellStyle name="Percent 4 3 4 2 6 7 3" xfId="46785"/>
    <cellStyle name="Percent 4 3 4 2 6 8" xfId="46786"/>
    <cellStyle name="Percent 4 3 4 2 6 9" xfId="46787"/>
    <cellStyle name="Percent 4 3 4 2 7" xfId="46788"/>
    <cellStyle name="Percent 4 3 4 2 7 2" xfId="46789"/>
    <cellStyle name="Percent 4 3 4 2 7 2 2" xfId="46790"/>
    <cellStyle name="Percent 4 3 4 2 7 2 2 2" xfId="46791"/>
    <cellStyle name="Percent 4 3 4 2 7 2 2 3" xfId="46792"/>
    <cellStyle name="Percent 4 3 4 2 7 2 3" xfId="46793"/>
    <cellStyle name="Percent 4 3 4 2 7 2 3 2" xfId="46794"/>
    <cellStyle name="Percent 4 3 4 2 7 2 3 3" xfId="46795"/>
    <cellStyle name="Percent 4 3 4 2 7 2 4" xfId="46796"/>
    <cellStyle name="Percent 4 3 4 2 7 2 5" xfId="46797"/>
    <cellStyle name="Percent 4 3 4 2 7 3" xfId="46798"/>
    <cellStyle name="Percent 4 3 4 2 7 3 2" xfId="46799"/>
    <cellStyle name="Percent 4 3 4 2 7 3 2 2" xfId="46800"/>
    <cellStyle name="Percent 4 3 4 2 7 3 2 3" xfId="46801"/>
    <cellStyle name="Percent 4 3 4 2 7 3 3" xfId="46802"/>
    <cellStyle name="Percent 4 3 4 2 7 3 3 2" xfId="46803"/>
    <cellStyle name="Percent 4 3 4 2 7 3 3 3" xfId="46804"/>
    <cellStyle name="Percent 4 3 4 2 7 3 4" xfId="46805"/>
    <cellStyle name="Percent 4 3 4 2 7 3 5" xfId="46806"/>
    <cellStyle name="Percent 4 3 4 2 7 4" xfId="46807"/>
    <cellStyle name="Percent 4 3 4 2 7 4 2" xfId="46808"/>
    <cellStyle name="Percent 4 3 4 2 7 4 2 2" xfId="46809"/>
    <cellStyle name="Percent 4 3 4 2 7 4 2 3" xfId="46810"/>
    <cellStyle name="Percent 4 3 4 2 7 4 3" xfId="46811"/>
    <cellStyle name="Percent 4 3 4 2 7 4 3 2" xfId="46812"/>
    <cellStyle name="Percent 4 3 4 2 7 4 3 3" xfId="46813"/>
    <cellStyle name="Percent 4 3 4 2 7 4 4" xfId="46814"/>
    <cellStyle name="Percent 4 3 4 2 7 4 5" xfId="46815"/>
    <cellStyle name="Percent 4 3 4 2 7 5" xfId="46816"/>
    <cellStyle name="Percent 4 3 4 2 7 5 2" xfId="46817"/>
    <cellStyle name="Percent 4 3 4 2 7 5 2 2" xfId="46818"/>
    <cellStyle name="Percent 4 3 4 2 7 5 2 3" xfId="46819"/>
    <cellStyle name="Percent 4 3 4 2 7 5 3" xfId="46820"/>
    <cellStyle name="Percent 4 3 4 2 7 5 3 2" xfId="46821"/>
    <cellStyle name="Percent 4 3 4 2 7 5 3 3" xfId="46822"/>
    <cellStyle name="Percent 4 3 4 2 7 5 4" xfId="46823"/>
    <cellStyle name="Percent 4 3 4 2 7 5 5" xfId="46824"/>
    <cellStyle name="Percent 4 3 4 2 7 6" xfId="46825"/>
    <cellStyle name="Percent 4 3 4 2 7 6 2" xfId="46826"/>
    <cellStyle name="Percent 4 3 4 2 7 6 3" xfId="46827"/>
    <cellStyle name="Percent 4 3 4 2 7 7" xfId="46828"/>
    <cellStyle name="Percent 4 3 4 2 7 7 2" xfId="46829"/>
    <cellStyle name="Percent 4 3 4 2 7 7 3" xfId="46830"/>
    <cellStyle name="Percent 4 3 4 2 7 8" xfId="46831"/>
    <cellStyle name="Percent 4 3 4 2 7 9" xfId="46832"/>
    <cellStyle name="Percent 4 3 4 2 8" xfId="46833"/>
    <cellStyle name="Percent 4 3 4 2 8 2" xfId="46834"/>
    <cellStyle name="Percent 4 3 4 2 8 2 2" xfId="46835"/>
    <cellStyle name="Percent 4 3 4 2 8 2 3" xfId="46836"/>
    <cellStyle name="Percent 4 3 4 2 8 3" xfId="46837"/>
    <cellStyle name="Percent 4 3 4 2 8 3 2" xfId="46838"/>
    <cellStyle name="Percent 4 3 4 2 8 3 3" xfId="46839"/>
    <cellStyle name="Percent 4 3 4 2 8 4" xfId="46840"/>
    <cellStyle name="Percent 4 3 4 2 8 5" xfId="46841"/>
    <cellStyle name="Percent 4 3 4 2 9" xfId="46842"/>
    <cellStyle name="Percent 4 3 4 2 9 2" xfId="46843"/>
    <cellStyle name="Percent 4 3 4 2 9 2 2" xfId="46844"/>
    <cellStyle name="Percent 4 3 4 2 9 2 3" xfId="46845"/>
    <cellStyle name="Percent 4 3 4 2 9 3" xfId="46846"/>
    <cellStyle name="Percent 4 3 4 2 9 3 2" xfId="46847"/>
    <cellStyle name="Percent 4 3 4 2 9 3 3" xfId="46848"/>
    <cellStyle name="Percent 4 3 4 2 9 4" xfId="46849"/>
    <cellStyle name="Percent 4 3 4 2 9 5" xfId="46850"/>
    <cellStyle name="Percent 4 3 4 3" xfId="46851"/>
    <cellStyle name="Percent 4 3 4 3 10" xfId="46852"/>
    <cellStyle name="Percent 4 3 4 3 10 2" xfId="46853"/>
    <cellStyle name="Percent 4 3 4 3 10 2 2" xfId="46854"/>
    <cellStyle name="Percent 4 3 4 3 10 2 3" xfId="46855"/>
    <cellStyle name="Percent 4 3 4 3 10 3" xfId="46856"/>
    <cellStyle name="Percent 4 3 4 3 10 3 2" xfId="46857"/>
    <cellStyle name="Percent 4 3 4 3 10 3 3" xfId="46858"/>
    <cellStyle name="Percent 4 3 4 3 10 4" xfId="46859"/>
    <cellStyle name="Percent 4 3 4 3 10 5" xfId="46860"/>
    <cellStyle name="Percent 4 3 4 3 11" xfId="46861"/>
    <cellStyle name="Percent 4 3 4 3 11 2" xfId="46862"/>
    <cellStyle name="Percent 4 3 4 3 11 2 2" xfId="46863"/>
    <cellStyle name="Percent 4 3 4 3 11 2 3" xfId="46864"/>
    <cellStyle name="Percent 4 3 4 3 11 3" xfId="46865"/>
    <cellStyle name="Percent 4 3 4 3 11 3 2" xfId="46866"/>
    <cellStyle name="Percent 4 3 4 3 11 3 3" xfId="46867"/>
    <cellStyle name="Percent 4 3 4 3 11 4" xfId="46868"/>
    <cellStyle name="Percent 4 3 4 3 11 5" xfId="46869"/>
    <cellStyle name="Percent 4 3 4 3 12" xfId="46870"/>
    <cellStyle name="Percent 4 3 4 3 12 2" xfId="46871"/>
    <cellStyle name="Percent 4 3 4 3 12 3" xfId="46872"/>
    <cellStyle name="Percent 4 3 4 3 13" xfId="46873"/>
    <cellStyle name="Percent 4 3 4 3 13 2" xfId="46874"/>
    <cellStyle name="Percent 4 3 4 3 13 3" xfId="46875"/>
    <cellStyle name="Percent 4 3 4 3 14" xfId="46876"/>
    <cellStyle name="Percent 4 3 4 3 14 2" xfId="46877"/>
    <cellStyle name="Percent 4 3 4 3 14 3" xfId="46878"/>
    <cellStyle name="Percent 4 3 4 3 15" xfId="46879"/>
    <cellStyle name="Percent 4 3 4 3 16" xfId="46880"/>
    <cellStyle name="Percent 4 3 4 3 2" xfId="46881"/>
    <cellStyle name="Percent 4 3 4 3 2 2" xfId="46882"/>
    <cellStyle name="Percent 4 3 4 3 2 2 2" xfId="46883"/>
    <cellStyle name="Percent 4 3 4 3 2 2 2 2" xfId="46884"/>
    <cellStyle name="Percent 4 3 4 3 2 2 2 3" xfId="46885"/>
    <cellStyle name="Percent 4 3 4 3 2 2 3" xfId="46886"/>
    <cellStyle name="Percent 4 3 4 3 2 2 3 2" xfId="46887"/>
    <cellStyle name="Percent 4 3 4 3 2 2 3 3" xfId="46888"/>
    <cellStyle name="Percent 4 3 4 3 2 2 4" xfId="46889"/>
    <cellStyle name="Percent 4 3 4 3 2 2 5" xfId="46890"/>
    <cellStyle name="Percent 4 3 4 3 2 3" xfId="46891"/>
    <cellStyle name="Percent 4 3 4 3 2 3 2" xfId="46892"/>
    <cellStyle name="Percent 4 3 4 3 2 3 2 2" xfId="46893"/>
    <cellStyle name="Percent 4 3 4 3 2 3 2 3" xfId="46894"/>
    <cellStyle name="Percent 4 3 4 3 2 3 3" xfId="46895"/>
    <cellStyle name="Percent 4 3 4 3 2 3 3 2" xfId="46896"/>
    <cellStyle name="Percent 4 3 4 3 2 3 3 3" xfId="46897"/>
    <cellStyle name="Percent 4 3 4 3 2 3 4" xfId="46898"/>
    <cellStyle name="Percent 4 3 4 3 2 3 5" xfId="46899"/>
    <cellStyle name="Percent 4 3 4 3 2 4" xfId="46900"/>
    <cellStyle name="Percent 4 3 4 3 2 4 2" xfId="46901"/>
    <cellStyle name="Percent 4 3 4 3 2 4 2 2" xfId="46902"/>
    <cellStyle name="Percent 4 3 4 3 2 4 2 3" xfId="46903"/>
    <cellStyle name="Percent 4 3 4 3 2 4 3" xfId="46904"/>
    <cellStyle name="Percent 4 3 4 3 2 4 3 2" xfId="46905"/>
    <cellStyle name="Percent 4 3 4 3 2 4 3 3" xfId="46906"/>
    <cellStyle name="Percent 4 3 4 3 2 4 4" xfId="46907"/>
    <cellStyle name="Percent 4 3 4 3 2 4 5" xfId="46908"/>
    <cellStyle name="Percent 4 3 4 3 2 5" xfId="46909"/>
    <cellStyle name="Percent 4 3 4 3 2 5 2" xfId="46910"/>
    <cellStyle name="Percent 4 3 4 3 2 5 2 2" xfId="46911"/>
    <cellStyle name="Percent 4 3 4 3 2 5 2 3" xfId="46912"/>
    <cellStyle name="Percent 4 3 4 3 2 5 3" xfId="46913"/>
    <cellStyle name="Percent 4 3 4 3 2 5 3 2" xfId="46914"/>
    <cellStyle name="Percent 4 3 4 3 2 5 3 3" xfId="46915"/>
    <cellStyle name="Percent 4 3 4 3 2 5 4" xfId="46916"/>
    <cellStyle name="Percent 4 3 4 3 2 5 5" xfId="46917"/>
    <cellStyle name="Percent 4 3 4 3 2 6" xfId="46918"/>
    <cellStyle name="Percent 4 3 4 3 2 6 2" xfId="46919"/>
    <cellStyle name="Percent 4 3 4 3 2 6 3" xfId="46920"/>
    <cellStyle name="Percent 4 3 4 3 2 7" xfId="46921"/>
    <cellStyle name="Percent 4 3 4 3 2 7 2" xfId="46922"/>
    <cellStyle name="Percent 4 3 4 3 2 7 3" xfId="46923"/>
    <cellStyle name="Percent 4 3 4 3 2 8" xfId="46924"/>
    <cellStyle name="Percent 4 3 4 3 2 9" xfId="46925"/>
    <cellStyle name="Percent 4 3 4 3 3" xfId="46926"/>
    <cellStyle name="Percent 4 3 4 3 3 2" xfId="46927"/>
    <cellStyle name="Percent 4 3 4 3 3 2 2" xfId="46928"/>
    <cellStyle name="Percent 4 3 4 3 3 2 2 2" xfId="46929"/>
    <cellStyle name="Percent 4 3 4 3 3 2 2 3" xfId="46930"/>
    <cellStyle name="Percent 4 3 4 3 3 2 3" xfId="46931"/>
    <cellStyle name="Percent 4 3 4 3 3 2 3 2" xfId="46932"/>
    <cellStyle name="Percent 4 3 4 3 3 2 3 3" xfId="46933"/>
    <cellStyle name="Percent 4 3 4 3 3 2 4" xfId="46934"/>
    <cellStyle name="Percent 4 3 4 3 3 2 5" xfId="46935"/>
    <cellStyle name="Percent 4 3 4 3 3 3" xfId="46936"/>
    <cellStyle name="Percent 4 3 4 3 3 3 2" xfId="46937"/>
    <cellStyle name="Percent 4 3 4 3 3 3 2 2" xfId="46938"/>
    <cellStyle name="Percent 4 3 4 3 3 3 2 3" xfId="46939"/>
    <cellStyle name="Percent 4 3 4 3 3 3 3" xfId="46940"/>
    <cellStyle name="Percent 4 3 4 3 3 3 3 2" xfId="46941"/>
    <cellStyle name="Percent 4 3 4 3 3 3 3 3" xfId="46942"/>
    <cellStyle name="Percent 4 3 4 3 3 3 4" xfId="46943"/>
    <cellStyle name="Percent 4 3 4 3 3 3 5" xfId="46944"/>
    <cellStyle name="Percent 4 3 4 3 3 4" xfId="46945"/>
    <cellStyle name="Percent 4 3 4 3 3 4 2" xfId="46946"/>
    <cellStyle name="Percent 4 3 4 3 3 4 2 2" xfId="46947"/>
    <cellStyle name="Percent 4 3 4 3 3 4 2 3" xfId="46948"/>
    <cellStyle name="Percent 4 3 4 3 3 4 3" xfId="46949"/>
    <cellStyle name="Percent 4 3 4 3 3 4 3 2" xfId="46950"/>
    <cellStyle name="Percent 4 3 4 3 3 4 3 3" xfId="46951"/>
    <cellStyle name="Percent 4 3 4 3 3 4 4" xfId="46952"/>
    <cellStyle name="Percent 4 3 4 3 3 4 5" xfId="46953"/>
    <cellStyle name="Percent 4 3 4 3 3 5" xfId="46954"/>
    <cellStyle name="Percent 4 3 4 3 3 5 2" xfId="46955"/>
    <cellStyle name="Percent 4 3 4 3 3 5 2 2" xfId="46956"/>
    <cellStyle name="Percent 4 3 4 3 3 5 2 3" xfId="46957"/>
    <cellStyle name="Percent 4 3 4 3 3 5 3" xfId="46958"/>
    <cellStyle name="Percent 4 3 4 3 3 5 3 2" xfId="46959"/>
    <cellStyle name="Percent 4 3 4 3 3 5 3 3" xfId="46960"/>
    <cellStyle name="Percent 4 3 4 3 3 5 4" xfId="46961"/>
    <cellStyle name="Percent 4 3 4 3 3 5 5" xfId="46962"/>
    <cellStyle name="Percent 4 3 4 3 3 6" xfId="46963"/>
    <cellStyle name="Percent 4 3 4 3 3 6 2" xfId="46964"/>
    <cellStyle name="Percent 4 3 4 3 3 6 3" xfId="46965"/>
    <cellStyle name="Percent 4 3 4 3 3 7" xfId="46966"/>
    <cellStyle name="Percent 4 3 4 3 3 7 2" xfId="46967"/>
    <cellStyle name="Percent 4 3 4 3 3 7 3" xfId="46968"/>
    <cellStyle name="Percent 4 3 4 3 3 8" xfId="46969"/>
    <cellStyle name="Percent 4 3 4 3 3 9" xfId="46970"/>
    <cellStyle name="Percent 4 3 4 3 4" xfId="46971"/>
    <cellStyle name="Percent 4 3 4 3 4 2" xfId="46972"/>
    <cellStyle name="Percent 4 3 4 3 4 2 2" xfId="46973"/>
    <cellStyle name="Percent 4 3 4 3 4 2 2 2" xfId="46974"/>
    <cellStyle name="Percent 4 3 4 3 4 2 2 3" xfId="46975"/>
    <cellStyle name="Percent 4 3 4 3 4 2 3" xfId="46976"/>
    <cellStyle name="Percent 4 3 4 3 4 2 3 2" xfId="46977"/>
    <cellStyle name="Percent 4 3 4 3 4 2 3 3" xfId="46978"/>
    <cellStyle name="Percent 4 3 4 3 4 2 4" xfId="46979"/>
    <cellStyle name="Percent 4 3 4 3 4 2 5" xfId="46980"/>
    <cellStyle name="Percent 4 3 4 3 4 3" xfId="46981"/>
    <cellStyle name="Percent 4 3 4 3 4 3 2" xfId="46982"/>
    <cellStyle name="Percent 4 3 4 3 4 3 2 2" xfId="46983"/>
    <cellStyle name="Percent 4 3 4 3 4 3 2 3" xfId="46984"/>
    <cellStyle name="Percent 4 3 4 3 4 3 3" xfId="46985"/>
    <cellStyle name="Percent 4 3 4 3 4 3 3 2" xfId="46986"/>
    <cellStyle name="Percent 4 3 4 3 4 3 3 3" xfId="46987"/>
    <cellStyle name="Percent 4 3 4 3 4 3 4" xfId="46988"/>
    <cellStyle name="Percent 4 3 4 3 4 3 5" xfId="46989"/>
    <cellStyle name="Percent 4 3 4 3 4 4" xfId="46990"/>
    <cellStyle name="Percent 4 3 4 3 4 4 2" xfId="46991"/>
    <cellStyle name="Percent 4 3 4 3 4 4 2 2" xfId="46992"/>
    <cellStyle name="Percent 4 3 4 3 4 4 2 3" xfId="46993"/>
    <cellStyle name="Percent 4 3 4 3 4 4 3" xfId="46994"/>
    <cellStyle name="Percent 4 3 4 3 4 4 3 2" xfId="46995"/>
    <cellStyle name="Percent 4 3 4 3 4 4 3 3" xfId="46996"/>
    <cellStyle name="Percent 4 3 4 3 4 4 4" xfId="46997"/>
    <cellStyle name="Percent 4 3 4 3 4 4 5" xfId="46998"/>
    <cellStyle name="Percent 4 3 4 3 4 5" xfId="46999"/>
    <cellStyle name="Percent 4 3 4 3 4 5 2" xfId="47000"/>
    <cellStyle name="Percent 4 3 4 3 4 5 2 2" xfId="47001"/>
    <cellStyle name="Percent 4 3 4 3 4 5 2 3" xfId="47002"/>
    <cellStyle name="Percent 4 3 4 3 4 5 3" xfId="47003"/>
    <cellStyle name="Percent 4 3 4 3 4 5 3 2" xfId="47004"/>
    <cellStyle name="Percent 4 3 4 3 4 5 3 3" xfId="47005"/>
    <cellStyle name="Percent 4 3 4 3 4 5 4" xfId="47006"/>
    <cellStyle name="Percent 4 3 4 3 4 5 5" xfId="47007"/>
    <cellStyle name="Percent 4 3 4 3 4 6" xfId="47008"/>
    <cellStyle name="Percent 4 3 4 3 4 6 2" xfId="47009"/>
    <cellStyle name="Percent 4 3 4 3 4 6 3" xfId="47010"/>
    <cellStyle name="Percent 4 3 4 3 4 7" xfId="47011"/>
    <cellStyle name="Percent 4 3 4 3 4 7 2" xfId="47012"/>
    <cellStyle name="Percent 4 3 4 3 4 7 3" xfId="47013"/>
    <cellStyle name="Percent 4 3 4 3 4 8" xfId="47014"/>
    <cellStyle name="Percent 4 3 4 3 4 9" xfId="47015"/>
    <cellStyle name="Percent 4 3 4 3 5" xfId="47016"/>
    <cellStyle name="Percent 4 3 4 3 5 2" xfId="47017"/>
    <cellStyle name="Percent 4 3 4 3 5 2 2" xfId="47018"/>
    <cellStyle name="Percent 4 3 4 3 5 2 2 2" xfId="47019"/>
    <cellStyle name="Percent 4 3 4 3 5 2 2 3" xfId="47020"/>
    <cellStyle name="Percent 4 3 4 3 5 2 3" xfId="47021"/>
    <cellStyle name="Percent 4 3 4 3 5 2 3 2" xfId="47022"/>
    <cellStyle name="Percent 4 3 4 3 5 2 3 3" xfId="47023"/>
    <cellStyle name="Percent 4 3 4 3 5 2 4" xfId="47024"/>
    <cellStyle name="Percent 4 3 4 3 5 2 5" xfId="47025"/>
    <cellStyle name="Percent 4 3 4 3 5 3" xfId="47026"/>
    <cellStyle name="Percent 4 3 4 3 5 3 2" xfId="47027"/>
    <cellStyle name="Percent 4 3 4 3 5 3 2 2" xfId="47028"/>
    <cellStyle name="Percent 4 3 4 3 5 3 2 3" xfId="47029"/>
    <cellStyle name="Percent 4 3 4 3 5 3 3" xfId="47030"/>
    <cellStyle name="Percent 4 3 4 3 5 3 3 2" xfId="47031"/>
    <cellStyle name="Percent 4 3 4 3 5 3 3 3" xfId="47032"/>
    <cellStyle name="Percent 4 3 4 3 5 3 4" xfId="47033"/>
    <cellStyle name="Percent 4 3 4 3 5 3 5" xfId="47034"/>
    <cellStyle name="Percent 4 3 4 3 5 4" xfId="47035"/>
    <cellStyle name="Percent 4 3 4 3 5 4 2" xfId="47036"/>
    <cellStyle name="Percent 4 3 4 3 5 4 2 2" xfId="47037"/>
    <cellStyle name="Percent 4 3 4 3 5 4 2 3" xfId="47038"/>
    <cellStyle name="Percent 4 3 4 3 5 4 3" xfId="47039"/>
    <cellStyle name="Percent 4 3 4 3 5 4 3 2" xfId="47040"/>
    <cellStyle name="Percent 4 3 4 3 5 4 3 3" xfId="47041"/>
    <cellStyle name="Percent 4 3 4 3 5 4 4" xfId="47042"/>
    <cellStyle name="Percent 4 3 4 3 5 4 5" xfId="47043"/>
    <cellStyle name="Percent 4 3 4 3 5 5" xfId="47044"/>
    <cellStyle name="Percent 4 3 4 3 5 5 2" xfId="47045"/>
    <cellStyle name="Percent 4 3 4 3 5 5 2 2" xfId="47046"/>
    <cellStyle name="Percent 4 3 4 3 5 5 2 3" xfId="47047"/>
    <cellStyle name="Percent 4 3 4 3 5 5 3" xfId="47048"/>
    <cellStyle name="Percent 4 3 4 3 5 5 3 2" xfId="47049"/>
    <cellStyle name="Percent 4 3 4 3 5 5 3 3" xfId="47050"/>
    <cellStyle name="Percent 4 3 4 3 5 5 4" xfId="47051"/>
    <cellStyle name="Percent 4 3 4 3 5 5 5" xfId="47052"/>
    <cellStyle name="Percent 4 3 4 3 5 6" xfId="47053"/>
    <cellStyle name="Percent 4 3 4 3 5 6 2" xfId="47054"/>
    <cellStyle name="Percent 4 3 4 3 5 6 3" xfId="47055"/>
    <cellStyle name="Percent 4 3 4 3 5 7" xfId="47056"/>
    <cellStyle name="Percent 4 3 4 3 5 7 2" xfId="47057"/>
    <cellStyle name="Percent 4 3 4 3 5 7 3" xfId="47058"/>
    <cellStyle name="Percent 4 3 4 3 5 8" xfId="47059"/>
    <cellStyle name="Percent 4 3 4 3 5 9" xfId="47060"/>
    <cellStyle name="Percent 4 3 4 3 6" xfId="47061"/>
    <cellStyle name="Percent 4 3 4 3 6 2" xfId="47062"/>
    <cellStyle name="Percent 4 3 4 3 6 2 2" xfId="47063"/>
    <cellStyle name="Percent 4 3 4 3 6 2 2 2" xfId="47064"/>
    <cellStyle name="Percent 4 3 4 3 6 2 2 3" xfId="47065"/>
    <cellStyle name="Percent 4 3 4 3 6 2 3" xfId="47066"/>
    <cellStyle name="Percent 4 3 4 3 6 2 3 2" xfId="47067"/>
    <cellStyle name="Percent 4 3 4 3 6 2 3 3" xfId="47068"/>
    <cellStyle name="Percent 4 3 4 3 6 2 4" xfId="47069"/>
    <cellStyle name="Percent 4 3 4 3 6 2 5" xfId="47070"/>
    <cellStyle name="Percent 4 3 4 3 6 3" xfId="47071"/>
    <cellStyle name="Percent 4 3 4 3 6 3 2" xfId="47072"/>
    <cellStyle name="Percent 4 3 4 3 6 3 2 2" xfId="47073"/>
    <cellStyle name="Percent 4 3 4 3 6 3 2 3" xfId="47074"/>
    <cellStyle name="Percent 4 3 4 3 6 3 3" xfId="47075"/>
    <cellStyle name="Percent 4 3 4 3 6 3 3 2" xfId="47076"/>
    <cellStyle name="Percent 4 3 4 3 6 3 3 3" xfId="47077"/>
    <cellStyle name="Percent 4 3 4 3 6 3 4" xfId="47078"/>
    <cellStyle name="Percent 4 3 4 3 6 3 5" xfId="47079"/>
    <cellStyle name="Percent 4 3 4 3 6 4" xfId="47080"/>
    <cellStyle name="Percent 4 3 4 3 6 4 2" xfId="47081"/>
    <cellStyle name="Percent 4 3 4 3 6 4 2 2" xfId="47082"/>
    <cellStyle name="Percent 4 3 4 3 6 4 2 3" xfId="47083"/>
    <cellStyle name="Percent 4 3 4 3 6 4 3" xfId="47084"/>
    <cellStyle name="Percent 4 3 4 3 6 4 3 2" xfId="47085"/>
    <cellStyle name="Percent 4 3 4 3 6 4 3 3" xfId="47086"/>
    <cellStyle name="Percent 4 3 4 3 6 4 4" xfId="47087"/>
    <cellStyle name="Percent 4 3 4 3 6 4 5" xfId="47088"/>
    <cellStyle name="Percent 4 3 4 3 6 5" xfId="47089"/>
    <cellStyle name="Percent 4 3 4 3 6 5 2" xfId="47090"/>
    <cellStyle name="Percent 4 3 4 3 6 5 2 2" xfId="47091"/>
    <cellStyle name="Percent 4 3 4 3 6 5 2 3" xfId="47092"/>
    <cellStyle name="Percent 4 3 4 3 6 5 3" xfId="47093"/>
    <cellStyle name="Percent 4 3 4 3 6 5 3 2" xfId="47094"/>
    <cellStyle name="Percent 4 3 4 3 6 5 3 3" xfId="47095"/>
    <cellStyle name="Percent 4 3 4 3 6 5 4" xfId="47096"/>
    <cellStyle name="Percent 4 3 4 3 6 5 5" xfId="47097"/>
    <cellStyle name="Percent 4 3 4 3 6 6" xfId="47098"/>
    <cellStyle name="Percent 4 3 4 3 6 6 2" xfId="47099"/>
    <cellStyle name="Percent 4 3 4 3 6 6 3" xfId="47100"/>
    <cellStyle name="Percent 4 3 4 3 6 7" xfId="47101"/>
    <cellStyle name="Percent 4 3 4 3 6 7 2" xfId="47102"/>
    <cellStyle name="Percent 4 3 4 3 6 7 3" xfId="47103"/>
    <cellStyle name="Percent 4 3 4 3 6 8" xfId="47104"/>
    <cellStyle name="Percent 4 3 4 3 6 9" xfId="47105"/>
    <cellStyle name="Percent 4 3 4 3 7" xfId="47106"/>
    <cellStyle name="Percent 4 3 4 3 7 2" xfId="47107"/>
    <cellStyle name="Percent 4 3 4 3 7 2 2" xfId="47108"/>
    <cellStyle name="Percent 4 3 4 3 7 2 2 2" xfId="47109"/>
    <cellStyle name="Percent 4 3 4 3 7 2 2 3" xfId="47110"/>
    <cellStyle name="Percent 4 3 4 3 7 2 3" xfId="47111"/>
    <cellStyle name="Percent 4 3 4 3 7 2 3 2" xfId="47112"/>
    <cellStyle name="Percent 4 3 4 3 7 2 3 3" xfId="47113"/>
    <cellStyle name="Percent 4 3 4 3 7 2 4" xfId="47114"/>
    <cellStyle name="Percent 4 3 4 3 7 2 5" xfId="47115"/>
    <cellStyle name="Percent 4 3 4 3 7 3" xfId="47116"/>
    <cellStyle name="Percent 4 3 4 3 7 3 2" xfId="47117"/>
    <cellStyle name="Percent 4 3 4 3 7 3 2 2" xfId="47118"/>
    <cellStyle name="Percent 4 3 4 3 7 3 2 3" xfId="47119"/>
    <cellStyle name="Percent 4 3 4 3 7 3 3" xfId="47120"/>
    <cellStyle name="Percent 4 3 4 3 7 3 3 2" xfId="47121"/>
    <cellStyle name="Percent 4 3 4 3 7 3 3 3" xfId="47122"/>
    <cellStyle name="Percent 4 3 4 3 7 3 4" xfId="47123"/>
    <cellStyle name="Percent 4 3 4 3 7 3 5" xfId="47124"/>
    <cellStyle name="Percent 4 3 4 3 7 4" xfId="47125"/>
    <cellStyle name="Percent 4 3 4 3 7 4 2" xfId="47126"/>
    <cellStyle name="Percent 4 3 4 3 7 4 2 2" xfId="47127"/>
    <cellStyle name="Percent 4 3 4 3 7 4 2 3" xfId="47128"/>
    <cellStyle name="Percent 4 3 4 3 7 4 3" xfId="47129"/>
    <cellStyle name="Percent 4 3 4 3 7 4 3 2" xfId="47130"/>
    <cellStyle name="Percent 4 3 4 3 7 4 3 3" xfId="47131"/>
    <cellStyle name="Percent 4 3 4 3 7 4 4" xfId="47132"/>
    <cellStyle name="Percent 4 3 4 3 7 4 5" xfId="47133"/>
    <cellStyle name="Percent 4 3 4 3 7 5" xfId="47134"/>
    <cellStyle name="Percent 4 3 4 3 7 5 2" xfId="47135"/>
    <cellStyle name="Percent 4 3 4 3 7 5 2 2" xfId="47136"/>
    <cellStyle name="Percent 4 3 4 3 7 5 2 3" xfId="47137"/>
    <cellStyle name="Percent 4 3 4 3 7 5 3" xfId="47138"/>
    <cellStyle name="Percent 4 3 4 3 7 5 3 2" xfId="47139"/>
    <cellStyle name="Percent 4 3 4 3 7 5 3 3" xfId="47140"/>
    <cellStyle name="Percent 4 3 4 3 7 5 4" xfId="47141"/>
    <cellStyle name="Percent 4 3 4 3 7 5 5" xfId="47142"/>
    <cellStyle name="Percent 4 3 4 3 7 6" xfId="47143"/>
    <cellStyle name="Percent 4 3 4 3 7 6 2" xfId="47144"/>
    <cellStyle name="Percent 4 3 4 3 7 6 3" xfId="47145"/>
    <cellStyle name="Percent 4 3 4 3 7 7" xfId="47146"/>
    <cellStyle name="Percent 4 3 4 3 7 7 2" xfId="47147"/>
    <cellStyle name="Percent 4 3 4 3 7 7 3" xfId="47148"/>
    <cellStyle name="Percent 4 3 4 3 7 8" xfId="47149"/>
    <cellStyle name="Percent 4 3 4 3 7 9" xfId="47150"/>
    <cellStyle name="Percent 4 3 4 3 8" xfId="47151"/>
    <cellStyle name="Percent 4 3 4 3 8 2" xfId="47152"/>
    <cellStyle name="Percent 4 3 4 3 8 2 2" xfId="47153"/>
    <cellStyle name="Percent 4 3 4 3 8 2 3" xfId="47154"/>
    <cellStyle name="Percent 4 3 4 3 8 3" xfId="47155"/>
    <cellStyle name="Percent 4 3 4 3 8 3 2" xfId="47156"/>
    <cellStyle name="Percent 4 3 4 3 8 3 3" xfId="47157"/>
    <cellStyle name="Percent 4 3 4 3 8 4" xfId="47158"/>
    <cellStyle name="Percent 4 3 4 3 8 5" xfId="47159"/>
    <cellStyle name="Percent 4 3 4 3 9" xfId="47160"/>
    <cellStyle name="Percent 4 3 4 3 9 2" xfId="47161"/>
    <cellStyle name="Percent 4 3 4 3 9 2 2" xfId="47162"/>
    <cellStyle name="Percent 4 3 4 3 9 2 3" xfId="47163"/>
    <cellStyle name="Percent 4 3 4 3 9 3" xfId="47164"/>
    <cellStyle name="Percent 4 3 4 3 9 3 2" xfId="47165"/>
    <cellStyle name="Percent 4 3 4 3 9 3 3" xfId="47166"/>
    <cellStyle name="Percent 4 3 4 3 9 4" xfId="47167"/>
    <cellStyle name="Percent 4 3 4 3 9 5" xfId="47168"/>
    <cellStyle name="Percent 4 3 4 4" xfId="47169"/>
    <cellStyle name="Percent 4 3 4 5" xfId="47170"/>
    <cellStyle name="Percent 4 3 4 5 2" xfId="47171"/>
    <cellStyle name="Percent 4 3 4 5 2 2" xfId="47172"/>
    <cellStyle name="Percent 4 3 4 5 2 2 2" xfId="47173"/>
    <cellStyle name="Percent 4 3 4 5 2 2 3" xfId="47174"/>
    <cellStyle name="Percent 4 3 4 5 2 3" xfId="47175"/>
    <cellStyle name="Percent 4 3 4 5 2 3 2" xfId="47176"/>
    <cellStyle name="Percent 4 3 4 5 2 3 3" xfId="47177"/>
    <cellStyle name="Percent 4 3 4 5 2 4" xfId="47178"/>
    <cellStyle name="Percent 4 3 4 5 2 5" xfId="47179"/>
    <cellStyle name="Percent 4 3 4 5 3" xfId="47180"/>
    <cellStyle name="Percent 4 3 4 5 3 2" xfId="47181"/>
    <cellStyle name="Percent 4 3 4 5 3 2 2" xfId="47182"/>
    <cellStyle name="Percent 4 3 4 5 3 2 3" xfId="47183"/>
    <cellStyle name="Percent 4 3 4 5 3 3" xfId="47184"/>
    <cellStyle name="Percent 4 3 4 5 3 3 2" xfId="47185"/>
    <cellStyle name="Percent 4 3 4 5 3 3 3" xfId="47186"/>
    <cellStyle name="Percent 4 3 4 5 3 4" xfId="47187"/>
    <cellStyle name="Percent 4 3 4 5 3 5" xfId="47188"/>
    <cellStyle name="Percent 4 3 4 5 4" xfId="47189"/>
    <cellStyle name="Percent 4 3 4 5 4 2" xfId="47190"/>
    <cellStyle name="Percent 4 3 4 5 4 2 2" xfId="47191"/>
    <cellStyle name="Percent 4 3 4 5 4 2 3" xfId="47192"/>
    <cellStyle name="Percent 4 3 4 5 4 3" xfId="47193"/>
    <cellStyle name="Percent 4 3 4 5 4 3 2" xfId="47194"/>
    <cellStyle name="Percent 4 3 4 5 4 3 3" xfId="47195"/>
    <cellStyle name="Percent 4 3 4 5 4 4" xfId="47196"/>
    <cellStyle name="Percent 4 3 4 5 4 5" xfId="47197"/>
    <cellStyle name="Percent 4 3 4 5 5" xfId="47198"/>
    <cellStyle name="Percent 4 3 4 5 5 2" xfId="47199"/>
    <cellStyle name="Percent 4 3 4 5 5 2 2" xfId="47200"/>
    <cellStyle name="Percent 4 3 4 5 5 2 3" xfId="47201"/>
    <cellStyle name="Percent 4 3 4 5 5 3" xfId="47202"/>
    <cellStyle name="Percent 4 3 4 5 5 3 2" xfId="47203"/>
    <cellStyle name="Percent 4 3 4 5 5 3 3" xfId="47204"/>
    <cellStyle name="Percent 4 3 4 5 5 4" xfId="47205"/>
    <cellStyle name="Percent 4 3 4 5 5 5" xfId="47206"/>
    <cellStyle name="Percent 4 3 4 5 6" xfId="47207"/>
    <cellStyle name="Percent 4 3 4 5 6 2" xfId="47208"/>
    <cellStyle name="Percent 4 3 4 5 6 3" xfId="47209"/>
    <cellStyle name="Percent 4 3 4 5 7" xfId="47210"/>
    <cellStyle name="Percent 4 3 4 5 7 2" xfId="47211"/>
    <cellStyle name="Percent 4 3 4 5 7 3" xfId="47212"/>
    <cellStyle name="Percent 4 3 4 5 8" xfId="47213"/>
    <cellStyle name="Percent 4 3 4 5 9" xfId="47214"/>
    <cellStyle name="Percent 4 3 4 6" xfId="47215"/>
    <cellStyle name="Percent 4 3 4 6 2" xfId="47216"/>
    <cellStyle name="Percent 4 3 4 6 2 2" xfId="47217"/>
    <cellStyle name="Percent 4 3 4 6 2 2 2" xfId="47218"/>
    <cellStyle name="Percent 4 3 4 6 2 2 3" xfId="47219"/>
    <cellStyle name="Percent 4 3 4 6 2 3" xfId="47220"/>
    <cellStyle name="Percent 4 3 4 6 2 3 2" xfId="47221"/>
    <cellStyle name="Percent 4 3 4 6 2 3 3" xfId="47222"/>
    <cellStyle name="Percent 4 3 4 6 2 4" xfId="47223"/>
    <cellStyle name="Percent 4 3 4 6 2 5" xfId="47224"/>
    <cellStyle name="Percent 4 3 4 6 3" xfId="47225"/>
    <cellStyle name="Percent 4 3 4 6 3 2" xfId="47226"/>
    <cellStyle name="Percent 4 3 4 6 3 2 2" xfId="47227"/>
    <cellStyle name="Percent 4 3 4 6 3 2 3" xfId="47228"/>
    <cellStyle name="Percent 4 3 4 6 3 3" xfId="47229"/>
    <cellStyle name="Percent 4 3 4 6 3 3 2" xfId="47230"/>
    <cellStyle name="Percent 4 3 4 6 3 3 3" xfId="47231"/>
    <cellStyle name="Percent 4 3 4 6 3 4" xfId="47232"/>
    <cellStyle name="Percent 4 3 4 6 3 5" xfId="47233"/>
    <cellStyle name="Percent 4 3 4 6 4" xfId="47234"/>
    <cellStyle name="Percent 4 3 4 6 4 2" xfId="47235"/>
    <cellStyle name="Percent 4 3 4 6 4 2 2" xfId="47236"/>
    <cellStyle name="Percent 4 3 4 6 4 2 3" xfId="47237"/>
    <cellStyle name="Percent 4 3 4 6 4 3" xfId="47238"/>
    <cellStyle name="Percent 4 3 4 6 4 3 2" xfId="47239"/>
    <cellStyle name="Percent 4 3 4 6 4 3 3" xfId="47240"/>
    <cellStyle name="Percent 4 3 4 6 4 4" xfId="47241"/>
    <cellStyle name="Percent 4 3 4 6 4 5" xfId="47242"/>
    <cellStyle name="Percent 4 3 4 6 5" xfId="47243"/>
    <cellStyle name="Percent 4 3 4 6 5 2" xfId="47244"/>
    <cellStyle name="Percent 4 3 4 6 5 2 2" xfId="47245"/>
    <cellStyle name="Percent 4 3 4 6 5 2 3" xfId="47246"/>
    <cellStyle name="Percent 4 3 4 6 5 3" xfId="47247"/>
    <cellStyle name="Percent 4 3 4 6 5 3 2" xfId="47248"/>
    <cellStyle name="Percent 4 3 4 6 5 3 3" xfId="47249"/>
    <cellStyle name="Percent 4 3 4 6 5 4" xfId="47250"/>
    <cellStyle name="Percent 4 3 4 6 5 5" xfId="47251"/>
    <cellStyle name="Percent 4 3 4 6 6" xfId="47252"/>
    <cellStyle name="Percent 4 3 4 6 6 2" xfId="47253"/>
    <cellStyle name="Percent 4 3 4 6 6 3" xfId="47254"/>
    <cellStyle name="Percent 4 3 4 6 7" xfId="47255"/>
    <cellStyle name="Percent 4 3 4 6 7 2" xfId="47256"/>
    <cellStyle name="Percent 4 3 4 6 7 3" xfId="47257"/>
    <cellStyle name="Percent 4 3 4 6 8" xfId="47258"/>
    <cellStyle name="Percent 4 3 4 6 9" xfId="47259"/>
    <cellStyle name="Percent 4 3 4 7" xfId="47260"/>
    <cellStyle name="Percent 4 3 4 7 2" xfId="47261"/>
    <cellStyle name="Percent 4 3 4 7 2 2" xfId="47262"/>
    <cellStyle name="Percent 4 3 4 7 2 2 2" xfId="47263"/>
    <cellStyle name="Percent 4 3 4 7 2 2 3" xfId="47264"/>
    <cellStyle name="Percent 4 3 4 7 2 3" xfId="47265"/>
    <cellStyle name="Percent 4 3 4 7 2 3 2" xfId="47266"/>
    <cellStyle name="Percent 4 3 4 7 2 3 3" xfId="47267"/>
    <cellStyle name="Percent 4 3 4 7 2 4" xfId="47268"/>
    <cellStyle name="Percent 4 3 4 7 2 5" xfId="47269"/>
    <cellStyle name="Percent 4 3 4 7 3" xfId="47270"/>
    <cellStyle name="Percent 4 3 4 7 3 2" xfId="47271"/>
    <cellStyle name="Percent 4 3 4 7 3 2 2" xfId="47272"/>
    <cellStyle name="Percent 4 3 4 7 3 2 3" xfId="47273"/>
    <cellStyle name="Percent 4 3 4 7 3 3" xfId="47274"/>
    <cellStyle name="Percent 4 3 4 7 3 3 2" xfId="47275"/>
    <cellStyle name="Percent 4 3 4 7 3 3 3" xfId="47276"/>
    <cellStyle name="Percent 4 3 4 7 3 4" xfId="47277"/>
    <cellStyle name="Percent 4 3 4 7 3 5" xfId="47278"/>
    <cellStyle name="Percent 4 3 4 7 4" xfId="47279"/>
    <cellStyle name="Percent 4 3 4 7 4 2" xfId="47280"/>
    <cellStyle name="Percent 4 3 4 7 4 2 2" xfId="47281"/>
    <cellStyle name="Percent 4 3 4 7 4 2 3" xfId="47282"/>
    <cellStyle name="Percent 4 3 4 7 4 3" xfId="47283"/>
    <cellStyle name="Percent 4 3 4 7 4 3 2" xfId="47284"/>
    <cellStyle name="Percent 4 3 4 7 4 3 3" xfId="47285"/>
    <cellStyle name="Percent 4 3 4 7 4 4" xfId="47286"/>
    <cellStyle name="Percent 4 3 4 7 4 5" xfId="47287"/>
    <cellStyle name="Percent 4 3 4 7 5" xfId="47288"/>
    <cellStyle name="Percent 4 3 4 7 5 2" xfId="47289"/>
    <cellStyle name="Percent 4 3 4 7 5 2 2" xfId="47290"/>
    <cellStyle name="Percent 4 3 4 7 5 2 3" xfId="47291"/>
    <cellStyle name="Percent 4 3 4 7 5 3" xfId="47292"/>
    <cellStyle name="Percent 4 3 4 7 5 3 2" xfId="47293"/>
    <cellStyle name="Percent 4 3 4 7 5 3 3" xfId="47294"/>
    <cellStyle name="Percent 4 3 4 7 5 4" xfId="47295"/>
    <cellStyle name="Percent 4 3 4 7 5 5" xfId="47296"/>
    <cellStyle name="Percent 4 3 4 7 6" xfId="47297"/>
    <cellStyle name="Percent 4 3 4 7 6 2" xfId="47298"/>
    <cellStyle name="Percent 4 3 4 7 6 3" xfId="47299"/>
    <cellStyle name="Percent 4 3 4 7 7" xfId="47300"/>
    <cellStyle name="Percent 4 3 4 7 7 2" xfId="47301"/>
    <cellStyle name="Percent 4 3 4 7 7 3" xfId="47302"/>
    <cellStyle name="Percent 4 3 4 7 8" xfId="47303"/>
    <cellStyle name="Percent 4 3 4 7 9" xfId="47304"/>
    <cellStyle name="Percent 4 3 4 8" xfId="47305"/>
    <cellStyle name="Percent 4 3 4 8 2" xfId="47306"/>
    <cellStyle name="Percent 4 3 4 8 2 2" xfId="47307"/>
    <cellStyle name="Percent 4 3 4 8 2 2 2" xfId="47308"/>
    <cellStyle name="Percent 4 3 4 8 2 2 3" xfId="47309"/>
    <cellStyle name="Percent 4 3 4 8 2 3" xfId="47310"/>
    <cellStyle name="Percent 4 3 4 8 2 3 2" xfId="47311"/>
    <cellStyle name="Percent 4 3 4 8 2 3 3" xfId="47312"/>
    <cellStyle name="Percent 4 3 4 8 2 4" xfId="47313"/>
    <cellStyle name="Percent 4 3 4 8 2 5" xfId="47314"/>
    <cellStyle name="Percent 4 3 4 8 3" xfId="47315"/>
    <cellStyle name="Percent 4 3 4 8 3 2" xfId="47316"/>
    <cellStyle name="Percent 4 3 4 8 3 2 2" xfId="47317"/>
    <cellStyle name="Percent 4 3 4 8 3 2 3" xfId="47318"/>
    <cellStyle name="Percent 4 3 4 8 3 3" xfId="47319"/>
    <cellStyle name="Percent 4 3 4 8 3 3 2" xfId="47320"/>
    <cellStyle name="Percent 4 3 4 8 3 3 3" xfId="47321"/>
    <cellStyle name="Percent 4 3 4 8 3 4" xfId="47322"/>
    <cellStyle name="Percent 4 3 4 8 3 5" xfId="47323"/>
    <cellStyle name="Percent 4 3 4 8 4" xfId="47324"/>
    <cellStyle name="Percent 4 3 4 8 4 2" xfId="47325"/>
    <cellStyle name="Percent 4 3 4 8 4 2 2" xfId="47326"/>
    <cellStyle name="Percent 4 3 4 8 4 2 3" xfId="47327"/>
    <cellStyle name="Percent 4 3 4 8 4 3" xfId="47328"/>
    <cellStyle name="Percent 4 3 4 8 4 3 2" xfId="47329"/>
    <cellStyle name="Percent 4 3 4 8 4 3 3" xfId="47330"/>
    <cellStyle name="Percent 4 3 4 8 4 4" xfId="47331"/>
    <cellStyle name="Percent 4 3 4 8 4 5" xfId="47332"/>
    <cellStyle name="Percent 4 3 4 8 5" xfId="47333"/>
    <cellStyle name="Percent 4 3 4 8 5 2" xfId="47334"/>
    <cellStyle name="Percent 4 3 4 8 5 2 2" xfId="47335"/>
    <cellStyle name="Percent 4 3 4 8 5 2 3" xfId="47336"/>
    <cellStyle name="Percent 4 3 4 8 5 3" xfId="47337"/>
    <cellStyle name="Percent 4 3 4 8 5 3 2" xfId="47338"/>
    <cellStyle name="Percent 4 3 4 8 5 3 3" xfId="47339"/>
    <cellStyle name="Percent 4 3 4 8 5 4" xfId="47340"/>
    <cellStyle name="Percent 4 3 4 8 5 5" xfId="47341"/>
    <cellStyle name="Percent 4 3 4 8 6" xfId="47342"/>
    <cellStyle name="Percent 4 3 4 8 6 2" xfId="47343"/>
    <cellStyle name="Percent 4 3 4 8 6 3" xfId="47344"/>
    <cellStyle name="Percent 4 3 4 8 7" xfId="47345"/>
    <cellStyle name="Percent 4 3 4 8 7 2" xfId="47346"/>
    <cellStyle name="Percent 4 3 4 8 7 3" xfId="47347"/>
    <cellStyle name="Percent 4 3 4 8 8" xfId="47348"/>
    <cellStyle name="Percent 4 3 4 8 9" xfId="47349"/>
    <cellStyle name="Percent 4 3 4 9" xfId="47350"/>
    <cellStyle name="Percent 4 3 4 9 2" xfId="47351"/>
    <cellStyle name="Percent 4 3 4 9 2 2" xfId="47352"/>
    <cellStyle name="Percent 4 3 4 9 2 2 2" xfId="47353"/>
    <cellStyle name="Percent 4 3 4 9 2 2 3" xfId="47354"/>
    <cellStyle name="Percent 4 3 4 9 2 3" xfId="47355"/>
    <cellStyle name="Percent 4 3 4 9 2 3 2" xfId="47356"/>
    <cellStyle name="Percent 4 3 4 9 2 3 3" xfId="47357"/>
    <cellStyle name="Percent 4 3 4 9 2 4" xfId="47358"/>
    <cellStyle name="Percent 4 3 4 9 2 5" xfId="47359"/>
    <cellStyle name="Percent 4 3 4 9 3" xfId="47360"/>
    <cellStyle name="Percent 4 3 4 9 3 2" xfId="47361"/>
    <cellStyle name="Percent 4 3 4 9 3 2 2" xfId="47362"/>
    <cellStyle name="Percent 4 3 4 9 3 2 3" xfId="47363"/>
    <cellStyle name="Percent 4 3 4 9 3 3" xfId="47364"/>
    <cellStyle name="Percent 4 3 4 9 3 3 2" xfId="47365"/>
    <cellStyle name="Percent 4 3 4 9 3 3 3" xfId="47366"/>
    <cellStyle name="Percent 4 3 4 9 3 4" xfId="47367"/>
    <cellStyle name="Percent 4 3 4 9 3 5" xfId="47368"/>
    <cellStyle name="Percent 4 3 4 9 4" xfId="47369"/>
    <cellStyle name="Percent 4 3 4 9 4 2" xfId="47370"/>
    <cellStyle name="Percent 4 3 4 9 4 2 2" xfId="47371"/>
    <cellStyle name="Percent 4 3 4 9 4 2 3" xfId="47372"/>
    <cellStyle name="Percent 4 3 4 9 4 3" xfId="47373"/>
    <cellStyle name="Percent 4 3 4 9 4 3 2" xfId="47374"/>
    <cellStyle name="Percent 4 3 4 9 4 3 3" xfId="47375"/>
    <cellStyle name="Percent 4 3 4 9 4 4" xfId="47376"/>
    <cellStyle name="Percent 4 3 4 9 4 5" xfId="47377"/>
    <cellStyle name="Percent 4 3 4 9 5" xfId="47378"/>
    <cellStyle name="Percent 4 3 4 9 5 2" xfId="47379"/>
    <cellStyle name="Percent 4 3 4 9 5 2 2" xfId="47380"/>
    <cellStyle name="Percent 4 3 4 9 5 2 3" xfId="47381"/>
    <cellStyle name="Percent 4 3 4 9 5 3" xfId="47382"/>
    <cellStyle name="Percent 4 3 4 9 5 3 2" xfId="47383"/>
    <cellStyle name="Percent 4 3 4 9 5 3 3" xfId="47384"/>
    <cellStyle name="Percent 4 3 4 9 5 4" xfId="47385"/>
    <cellStyle name="Percent 4 3 4 9 5 5" xfId="47386"/>
    <cellStyle name="Percent 4 3 4 9 6" xfId="47387"/>
    <cellStyle name="Percent 4 3 4 9 6 2" xfId="47388"/>
    <cellStyle name="Percent 4 3 4 9 6 3" xfId="47389"/>
    <cellStyle name="Percent 4 3 4 9 7" xfId="47390"/>
    <cellStyle name="Percent 4 3 4 9 7 2" xfId="47391"/>
    <cellStyle name="Percent 4 3 4 9 7 3" xfId="47392"/>
    <cellStyle name="Percent 4 3 4 9 8" xfId="47393"/>
    <cellStyle name="Percent 4 3 4 9 9" xfId="47394"/>
    <cellStyle name="Percent 4 3 5" xfId="47395"/>
    <cellStyle name="Percent 4 3 5 10" xfId="47396"/>
    <cellStyle name="Percent 4 3 5 10 2" xfId="47397"/>
    <cellStyle name="Percent 4 3 5 10 2 2" xfId="47398"/>
    <cellStyle name="Percent 4 3 5 10 2 2 2" xfId="47399"/>
    <cellStyle name="Percent 4 3 5 10 2 2 3" xfId="47400"/>
    <cellStyle name="Percent 4 3 5 10 2 3" xfId="47401"/>
    <cellStyle name="Percent 4 3 5 10 2 3 2" xfId="47402"/>
    <cellStyle name="Percent 4 3 5 10 2 3 3" xfId="47403"/>
    <cellStyle name="Percent 4 3 5 10 2 4" xfId="47404"/>
    <cellStyle name="Percent 4 3 5 10 2 5" xfId="47405"/>
    <cellStyle name="Percent 4 3 5 10 3" xfId="47406"/>
    <cellStyle name="Percent 4 3 5 10 3 2" xfId="47407"/>
    <cellStyle name="Percent 4 3 5 10 3 2 2" xfId="47408"/>
    <cellStyle name="Percent 4 3 5 10 3 2 3" xfId="47409"/>
    <cellStyle name="Percent 4 3 5 10 3 3" xfId="47410"/>
    <cellStyle name="Percent 4 3 5 10 3 3 2" xfId="47411"/>
    <cellStyle name="Percent 4 3 5 10 3 3 3" xfId="47412"/>
    <cellStyle name="Percent 4 3 5 10 3 4" xfId="47413"/>
    <cellStyle name="Percent 4 3 5 10 3 5" xfId="47414"/>
    <cellStyle name="Percent 4 3 5 10 4" xfId="47415"/>
    <cellStyle name="Percent 4 3 5 10 4 2" xfId="47416"/>
    <cellStyle name="Percent 4 3 5 10 4 2 2" xfId="47417"/>
    <cellStyle name="Percent 4 3 5 10 4 2 3" xfId="47418"/>
    <cellStyle name="Percent 4 3 5 10 4 3" xfId="47419"/>
    <cellStyle name="Percent 4 3 5 10 4 3 2" xfId="47420"/>
    <cellStyle name="Percent 4 3 5 10 4 3 3" xfId="47421"/>
    <cellStyle name="Percent 4 3 5 10 4 4" xfId="47422"/>
    <cellStyle name="Percent 4 3 5 10 4 5" xfId="47423"/>
    <cellStyle name="Percent 4 3 5 10 5" xfId="47424"/>
    <cellStyle name="Percent 4 3 5 10 5 2" xfId="47425"/>
    <cellStyle name="Percent 4 3 5 10 5 2 2" xfId="47426"/>
    <cellStyle name="Percent 4 3 5 10 5 2 3" xfId="47427"/>
    <cellStyle name="Percent 4 3 5 10 5 3" xfId="47428"/>
    <cellStyle name="Percent 4 3 5 10 5 3 2" xfId="47429"/>
    <cellStyle name="Percent 4 3 5 10 5 3 3" xfId="47430"/>
    <cellStyle name="Percent 4 3 5 10 5 4" xfId="47431"/>
    <cellStyle name="Percent 4 3 5 10 5 5" xfId="47432"/>
    <cellStyle name="Percent 4 3 5 10 6" xfId="47433"/>
    <cellStyle name="Percent 4 3 5 10 6 2" xfId="47434"/>
    <cellStyle name="Percent 4 3 5 10 6 3" xfId="47435"/>
    <cellStyle name="Percent 4 3 5 10 7" xfId="47436"/>
    <cellStyle name="Percent 4 3 5 10 7 2" xfId="47437"/>
    <cellStyle name="Percent 4 3 5 10 7 3" xfId="47438"/>
    <cellStyle name="Percent 4 3 5 10 8" xfId="47439"/>
    <cellStyle name="Percent 4 3 5 10 9" xfId="47440"/>
    <cellStyle name="Percent 4 3 5 11" xfId="47441"/>
    <cellStyle name="Percent 4 3 5 11 2" xfId="47442"/>
    <cellStyle name="Percent 4 3 5 11 2 2" xfId="47443"/>
    <cellStyle name="Percent 4 3 5 11 2 3" xfId="47444"/>
    <cellStyle name="Percent 4 3 5 11 3" xfId="47445"/>
    <cellStyle name="Percent 4 3 5 11 3 2" xfId="47446"/>
    <cellStyle name="Percent 4 3 5 11 3 3" xfId="47447"/>
    <cellStyle name="Percent 4 3 5 11 4" xfId="47448"/>
    <cellStyle name="Percent 4 3 5 11 5" xfId="47449"/>
    <cellStyle name="Percent 4 3 5 12" xfId="47450"/>
    <cellStyle name="Percent 4 3 5 12 2" xfId="47451"/>
    <cellStyle name="Percent 4 3 5 12 2 2" xfId="47452"/>
    <cellStyle name="Percent 4 3 5 12 2 3" xfId="47453"/>
    <cellStyle name="Percent 4 3 5 12 3" xfId="47454"/>
    <cellStyle name="Percent 4 3 5 12 3 2" xfId="47455"/>
    <cellStyle name="Percent 4 3 5 12 3 3" xfId="47456"/>
    <cellStyle name="Percent 4 3 5 12 4" xfId="47457"/>
    <cellStyle name="Percent 4 3 5 12 5" xfId="47458"/>
    <cellStyle name="Percent 4 3 5 13" xfId="47459"/>
    <cellStyle name="Percent 4 3 5 13 2" xfId="47460"/>
    <cellStyle name="Percent 4 3 5 13 2 2" xfId="47461"/>
    <cellStyle name="Percent 4 3 5 13 2 3" xfId="47462"/>
    <cellStyle name="Percent 4 3 5 13 3" xfId="47463"/>
    <cellStyle name="Percent 4 3 5 13 3 2" xfId="47464"/>
    <cellStyle name="Percent 4 3 5 13 3 3" xfId="47465"/>
    <cellStyle name="Percent 4 3 5 13 4" xfId="47466"/>
    <cellStyle name="Percent 4 3 5 13 5" xfId="47467"/>
    <cellStyle name="Percent 4 3 5 14" xfId="47468"/>
    <cellStyle name="Percent 4 3 5 14 2" xfId="47469"/>
    <cellStyle name="Percent 4 3 5 14 2 2" xfId="47470"/>
    <cellStyle name="Percent 4 3 5 14 2 3" xfId="47471"/>
    <cellStyle name="Percent 4 3 5 14 3" xfId="47472"/>
    <cellStyle name="Percent 4 3 5 14 3 2" xfId="47473"/>
    <cellStyle name="Percent 4 3 5 14 3 3" xfId="47474"/>
    <cellStyle name="Percent 4 3 5 14 4" xfId="47475"/>
    <cellStyle name="Percent 4 3 5 14 5" xfId="47476"/>
    <cellStyle name="Percent 4 3 5 15" xfId="47477"/>
    <cellStyle name="Percent 4 3 5 15 2" xfId="47478"/>
    <cellStyle name="Percent 4 3 5 15 3" xfId="47479"/>
    <cellStyle name="Percent 4 3 5 16" xfId="47480"/>
    <cellStyle name="Percent 4 3 5 16 2" xfId="47481"/>
    <cellStyle name="Percent 4 3 5 16 3" xfId="47482"/>
    <cellStyle name="Percent 4 3 5 17" xfId="47483"/>
    <cellStyle name="Percent 4 3 5 17 2" xfId="47484"/>
    <cellStyle name="Percent 4 3 5 17 3" xfId="47485"/>
    <cellStyle name="Percent 4 3 5 18" xfId="47486"/>
    <cellStyle name="Percent 4 3 5 19" xfId="47487"/>
    <cellStyle name="Percent 4 3 5 2" xfId="47488"/>
    <cellStyle name="Percent 4 3 5 2 10" xfId="47489"/>
    <cellStyle name="Percent 4 3 5 2 10 2" xfId="47490"/>
    <cellStyle name="Percent 4 3 5 2 10 2 2" xfId="47491"/>
    <cellStyle name="Percent 4 3 5 2 10 2 3" xfId="47492"/>
    <cellStyle name="Percent 4 3 5 2 10 3" xfId="47493"/>
    <cellStyle name="Percent 4 3 5 2 10 3 2" xfId="47494"/>
    <cellStyle name="Percent 4 3 5 2 10 3 3" xfId="47495"/>
    <cellStyle name="Percent 4 3 5 2 10 4" xfId="47496"/>
    <cellStyle name="Percent 4 3 5 2 10 5" xfId="47497"/>
    <cellStyle name="Percent 4 3 5 2 11" xfId="47498"/>
    <cellStyle name="Percent 4 3 5 2 11 2" xfId="47499"/>
    <cellStyle name="Percent 4 3 5 2 11 2 2" xfId="47500"/>
    <cellStyle name="Percent 4 3 5 2 11 2 3" xfId="47501"/>
    <cellStyle name="Percent 4 3 5 2 11 3" xfId="47502"/>
    <cellStyle name="Percent 4 3 5 2 11 3 2" xfId="47503"/>
    <cellStyle name="Percent 4 3 5 2 11 3 3" xfId="47504"/>
    <cellStyle name="Percent 4 3 5 2 11 4" xfId="47505"/>
    <cellStyle name="Percent 4 3 5 2 11 5" xfId="47506"/>
    <cellStyle name="Percent 4 3 5 2 12" xfId="47507"/>
    <cellStyle name="Percent 4 3 5 2 12 2" xfId="47508"/>
    <cellStyle name="Percent 4 3 5 2 12 3" xfId="47509"/>
    <cellStyle name="Percent 4 3 5 2 13" xfId="47510"/>
    <cellStyle name="Percent 4 3 5 2 13 2" xfId="47511"/>
    <cellStyle name="Percent 4 3 5 2 13 3" xfId="47512"/>
    <cellStyle name="Percent 4 3 5 2 14" xfId="47513"/>
    <cellStyle name="Percent 4 3 5 2 14 2" xfId="47514"/>
    <cellStyle name="Percent 4 3 5 2 14 3" xfId="47515"/>
    <cellStyle name="Percent 4 3 5 2 15" xfId="47516"/>
    <cellStyle name="Percent 4 3 5 2 16" xfId="47517"/>
    <cellStyle name="Percent 4 3 5 2 2" xfId="47518"/>
    <cellStyle name="Percent 4 3 5 2 2 2" xfId="47519"/>
    <cellStyle name="Percent 4 3 5 2 2 2 2" xfId="47520"/>
    <cellStyle name="Percent 4 3 5 2 2 2 2 2" xfId="47521"/>
    <cellStyle name="Percent 4 3 5 2 2 2 2 3" xfId="47522"/>
    <cellStyle name="Percent 4 3 5 2 2 2 3" xfId="47523"/>
    <cellStyle name="Percent 4 3 5 2 2 2 3 2" xfId="47524"/>
    <cellStyle name="Percent 4 3 5 2 2 2 3 3" xfId="47525"/>
    <cellStyle name="Percent 4 3 5 2 2 2 4" xfId="47526"/>
    <cellStyle name="Percent 4 3 5 2 2 2 5" xfId="47527"/>
    <cellStyle name="Percent 4 3 5 2 2 3" xfId="47528"/>
    <cellStyle name="Percent 4 3 5 2 2 3 2" xfId="47529"/>
    <cellStyle name="Percent 4 3 5 2 2 3 2 2" xfId="47530"/>
    <cellStyle name="Percent 4 3 5 2 2 3 2 3" xfId="47531"/>
    <cellStyle name="Percent 4 3 5 2 2 3 3" xfId="47532"/>
    <cellStyle name="Percent 4 3 5 2 2 3 3 2" xfId="47533"/>
    <cellStyle name="Percent 4 3 5 2 2 3 3 3" xfId="47534"/>
    <cellStyle name="Percent 4 3 5 2 2 3 4" xfId="47535"/>
    <cellStyle name="Percent 4 3 5 2 2 3 5" xfId="47536"/>
    <cellStyle name="Percent 4 3 5 2 2 4" xfId="47537"/>
    <cellStyle name="Percent 4 3 5 2 2 4 2" xfId="47538"/>
    <cellStyle name="Percent 4 3 5 2 2 4 2 2" xfId="47539"/>
    <cellStyle name="Percent 4 3 5 2 2 4 2 3" xfId="47540"/>
    <cellStyle name="Percent 4 3 5 2 2 4 3" xfId="47541"/>
    <cellStyle name="Percent 4 3 5 2 2 4 3 2" xfId="47542"/>
    <cellStyle name="Percent 4 3 5 2 2 4 3 3" xfId="47543"/>
    <cellStyle name="Percent 4 3 5 2 2 4 4" xfId="47544"/>
    <cellStyle name="Percent 4 3 5 2 2 4 5" xfId="47545"/>
    <cellStyle name="Percent 4 3 5 2 2 5" xfId="47546"/>
    <cellStyle name="Percent 4 3 5 2 2 5 2" xfId="47547"/>
    <cellStyle name="Percent 4 3 5 2 2 5 2 2" xfId="47548"/>
    <cellStyle name="Percent 4 3 5 2 2 5 2 3" xfId="47549"/>
    <cellStyle name="Percent 4 3 5 2 2 5 3" xfId="47550"/>
    <cellStyle name="Percent 4 3 5 2 2 5 3 2" xfId="47551"/>
    <cellStyle name="Percent 4 3 5 2 2 5 3 3" xfId="47552"/>
    <cellStyle name="Percent 4 3 5 2 2 5 4" xfId="47553"/>
    <cellStyle name="Percent 4 3 5 2 2 5 5" xfId="47554"/>
    <cellStyle name="Percent 4 3 5 2 2 6" xfId="47555"/>
    <cellStyle name="Percent 4 3 5 2 2 6 2" xfId="47556"/>
    <cellStyle name="Percent 4 3 5 2 2 6 3" xfId="47557"/>
    <cellStyle name="Percent 4 3 5 2 2 7" xfId="47558"/>
    <cellStyle name="Percent 4 3 5 2 2 7 2" xfId="47559"/>
    <cellStyle name="Percent 4 3 5 2 2 7 3" xfId="47560"/>
    <cellStyle name="Percent 4 3 5 2 2 8" xfId="47561"/>
    <cellStyle name="Percent 4 3 5 2 2 9" xfId="47562"/>
    <cellStyle name="Percent 4 3 5 2 3" xfId="47563"/>
    <cellStyle name="Percent 4 3 5 2 3 2" xfId="47564"/>
    <cellStyle name="Percent 4 3 5 2 3 2 2" xfId="47565"/>
    <cellStyle name="Percent 4 3 5 2 3 2 2 2" xfId="47566"/>
    <cellStyle name="Percent 4 3 5 2 3 2 2 3" xfId="47567"/>
    <cellStyle name="Percent 4 3 5 2 3 2 3" xfId="47568"/>
    <cellStyle name="Percent 4 3 5 2 3 2 3 2" xfId="47569"/>
    <cellStyle name="Percent 4 3 5 2 3 2 3 3" xfId="47570"/>
    <cellStyle name="Percent 4 3 5 2 3 2 4" xfId="47571"/>
    <cellStyle name="Percent 4 3 5 2 3 2 5" xfId="47572"/>
    <cellStyle name="Percent 4 3 5 2 3 3" xfId="47573"/>
    <cellStyle name="Percent 4 3 5 2 3 3 2" xfId="47574"/>
    <cellStyle name="Percent 4 3 5 2 3 3 2 2" xfId="47575"/>
    <cellStyle name="Percent 4 3 5 2 3 3 2 3" xfId="47576"/>
    <cellStyle name="Percent 4 3 5 2 3 3 3" xfId="47577"/>
    <cellStyle name="Percent 4 3 5 2 3 3 3 2" xfId="47578"/>
    <cellStyle name="Percent 4 3 5 2 3 3 3 3" xfId="47579"/>
    <cellStyle name="Percent 4 3 5 2 3 3 4" xfId="47580"/>
    <cellStyle name="Percent 4 3 5 2 3 3 5" xfId="47581"/>
    <cellStyle name="Percent 4 3 5 2 3 4" xfId="47582"/>
    <cellStyle name="Percent 4 3 5 2 3 4 2" xfId="47583"/>
    <cellStyle name="Percent 4 3 5 2 3 4 2 2" xfId="47584"/>
    <cellStyle name="Percent 4 3 5 2 3 4 2 3" xfId="47585"/>
    <cellStyle name="Percent 4 3 5 2 3 4 3" xfId="47586"/>
    <cellStyle name="Percent 4 3 5 2 3 4 3 2" xfId="47587"/>
    <cellStyle name="Percent 4 3 5 2 3 4 3 3" xfId="47588"/>
    <cellStyle name="Percent 4 3 5 2 3 4 4" xfId="47589"/>
    <cellStyle name="Percent 4 3 5 2 3 4 5" xfId="47590"/>
    <cellStyle name="Percent 4 3 5 2 3 5" xfId="47591"/>
    <cellStyle name="Percent 4 3 5 2 3 5 2" xfId="47592"/>
    <cellStyle name="Percent 4 3 5 2 3 5 2 2" xfId="47593"/>
    <cellStyle name="Percent 4 3 5 2 3 5 2 3" xfId="47594"/>
    <cellStyle name="Percent 4 3 5 2 3 5 3" xfId="47595"/>
    <cellStyle name="Percent 4 3 5 2 3 5 3 2" xfId="47596"/>
    <cellStyle name="Percent 4 3 5 2 3 5 3 3" xfId="47597"/>
    <cellStyle name="Percent 4 3 5 2 3 5 4" xfId="47598"/>
    <cellStyle name="Percent 4 3 5 2 3 5 5" xfId="47599"/>
    <cellStyle name="Percent 4 3 5 2 3 6" xfId="47600"/>
    <cellStyle name="Percent 4 3 5 2 3 6 2" xfId="47601"/>
    <cellStyle name="Percent 4 3 5 2 3 6 3" xfId="47602"/>
    <cellStyle name="Percent 4 3 5 2 3 7" xfId="47603"/>
    <cellStyle name="Percent 4 3 5 2 3 7 2" xfId="47604"/>
    <cellStyle name="Percent 4 3 5 2 3 7 3" xfId="47605"/>
    <cellStyle name="Percent 4 3 5 2 3 8" xfId="47606"/>
    <cellStyle name="Percent 4 3 5 2 3 9" xfId="47607"/>
    <cellStyle name="Percent 4 3 5 2 4" xfId="47608"/>
    <cellStyle name="Percent 4 3 5 2 4 2" xfId="47609"/>
    <cellStyle name="Percent 4 3 5 2 4 2 2" xfId="47610"/>
    <cellStyle name="Percent 4 3 5 2 4 2 2 2" xfId="47611"/>
    <cellStyle name="Percent 4 3 5 2 4 2 2 3" xfId="47612"/>
    <cellStyle name="Percent 4 3 5 2 4 2 3" xfId="47613"/>
    <cellStyle name="Percent 4 3 5 2 4 2 3 2" xfId="47614"/>
    <cellStyle name="Percent 4 3 5 2 4 2 3 3" xfId="47615"/>
    <cellStyle name="Percent 4 3 5 2 4 2 4" xfId="47616"/>
    <cellStyle name="Percent 4 3 5 2 4 2 5" xfId="47617"/>
    <cellStyle name="Percent 4 3 5 2 4 3" xfId="47618"/>
    <cellStyle name="Percent 4 3 5 2 4 3 2" xfId="47619"/>
    <cellStyle name="Percent 4 3 5 2 4 3 2 2" xfId="47620"/>
    <cellStyle name="Percent 4 3 5 2 4 3 2 3" xfId="47621"/>
    <cellStyle name="Percent 4 3 5 2 4 3 3" xfId="47622"/>
    <cellStyle name="Percent 4 3 5 2 4 3 3 2" xfId="47623"/>
    <cellStyle name="Percent 4 3 5 2 4 3 3 3" xfId="47624"/>
    <cellStyle name="Percent 4 3 5 2 4 3 4" xfId="47625"/>
    <cellStyle name="Percent 4 3 5 2 4 3 5" xfId="47626"/>
    <cellStyle name="Percent 4 3 5 2 4 4" xfId="47627"/>
    <cellStyle name="Percent 4 3 5 2 4 4 2" xfId="47628"/>
    <cellStyle name="Percent 4 3 5 2 4 4 2 2" xfId="47629"/>
    <cellStyle name="Percent 4 3 5 2 4 4 2 3" xfId="47630"/>
    <cellStyle name="Percent 4 3 5 2 4 4 3" xfId="47631"/>
    <cellStyle name="Percent 4 3 5 2 4 4 3 2" xfId="47632"/>
    <cellStyle name="Percent 4 3 5 2 4 4 3 3" xfId="47633"/>
    <cellStyle name="Percent 4 3 5 2 4 4 4" xfId="47634"/>
    <cellStyle name="Percent 4 3 5 2 4 4 5" xfId="47635"/>
    <cellStyle name="Percent 4 3 5 2 4 5" xfId="47636"/>
    <cellStyle name="Percent 4 3 5 2 4 5 2" xfId="47637"/>
    <cellStyle name="Percent 4 3 5 2 4 5 2 2" xfId="47638"/>
    <cellStyle name="Percent 4 3 5 2 4 5 2 3" xfId="47639"/>
    <cellStyle name="Percent 4 3 5 2 4 5 3" xfId="47640"/>
    <cellStyle name="Percent 4 3 5 2 4 5 3 2" xfId="47641"/>
    <cellStyle name="Percent 4 3 5 2 4 5 3 3" xfId="47642"/>
    <cellStyle name="Percent 4 3 5 2 4 5 4" xfId="47643"/>
    <cellStyle name="Percent 4 3 5 2 4 5 5" xfId="47644"/>
    <cellStyle name="Percent 4 3 5 2 4 6" xfId="47645"/>
    <cellStyle name="Percent 4 3 5 2 4 6 2" xfId="47646"/>
    <cellStyle name="Percent 4 3 5 2 4 6 3" xfId="47647"/>
    <cellStyle name="Percent 4 3 5 2 4 7" xfId="47648"/>
    <cellStyle name="Percent 4 3 5 2 4 7 2" xfId="47649"/>
    <cellStyle name="Percent 4 3 5 2 4 7 3" xfId="47650"/>
    <cellStyle name="Percent 4 3 5 2 4 8" xfId="47651"/>
    <cellStyle name="Percent 4 3 5 2 4 9" xfId="47652"/>
    <cellStyle name="Percent 4 3 5 2 5" xfId="47653"/>
    <cellStyle name="Percent 4 3 5 2 5 2" xfId="47654"/>
    <cellStyle name="Percent 4 3 5 2 5 2 2" xfId="47655"/>
    <cellStyle name="Percent 4 3 5 2 5 2 2 2" xfId="47656"/>
    <cellStyle name="Percent 4 3 5 2 5 2 2 3" xfId="47657"/>
    <cellStyle name="Percent 4 3 5 2 5 2 3" xfId="47658"/>
    <cellStyle name="Percent 4 3 5 2 5 2 3 2" xfId="47659"/>
    <cellStyle name="Percent 4 3 5 2 5 2 3 3" xfId="47660"/>
    <cellStyle name="Percent 4 3 5 2 5 2 4" xfId="47661"/>
    <cellStyle name="Percent 4 3 5 2 5 2 5" xfId="47662"/>
    <cellStyle name="Percent 4 3 5 2 5 3" xfId="47663"/>
    <cellStyle name="Percent 4 3 5 2 5 3 2" xfId="47664"/>
    <cellStyle name="Percent 4 3 5 2 5 3 2 2" xfId="47665"/>
    <cellStyle name="Percent 4 3 5 2 5 3 2 3" xfId="47666"/>
    <cellStyle name="Percent 4 3 5 2 5 3 3" xfId="47667"/>
    <cellStyle name="Percent 4 3 5 2 5 3 3 2" xfId="47668"/>
    <cellStyle name="Percent 4 3 5 2 5 3 3 3" xfId="47669"/>
    <cellStyle name="Percent 4 3 5 2 5 3 4" xfId="47670"/>
    <cellStyle name="Percent 4 3 5 2 5 3 5" xfId="47671"/>
    <cellStyle name="Percent 4 3 5 2 5 4" xfId="47672"/>
    <cellStyle name="Percent 4 3 5 2 5 4 2" xfId="47673"/>
    <cellStyle name="Percent 4 3 5 2 5 4 2 2" xfId="47674"/>
    <cellStyle name="Percent 4 3 5 2 5 4 2 3" xfId="47675"/>
    <cellStyle name="Percent 4 3 5 2 5 4 3" xfId="47676"/>
    <cellStyle name="Percent 4 3 5 2 5 4 3 2" xfId="47677"/>
    <cellStyle name="Percent 4 3 5 2 5 4 3 3" xfId="47678"/>
    <cellStyle name="Percent 4 3 5 2 5 4 4" xfId="47679"/>
    <cellStyle name="Percent 4 3 5 2 5 4 5" xfId="47680"/>
    <cellStyle name="Percent 4 3 5 2 5 5" xfId="47681"/>
    <cellStyle name="Percent 4 3 5 2 5 5 2" xfId="47682"/>
    <cellStyle name="Percent 4 3 5 2 5 5 2 2" xfId="47683"/>
    <cellStyle name="Percent 4 3 5 2 5 5 2 3" xfId="47684"/>
    <cellStyle name="Percent 4 3 5 2 5 5 3" xfId="47685"/>
    <cellStyle name="Percent 4 3 5 2 5 5 3 2" xfId="47686"/>
    <cellStyle name="Percent 4 3 5 2 5 5 3 3" xfId="47687"/>
    <cellStyle name="Percent 4 3 5 2 5 5 4" xfId="47688"/>
    <cellStyle name="Percent 4 3 5 2 5 5 5" xfId="47689"/>
    <cellStyle name="Percent 4 3 5 2 5 6" xfId="47690"/>
    <cellStyle name="Percent 4 3 5 2 5 6 2" xfId="47691"/>
    <cellStyle name="Percent 4 3 5 2 5 6 3" xfId="47692"/>
    <cellStyle name="Percent 4 3 5 2 5 7" xfId="47693"/>
    <cellStyle name="Percent 4 3 5 2 5 7 2" xfId="47694"/>
    <cellStyle name="Percent 4 3 5 2 5 7 3" xfId="47695"/>
    <cellStyle name="Percent 4 3 5 2 5 8" xfId="47696"/>
    <cellStyle name="Percent 4 3 5 2 5 9" xfId="47697"/>
    <cellStyle name="Percent 4 3 5 2 6" xfId="47698"/>
    <cellStyle name="Percent 4 3 5 2 6 2" xfId="47699"/>
    <cellStyle name="Percent 4 3 5 2 6 2 2" xfId="47700"/>
    <cellStyle name="Percent 4 3 5 2 6 2 2 2" xfId="47701"/>
    <cellStyle name="Percent 4 3 5 2 6 2 2 3" xfId="47702"/>
    <cellStyle name="Percent 4 3 5 2 6 2 3" xfId="47703"/>
    <cellStyle name="Percent 4 3 5 2 6 2 3 2" xfId="47704"/>
    <cellStyle name="Percent 4 3 5 2 6 2 3 3" xfId="47705"/>
    <cellStyle name="Percent 4 3 5 2 6 2 4" xfId="47706"/>
    <cellStyle name="Percent 4 3 5 2 6 2 5" xfId="47707"/>
    <cellStyle name="Percent 4 3 5 2 6 3" xfId="47708"/>
    <cellStyle name="Percent 4 3 5 2 6 3 2" xfId="47709"/>
    <cellStyle name="Percent 4 3 5 2 6 3 2 2" xfId="47710"/>
    <cellStyle name="Percent 4 3 5 2 6 3 2 3" xfId="47711"/>
    <cellStyle name="Percent 4 3 5 2 6 3 3" xfId="47712"/>
    <cellStyle name="Percent 4 3 5 2 6 3 3 2" xfId="47713"/>
    <cellStyle name="Percent 4 3 5 2 6 3 3 3" xfId="47714"/>
    <cellStyle name="Percent 4 3 5 2 6 3 4" xfId="47715"/>
    <cellStyle name="Percent 4 3 5 2 6 3 5" xfId="47716"/>
    <cellStyle name="Percent 4 3 5 2 6 4" xfId="47717"/>
    <cellStyle name="Percent 4 3 5 2 6 4 2" xfId="47718"/>
    <cellStyle name="Percent 4 3 5 2 6 4 2 2" xfId="47719"/>
    <cellStyle name="Percent 4 3 5 2 6 4 2 3" xfId="47720"/>
    <cellStyle name="Percent 4 3 5 2 6 4 3" xfId="47721"/>
    <cellStyle name="Percent 4 3 5 2 6 4 3 2" xfId="47722"/>
    <cellStyle name="Percent 4 3 5 2 6 4 3 3" xfId="47723"/>
    <cellStyle name="Percent 4 3 5 2 6 4 4" xfId="47724"/>
    <cellStyle name="Percent 4 3 5 2 6 4 5" xfId="47725"/>
    <cellStyle name="Percent 4 3 5 2 6 5" xfId="47726"/>
    <cellStyle name="Percent 4 3 5 2 6 5 2" xfId="47727"/>
    <cellStyle name="Percent 4 3 5 2 6 5 2 2" xfId="47728"/>
    <cellStyle name="Percent 4 3 5 2 6 5 2 3" xfId="47729"/>
    <cellStyle name="Percent 4 3 5 2 6 5 3" xfId="47730"/>
    <cellStyle name="Percent 4 3 5 2 6 5 3 2" xfId="47731"/>
    <cellStyle name="Percent 4 3 5 2 6 5 3 3" xfId="47732"/>
    <cellStyle name="Percent 4 3 5 2 6 5 4" xfId="47733"/>
    <cellStyle name="Percent 4 3 5 2 6 5 5" xfId="47734"/>
    <cellStyle name="Percent 4 3 5 2 6 6" xfId="47735"/>
    <cellStyle name="Percent 4 3 5 2 6 6 2" xfId="47736"/>
    <cellStyle name="Percent 4 3 5 2 6 6 3" xfId="47737"/>
    <cellStyle name="Percent 4 3 5 2 6 7" xfId="47738"/>
    <cellStyle name="Percent 4 3 5 2 6 7 2" xfId="47739"/>
    <cellStyle name="Percent 4 3 5 2 6 7 3" xfId="47740"/>
    <cellStyle name="Percent 4 3 5 2 6 8" xfId="47741"/>
    <cellStyle name="Percent 4 3 5 2 6 9" xfId="47742"/>
    <cellStyle name="Percent 4 3 5 2 7" xfId="47743"/>
    <cellStyle name="Percent 4 3 5 2 7 2" xfId="47744"/>
    <cellStyle name="Percent 4 3 5 2 7 2 2" xfId="47745"/>
    <cellStyle name="Percent 4 3 5 2 7 2 2 2" xfId="47746"/>
    <cellStyle name="Percent 4 3 5 2 7 2 2 3" xfId="47747"/>
    <cellStyle name="Percent 4 3 5 2 7 2 3" xfId="47748"/>
    <cellStyle name="Percent 4 3 5 2 7 2 3 2" xfId="47749"/>
    <cellStyle name="Percent 4 3 5 2 7 2 3 3" xfId="47750"/>
    <cellStyle name="Percent 4 3 5 2 7 2 4" xfId="47751"/>
    <cellStyle name="Percent 4 3 5 2 7 2 5" xfId="47752"/>
    <cellStyle name="Percent 4 3 5 2 7 3" xfId="47753"/>
    <cellStyle name="Percent 4 3 5 2 7 3 2" xfId="47754"/>
    <cellStyle name="Percent 4 3 5 2 7 3 2 2" xfId="47755"/>
    <cellStyle name="Percent 4 3 5 2 7 3 2 3" xfId="47756"/>
    <cellStyle name="Percent 4 3 5 2 7 3 3" xfId="47757"/>
    <cellStyle name="Percent 4 3 5 2 7 3 3 2" xfId="47758"/>
    <cellStyle name="Percent 4 3 5 2 7 3 3 3" xfId="47759"/>
    <cellStyle name="Percent 4 3 5 2 7 3 4" xfId="47760"/>
    <cellStyle name="Percent 4 3 5 2 7 3 5" xfId="47761"/>
    <cellStyle name="Percent 4 3 5 2 7 4" xfId="47762"/>
    <cellStyle name="Percent 4 3 5 2 7 4 2" xfId="47763"/>
    <cellStyle name="Percent 4 3 5 2 7 4 2 2" xfId="47764"/>
    <cellStyle name="Percent 4 3 5 2 7 4 2 3" xfId="47765"/>
    <cellStyle name="Percent 4 3 5 2 7 4 3" xfId="47766"/>
    <cellStyle name="Percent 4 3 5 2 7 4 3 2" xfId="47767"/>
    <cellStyle name="Percent 4 3 5 2 7 4 3 3" xfId="47768"/>
    <cellStyle name="Percent 4 3 5 2 7 4 4" xfId="47769"/>
    <cellStyle name="Percent 4 3 5 2 7 4 5" xfId="47770"/>
    <cellStyle name="Percent 4 3 5 2 7 5" xfId="47771"/>
    <cellStyle name="Percent 4 3 5 2 7 5 2" xfId="47772"/>
    <cellStyle name="Percent 4 3 5 2 7 5 2 2" xfId="47773"/>
    <cellStyle name="Percent 4 3 5 2 7 5 2 3" xfId="47774"/>
    <cellStyle name="Percent 4 3 5 2 7 5 3" xfId="47775"/>
    <cellStyle name="Percent 4 3 5 2 7 5 3 2" xfId="47776"/>
    <cellStyle name="Percent 4 3 5 2 7 5 3 3" xfId="47777"/>
    <cellStyle name="Percent 4 3 5 2 7 5 4" xfId="47778"/>
    <cellStyle name="Percent 4 3 5 2 7 5 5" xfId="47779"/>
    <cellStyle name="Percent 4 3 5 2 7 6" xfId="47780"/>
    <cellStyle name="Percent 4 3 5 2 7 6 2" xfId="47781"/>
    <cellStyle name="Percent 4 3 5 2 7 6 3" xfId="47782"/>
    <cellStyle name="Percent 4 3 5 2 7 7" xfId="47783"/>
    <cellStyle name="Percent 4 3 5 2 7 7 2" xfId="47784"/>
    <cellStyle name="Percent 4 3 5 2 7 7 3" xfId="47785"/>
    <cellStyle name="Percent 4 3 5 2 7 8" xfId="47786"/>
    <cellStyle name="Percent 4 3 5 2 7 9" xfId="47787"/>
    <cellStyle name="Percent 4 3 5 2 8" xfId="47788"/>
    <cellStyle name="Percent 4 3 5 2 8 2" xfId="47789"/>
    <cellStyle name="Percent 4 3 5 2 8 2 2" xfId="47790"/>
    <cellStyle name="Percent 4 3 5 2 8 2 3" xfId="47791"/>
    <cellStyle name="Percent 4 3 5 2 8 3" xfId="47792"/>
    <cellStyle name="Percent 4 3 5 2 8 3 2" xfId="47793"/>
    <cellStyle name="Percent 4 3 5 2 8 3 3" xfId="47794"/>
    <cellStyle name="Percent 4 3 5 2 8 4" xfId="47795"/>
    <cellStyle name="Percent 4 3 5 2 8 5" xfId="47796"/>
    <cellStyle name="Percent 4 3 5 2 9" xfId="47797"/>
    <cellStyle name="Percent 4 3 5 2 9 2" xfId="47798"/>
    <cellStyle name="Percent 4 3 5 2 9 2 2" xfId="47799"/>
    <cellStyle name="Percent 4 3 5 2 9 2 3" xfId="47800"/>
    <cellStyle name="Percent 4 3 5 2 9 3" xfId="47801"/>
    <cellStyle name="Percent 4 3 5 2 9 3 2" xfId="47802"/>
    <cellStyle name="Percent 4 3 5 2 9 3 3" xfId="47803"/>
    <cellStyle name="Percent 4 3 5 2 9 4" xfId="47804"/>
    <cellStyle name="Percent 4 3 5 2 9 5" xfId="47805"/>
    <cellStyle name="Percent 4 3 5 3" xfId="47806"/>
    <cellStyle name="Percent 4 3 5 3 10" xfId="47807"/>
    <cellStyle name="Percent 4 3 5 3 10 2" xfId="47808"/>
    <cellStyle name="Percent 4 3 5 3 10 2 2" xfId="47809"/>
    <cellStyle name="Percent 4 3 5 3 10 2 3" xfId="47810"/>
    <cellStyle name="Percent 4 3 5 3 10 3" xfId="47811"/>
    <cellStyle name="Percent 4 3 5 3 10 3 2" xfId="47812"/>
    <cellStyle name="Percent 4 3 5 3 10 3 3" xfId="47813"/>
    <cellStyle name="Percent 4 3 5 3 10 4" xfId="47814"/>
    <cellStyle name="Percent 4 3 5 3 10 5" xfId="47815"/>
    <cellStyle name="Percent 4 3 5 3 11" xfId="47816"/>
    <cellStyle name="Percent 4 3 5 3 11 2" xfId="47817"/>
    <cellStyle name="Percent 4 3 5 3 11 2 2" xfId="47818"/>
    <cellStyle name="Percent 4 3 5 3 11 2 3" xfId="47819"/>
    <cellStyle name="Percent 4 3 5 3 11 3" xfId="47820"/>
    <cellStyle name="Percent 4 3 5 3 11 3 2" xfId="47821"/>
    <cellStyle name="Percent 4 3 5 3 11 3 3" xfId="47822"/>
    <cellStyle name="Percent 4 3 5 3 11 4" xfId="47823"/>
    <cellStyle name="Percent 4 3 5 3 11 5" xfId="47824"/>
    <cellStyle name="Percent 4 3 5 3 12" xfId="47825"/>
    <cellStyle name="Percent 4 3 5 3 12 2" xfId="47826"/>
    <cellStyle name="Percent 4 3 5 3 12 3" xfId="47827"/>
    <cellStyle name="Percent 4 3 5 3 13" xfId="47828"/>
    <cellStyle name="Percent 4 3 5 3 13 2" xfId="47829"/>
    <cellStyle name="Percent 4 3 5 3 13 3" xfId="47830"/>
    <cellStyle name="Percent 4 3 5 3 14" xfId="47831"/>
    <cellStyle name="Percent 4 3 5 3 14 2" xfId="47832"/>
    <cellStyle name="Percent 4 3 5 3 14 3" xfId="47833"/>
    <cellStyle name="Percent 4 3 5 3 15" xfId="47834"/>
    <cellStyle name="Percent 4 3 5 3 16" xfId="47835"/>
    <cellStyle name="Percent 4 3 5 3 2" xfId="47836"/>
    <cellStyle name="Percent 4 3 5 3 2 2" xfId="47837"/>
    <cellStyle name="Percent 4 3 5 3 2 2 2" xfId="47838"/>
    <cellStyle name="Percent 4 3 5 3 2 2 2 2" xfId="47839"/>
    <cellStyle name="Percent 4 3 5 3 2 2 2 3" xfId="47840"/>
    <cellStyle name="Percent 4 3 5 3 2 2 3" xfId="47841"/>
    <cellStyle name="Percent 4 3 5 3 2 2 3 2" xfId="47842"/>
    <cellStyle name="Percent 4 3 5 3 2 2 3 3" xfId="47843"/>
    <cellStyle name="Percent 4 3 5 3 2 2 4" xfId="47844"/>
    <cellStyle name="Percent 4 3 5 3 2 2 5" xfId="47845"/>
    <cellStyle name="Percent 4 3 5 3 2 3" xfId="47846"/>
    <cellStyle name="Percent 4 3 5 3 2 3 2" xfId="47847"/>
    <cellStyle name="Percent 4 3 5 3 2 3 2 2" xfId="47848"/>
    <cellStyle name="Percent 4 3 5 3 2 3 2 3" xfId="47849"/>
    <cellStyle name="Percent 4 3 5 3 2 3 3" xfId="47850"/>
    <cellStyle name="Percent 4 3 5 3 2 3 3 2" xfId="47851"/>
    <cellStyle name="Percent 4 3 5 3 2 3 3 3" xfId="47852"/>
    <cellStyle name="Percent 4 3 5 3 2 3 4" xfId="47853"/>
    <cellStyle name="Percent 4 3 5 3 2 3 5" xfId="47854"/>
    <cellStyle name="Percent 4 3 5 3 2 4" xfId="47855"/>
    <cellStyle name="Percent 4 3 5 3 2 4 2" xfId="47856"/>
    <cellStyle name="Percent 4 3 5 3 2 4 2 2" xfId="47857"/>
    <cellStyle name="Percent 4 3 5 3 2 4 2 3" xfId="47858"/>
    <cellStyle name="Percent 4 3 5 3 2 4 3" xfId="47859"/>
    <cellStyle name="Percent 4 3 5 3 2 4 3 2" xfId="47860"/>
    <cellStyle name="Percent 4 3 5 3 2 4 3 3" xfId="47861"/>
    <cellStyle name="Percent 4 3 5 3 2 4 4" xfId="47862"/>
    <cellStyle name="Percent 4 3 5 3 2 4 5" xfId="47863"/>
    <cellStyle name="Percent 4 3 5 3 2 5" xfId="47864"/>
    <cellStyle name="Percent 4 3 5 3 2 5 2" xfId="47865"/>
    <cellStyle name="Percent 4 3 5 3 2 5 2 2" xfId="47866"/>
    <cellStyle name="Percent 4 3 5 3 2 5 2 3" xfId="47867"/>
    <cellStyle name="Percent 4 3 5 3 2 5 3" xfId="47868"/>
    <cellStyle name="Percent 4 3 5 3 2 5 3 2" xfId="47869"/>
    <cellStyle name="Percent 4 3 5 3 2 5 3 3" xfId="47870"/>
    <cellStyle name="Percent 4 3 5 3 2 5 4" xfId="47871"/>
    <cellStyle name="Percent 4 3 5 3 2 5 5" xfId="47872"/>
    <cellStyle name="Percent 4 3 5 3 2 6" xfId="47873"/>
    <cellStyle name="Percent 4 3 5 3 2 6 2" xfId="47874"/>
    <cellStyle name="Percent 4 3 5 3 2 6 3" xfId="47875"/>
    <cellStyle name="Percent 4 3 5 3 2 7" xfId="47876"/>
    <cellStyle name="Percent 4 3 5 3 2 7 2" xfId="47877"/>
    <cellStyle name="Percent 4 3 5 3 2 7 3" xfId="47878"/>
    <cellStyle name="Percent 4 3 5 3 2 8" xfId="47879"/>
    <cellStyle name="Percent 4 3 5 3 2 9" xfId="47880"/>
    <cellStyle name="Percent 4 3 5 3 3" xfId="47881"/>
    <cellStyle name="Percent 4 3 5 3 3 2" xfId="47882"/>
    <cellStyle name="Percent 4 3 5 3 3 2 2" xfId="47883"/>
    <cellStyle name="Percent 4 3 5 3 3 2 2 2" xfId="47884"/>
    <cellStyle name="Percent 4 3 5 3 3 2 2 3" xfId="47885"/>
    <cellStyle name="Percent 4 3 5 3 3 2 3" xfId="47886"/>
    <cellStyle name="Percent 4 3 5 3 3 2 3 2" xfId="47887"/>
    <cellStyle name="Percent 4 3 5 3 3 2 3 3" xfId="47888"/>
    <cellStyle name="Percent 4 3 5 3 3 2 4" xfId="47889"/>
    <cellStyle name="Percent 4 3 5 3 3 2 5" xfId="47890"/>
    <cellStyle name="Percent 4 3 5 3 3 3" xfId="47891"/>
    <cellStyle name="Percent 4 3 5 3 3 3 2" xfId="47892"/>
    <cellStyle name="Percent 4 3 5 3 3 3 2 2" xfId="47893"/>
    <cellStyle name="Percent 4 3 5 3 3 3 2 3" xfId="47894"/>
    <cellStyle name="Percent 4 3 5 3 3 3 3" xfId="47895"/>
    <cellStyle name="Percent 4 3 5 3 3 3 3 2" xfId="47896"/>
    <cellStyle name="Percent 4 3 5 3 3 3 3 3" xfId="47897"/>
    <cellStyle name="Percent 4 3 5 3 3 3 4" xfId="47898"/>
    <cellStyle name="Percent 4 3 5 3 3 3 5" xfId="47899"/>
    <cellStyle name="Percent 4 3 5 3 3 4" xfId="47900"/>
    <cellStyle name="Percent 4 3 5 3 3 4 2" xfId="47901"/>
    <cellStyle name="Percent 4 3 5 3 3 4 2 2" xfId="47902"/>
    <cellStyle name="Percent 4 3 5 3 3 4 2 3" xfId="47903"/>
    <cellStyle name="Percent 4 3 5 3 3 4 3" xfId="47904"/>
    <cellStyle name="Percent 4 3 5 3 3 4 3 2" xfId="47905"/>
    <cellStyle name="Percent 4 3 5 3 3 4 3 3" xfId="47906"/>
    <cellStyle name="Percent 4 3 5 3 3 4 4" xfId="47907"/>
    <cellStyle name="Percent 4 3 5 3 3 4 5" xfId="47908"/>
    <cellStyle name="Percent 4 3 5 3 3 5" xfId="47909"/>
    <cellStyle name="Percent 4 3 5 3 3 5 2" xfId="47910"/>
    <cellStyle name="Percent 4 3 5 3 3 5 2 2" xfId="47911"/>
    <cellStyle name="Percent 4 3 5 3 3 5 2 3" xfId="47912"/>
    <cellStyle name="Percent 4 3 5 3 3 5 3" xfId="47913"/>
    <cellStyle name="Percent 4 3 5 3 3 5 3 2" xfId="47914"/>
    <cellStyle name="Percent 4 3 5 3 3 5 3 3" xfId="47915"/>
    <cellStyle name="Percent 4 3 5 3 3 5 4" xfId="47916"/>
    <cellStyle name="Percent 4 3 5 3 3 5 5" xfId="47917"/>
    <cellStyle name="Percent 4 3 5 3 3 6" xfId="47918"/>
    <cellStyle name="Percent 4 3 5 3 3 6 2" xfId="47919"/>
    <cellStyle name="Percent 4 3 5 3 3 6 3" xfId="47920"/>
    <cellStyle name="Percent 4 3 5 3 3 7" xfId="47921"/>
    <cellStyle name="Percent 4 3 5 3 3 7 2" xfId="47922"/>
    <cellStyle name="Percent 4 3 5 3 3 7 3" xfId="47923"/>
    <cellStyle name="Percent 4 3 5 3 3 8" xfId="47924"/>
    <cellStyle name="Percent 4 3 5 3 3 9" xfId="47925"/>
    <cellStyle name="Percent 4 3 5 3 4" xfId="47926"/>
    <cellStyle name="Percent 4 3 5 3 4 2" xfId="47927"/>
    <cellStyle name="Percent 4 3 5 3 4 2 2" xfId="47928"/>
    <cellStyle name="Percent 4 3 5 3 4 2 2 2" xfId="47929"/>
    <cellStyle name="Percent 4 3 5 3 4 2 2 3" xfId="47930"/>
    <cellStyle name="Percent 4 3 5 3 4 2 3" xfId="47931"/>
    <cellStyle name="Percent 4 3 5 3 4 2 3 2" xfId="47932"/>
    <cellStyle name="Percent 4 3 5 3 4 2 3 3" xfId="47933"/>
    <cellStyle name="Percent 4 3 5 3 4 2 4" xfId="47934"/>
    <cellStyle name="Percent 4 3 5 3 4 2 5" xfId="47935"/>
    <cellStyle name="Percent 4 3 5 3 4 3" xfId="47936"/>
    <cellStyle name="Percent 4 3 5 3 4 3 2" xfId="47937"/>
    <cellStyle name="Percent 4 3 5 3 4 3 2 2" xfId="47938"/>
    <cellStyle name="Percent 4 3 5 3 4 3 2 3" xfId="47939"/>
    <cellStyle name="Percent 4 3 5 3 4 3 3" xfId="47940"/>
    <cellStyle name="Percent 4 3 5 3 4 3 3 2" xfId="47941"/>
    <cellStyle name="Percent 4 3 5 3 4 3 3 3" xfId="47942"/>
    <cellStyle name="Percent 4 3 5 3 4 3 4" xfId="47943"/>
    <cellStyle name="Percent 4 3 5 3 4 3 5" xfId="47944"/>
    <cellStyle name="Percent 4 3 5 3 4 4" xfId="47945"/>
    <cellStyle name="Percent 4 3 5 3 4 4 2" xfId="47946"/>
    <cellStyle name="Percent 4 3 5 3 4 4 2 2" xfId="47947"/>
    <cellStyle name="Percent 4 3 5 3 4 4 2 3" xfId="47948"/>
    <cellStyle name="Percent 4 3 5 3 4 4 3" xfId="47949"/>
    <cellStyle name="Percent 4 3 5 3 4 4 3 2" xfId="47950"/>
    <cellStyle name="Percent 4 3 5 3 4 4 3 3" xfId="47951"/>
    <cellStyle name="Percent 4 3 5 3 4 4 4" xfId="47952"/>
    <cellStyle name="Percent 4 3 5 3 4 4 5" xfId="47953"/>
    <cellStyle name="Percent 4 3 5 3 4 5" xfId="47954"/>
    <cellStyle name="Percent 4 3 5 3 4 5 2" xfId="47955"/>
    <cellStyle name="Percent 4 3 5 3 4 5 2 2" xfId="47956"/>
    <cellStyle name="Percent 4 3 5 3 4 5 2 3" xfId="47957"/>
    <cellStyle name="Percent 4 3 5 3 4 5 3" xfId="47958"/>
    <cellStyle name="Percent 4 3 5 3 4 5 3 2" xfId="47959"/>
    <cellStyle name="Percent 4 3 5 3 4 5 3 3" xfId="47960"/>
    <cellStyle name="Percent 4 3 5 3 4 5 4" xfId="47961"/>
    <cellStyle name="Percent 4 3 5 3 4 5 5" xfId="47962"/>
    <cellStyle name="Percent 4 3 5 3 4 6" xfId="47963"/>
    <cellStyle name="Percent 4 3 5 3 4 6 2" xfId="47964"/>
    <cellStyle name="Percent 4 3 5 3 4 6 3" xfId="47965"/>
    <cellStyle name="Percent 4 3 5 3 4 7" xfId="47966"/>
    <cellStyle name="Percent 4 3 5 3 4 7 2" xfId="47967"/>
    <cellStyle name="Percent 4 3 5 3 4 7 3" xfId="47968"/>
    <cellStyle name="Percent 4 3 5 3 4 8" xfId="47969"/>
    <cellStyle name="Percent 4 3 5 3 4 9" xfId="47970"/>
    <cellStyle name="Percent 4 3 5 3 5" xfId="47971"/>
    <cellStyle name="Percent 4 3 5 3 5 2" xfId="47972"/>
    <cellStyle name="Percent 4 3 5 3 5 2 2" xfId="47973"/>
    <cellStyle name="Percent 4 3 5 3 5 2 2 2" xfId="47974"/>
    <cellStyle name="Percent 4 3 5 3 5 2 2 3" xfId="47975"/>
    <cellStyle name="Percent 4 3 5 3 5 2 3" xfId="47976"/>
    <cellStyle name="Percent 4 3 5 3 5 2 3 2" xfId="47977"/>
    <cellStyle name="Percent 4 3 5 3 5 2 3 3" xfId="47978"/>
    <cellStyle name="Percent 4 3 5 3 5 2 4" xfId="47979"/>
    <cellStyle name="Percent 4 3 5 3 5 2 5" xfId="47980"/>
    <cellStyle name="Percent 4 3 5 3 5 3" xfId="47981"/>
    <cellStyle name="Percent 4 3 5 3 5 3 2" xfId="47982"/>
    <cellStyle name="Percent 4 3 5 3 5 3 2 2" xfId="47983"/>
    <cellStyle name="Percent 4 3 5 3 5 3 2 3" xfId="47984"/>
    <cellStyle name="Percent 4 3 5 3 5 3 3" xfId="47985"/>
    <cellStyle name="Percent 4 3 5 3 5 3 3 2" xfId="47986"/>
    <cellStyle name="Percent 4 3 5 3 5 3 3 3" xfId="47987"/>
    <cellStyle name="Percent 4 3 5 3 5 3 4" xfId="47988"/>
    <cellStyle name="Percent 4 3 5 3 5 3 5" xfId="47989"/>
    <cellStyle name="Percent 4 3 5 3 5 4" xfId="47990"/>
    <cellStyle name="Percent 4 3 5 3 5 4 2" xfId="47991"/>
    <cellStyle name="Percent 4 3 5 3 5 4 2 2" xfId="47992"/>
    <cellStyle name="Percent 4 3 5 3 5 4 2 3" xfId="47993"/>
    <cellStyle name="Percent 4 3 5 3 5 4 3" xfId="47994"/>
    <cellStyle name="Percent 4 3 5 3 5 4 3 2" xfId="47995"/>
    <cellStyle name="Percent 4 3 5 3 5 4 3 3" xfId="47996"/>
    <cellStyle name="Percent 4 3 5 3 5 4 4" xfId="47997"/>
    <cellStyle name="Percent 4 3 5 3 5 4 5" xfId="47998"/>
    <cellStyle name="Percent 4 3 5 3 5 5" xfId="47999"/>
    <cellStyle name="Percent 4 3 5 3 5 5 2" xfId="48000"/>
    <cellStyle name="Percent 4 3 5 3 5 5 2 2" xfId="48001"/>
    <cellStyle name="Percent 4 3 5 3 5 5 2 3" xfId="48002"/>
    <cellStyle name="Percent 4 3 5 3 5 5 3" xfId="48003"/>
    <cellStyle name="Percent 4 3 5 3 5 5 3 2" xfId="48004"/>
    <cellStyle name="Percent 4 3 5 3 5 5 3 3" xfId="48005"/>
    <cellStyle name="Percent 4 3 5 3 5 5 4" xfId="48006"/>
    <cellStyle name="Percent 4 3 5 3 5 5 5" xfId="48007"/>
    <cellStyle name="Percent 4 3 5 3 5 6" xfId="48008"/>
    <cellStyle name="Percent 4 3 5 3 5 6 2" xfId="48009"/>
    <cellStyle name="Percent 4 3 5 3 5 6 3" xfId="48010"/>
    <cellStyle name="Percent 4 3 5 3 5 7" xfId="48011"/>
    <cellStyle name="Percent 4 3 5 3 5 7 2" xfId="48012"/>
    <cellStyle name="Percent 4 3 5 3 5 7 3" xfId="48013"/>
    <cellStyle name="Percent 4 3 5 3 5 8" xfId="48014"/>
    <cellStyle name="Percent 4 3 5 3 5 9" xfId="48015"/>
    <cellStyle name="Percent 4 3 5 3 6" xfId="48016"/>
    <cellStyle name="Percent 4 3 5 3 6 2" xfId="48017"/>
    <cellStyle name="Percent 4 3 5 3 6 2 2" xfId="48018"/>
    <cellStyle name="Percent 4 3 5 3 6 2 2 2" xfId="48019"/>
    <cellStyle name="Percent 4 3 5 3 6 2 2 3" xfId="48020"/>
    <cellStyle name="Percent 4 3 5 3 6 2 3" xfId="48021"/>
    <cellStyle name="Percent 4 3 5 3 6 2 3 2" xfId="48022"/>
    <cellStyle name="Percent 4 3 5 3 6 2 3 3" xfId="48023"/>
    <cellStyle name="Percent 4 3 5 3 6 2 4" xfId="48024"/>
    <cellStyle name="Percent 4 3 5 3 6 2 5" xfId="48025"/>
    <cellStyle name="Percent 4 3 5 3 6 3" xfId="48026"/>
    <cellStyle name="Percent 4 3 5 3 6 3 2" xfId="48027"/>
    <cellStyle name="Percent 4 3 5 3 6 3 2 2" xfId="48028"/>
    <cellStyle name="Percent 4 3 5 3 6 3 2 3" xfId="48029"/>
    <cellStyle name="Percent 4 3 5 3 6 3 3" xfId="48030"/>
    <cellStyle name="Percent 4 3 5 3 6 3 3 2" xfId="48031"/>
    <cellStyle name="Percent 4 3 5 3 6 3 3 3" xfId="48032"/>
    <cellStyle name="Percent 4 3 5 3 6 3 4" xfId="48033"/>
    <cellStyle name="Percent 4 3 5 3 6 3 5" xfId="48034"/>
    <cellStyle name="Percent 4 3 5 3 6 4" xfId="48035"/>
    <cellStyle name="Percent 4 3 5 3 6 4 2" xfId="48036"/>
    <cellStyle name="Percent 4 3 5 3 6 4 2 2" xfId="48037"/>
    <cellStyle name="Percent 4 3 5 3 6 4 2 3" xfId="48038"/>
    <cellStyle name="Percent 4 3 5 3 6 4 3" xfId="48039"/>
    <cellStyle name="Percent 4 3 5 3 6 4 3 2" xfId="48040"/>
    <cellStyle name="Percent 4 3 5 3 6 4 3 3" xfId="48041"/>
    <cellStyle name="Percent 4 3 5 3 6 4 4" xfId="48042"/>
    <cellStyle name="Percent 4 3 5 3 6 4 5" xfId="48043"/>
    <cellStyle name="Percent 4 3 5 3 6 5" xfId="48044"/>
    <cellStyle name="Percent 4 3 5 3 6 5 2" xfId="48045"/>
    <cellStyle name="Percent 4 3 5 3 6 5 2 2" xfId="48046"/>
    <cellStyle name="Percent 4 3 5 3 6 5 2 3" xfId="48047"/>
    <cellStyle name="Percent 4 3 5 3 6 5 3" xfId="48048"/>
    <cellStyle name="Percent 4 3 5 3 6 5 3 2" xfId="48049"/>
    <cellStyle name="Percent 4 3 5 3 6 5 3 3" xfId="48050"/>
    <cellStyle name="Percent 4 3 5 3 6 5 4" xfId="48051"/>
    <cellStyle name="Percent 4 3 5 3 6 5 5" xfId="48052"/>
    <cellStyle name="Percent 4 3 5 3 6 6" xfId="48053"/>
    <cellStyle name="Percent 4 3 5 3 6 6 2" xfId="48054"/>
    <cellStyle name="Percent 4 3 5 3 6 6 3" xfId="48055"/>
    <cellStyle name="Percent 4 3 5 3 6 7" xfId="48056"/>
    <cellStyle name="Percent 4 3 5 3 6 7 2" xfId="48057"/>
    <cellStyle name="Percent 4 3 5 3 6 7 3" xfId="48058"/>
    <cellStyle name="Percent 4 3 5 3 6 8" xfId="48059"/>
    <cellStyle name="Percent 4 3 5 3 6 9" xfId="48060"/>
    <cellStyle name="Percent 4 3 5 3 7" xfId="48061"/>
    <cellStyle name="Percent 4 3 5 3 7 2" xfId="48062"/>
    <cellStyle name="Percent 4 3 5 3 7 2 2" xfId="48063"/>
    <cellStyle name="Percent 4 3 5 3 7 2 2 2" xfId="48064"/>
    <cellStyle name="Percent 4 3 5 3 7 2 2 3" xfId="48065"/>
    <cellStyle name="Percent 4 3 5 3 7 2 3" xfId="48066"/>
    <cellStyle name="Percent 4 3 5 3 7 2 3 2" xfId="48067"/>
    <cellStyle name="Percent 4 3 5 3 7 2 3 3" xfId="48068"/>
    <cellStyle name="Percent 4 3 5 3 7 2 4" xfId="48069"/>
    <cellStyle name="Percent 4 3 5 3 7 2 5" xfId="48070"/>
    <cellStyle name="Percent 4 3 5 3 7 3" xfId="48071"/>
    <cellStyle name="Percent 4 3 5 3 7 3 2" xfId="48072"/>
    <cellStyle name="Percent 4 3 5 3 7 3 2 2" xfId="48073"/>
    <cellStyle name="Percent 4 3 5 3 7 3 2 3" xfId="48074"/>
    <cellStyle name="Percent 4 3 5 3 7 3 3" xfId="48075"/>
    <cellStyle name="Percent 4 3 5 3 7 3 3 2" xfId="48076"/>
    <cellStyle name="Percent 4 3 5 3 7 3 3 3" xfId="48077"/>
    <cellStyle name="Percent 4 3 5 3 7 3 4" xfId="48078"/>
    <cellStyle name="Percent 4 3 5 3 7 3 5" xfId="48079"/>
    <cellStyle name="Percent 4 3 5 3 7 4" xfId="48080"/>
    <cellStyle name="Percent 4 3 5 3 7 4 2" xfId="48081"/>
    <cellStyle name="Percent 4 3 5 3 7 4 2 2" xfId="48082"/>
    <cellStyle name="Percent 4 3 5 3 7 4 2 3" xfId="48083"/>
    <cellStyle name="Percent 4 3 5 3 7 4 3" xfId="48084"/>
    <cellStyle name="Percent 4 3 5 3 7 4 3 2" xfId="48085"/>
    <cellStyle name="Percent 4 3 5 3 7 4 3 3" xfId="48086"/>
    <cellStyle name="Percent 4 3 5 3 7 4 4" xfId="48087"/>
    <cellStyle name="Percent 4 3 5 3 7 4 5" xfId="48088"/>
    <cellStyle name="Percent 4 3 5 3 7 5" xfId="48089"/>
    <cellStyle name="Percent 4 3 5 3 7 5 2" xfId="48090"/>
    <cellStyle name="Percent 4 3 5 3 7 5 2 2" xfId="48091"/>
    <cellStyle name="Percent 4 3 5 3 7 5 2 3" xfId="48092"/>
    <cellStyle name="Percent 4 3 5 3 7 5 3" xfId="48093"/>
    <cellStyle name="Percent 4 3 5 3 7 5 3 2" xfId="48094"/>
    <cellStyle name="Percent 4 3 5 3 7 5 3 3" xfId="48095"/>
    <cellStyle name="Percent 4 3 5 3 7 5 4" xfId="48096"/>
    <cellStyle name="Percent 4 3 5 3 7 5 5" xfId="48097"/>
    <cellStyle name="Percent 4 3 5 3 7 6" xfId="48098"/>
    <cellStyle name="Percent 4 3 5 3 7 6 2" xfId="48099"/>
    <cellStyle name="Percent 4 3 5 3 7 6 3" xfId="48100"/>
    <cellStyle name="Percent 4 3 5 3 7 7" xfId="48101"/>
    <cellStyle name="Percent 4 3 5 3 7 7 2" xfId="48102"/>
    <cellStyle name="Percent 4 3 5 3 7 7 3" xfId="48103"/>
    <cellStyle name="Percent 4 3 5 3 7 8" xfId="48104"/>
    <cellStyle name="Percent 4 3 5 3 7 9" xfId="48105"/>
    <cellStyle name="Percent 4 3 5 3 8" xfId="48106"/>
    <cellStyle name="Percent 4 3 5 3 8 2" xfId="48107"/>
    <cellStyle name="Percent 4 3 5 3 8 2 2" xfId="48108"/>
    <cellStyle name="Percent 4 3 5 3 8 2 3" xfId="48109"/>
    <cellStyle name="Percent 4 3 5 3 8 3" xfId="48110"/>
    <cellStyle name="Percent 4 3 5 3 8 3 2" xfId="48111"/>
    <cellStyle name="Percent 4 3 5 3 8 3 3" xfId="48112"/>
    <cellStyle name="Percent 4 3 5 3 8 4" xfId="48113"/>
    <cellStyle name="Percent 4 3 5 3 8 5" xfId="48114"/>
    <cellStyle name="Percent 4 3 5 3 9" xfId="48115"/>
    <cellStyle name="Percent 4 3 5 3 9 2" xfId="48116"/>
    <cellStyle name="Percent 4 3 5 3 9 2 2" xfId="48117"/>
    <cellStyle name="Percent 4 3 5 3 9 2 3" xfId="48118"/>
    <cellStyle name="Percent 4 3 5 3 9 3" xfId="48119"/>
    <cellStyle name="Percent 4 3 5 3 9 3 2" xfId="48120"/>
    <cellStyle name="Percent 4 3 5 3 9 3 3" xfId="48121"/>
    <cellStyle name="Percent 4 3 5 3 9 4" xfId="48122"/>
    <cellStyle name="Percent 4 3 5 3 9 5" xfId="48123"/>
    <cellStyle name="Percent 4 3 5 4" xfId="48124"/>
    <cellStyle name="Percent 4 3 5 5" xfId="48125"/>
    <cellStyle name="Percent 4 3 5 5 2" xfId="48126"/>
    <cellStyle name="Percent 4 3 5 5 2 2" xfId="48127"/>
    <cellStyle name="Percent 4 3 5 5 2 2 2" xfId="48128"/>
    <cellStyle name="Percent 4 3 5 5 2 2 3" xfId="48129"/>
    <cellStyle name="Percent 4 3 5 5 2 3" xfId="48130"/>
    <cellStyle name="Percent 4 3 5 5 2 3 2" xfId="48131"/>
    <cellStyle name="Percent 4 3 5 5 2 3 3" xfId="48132"/>
    <cellStyle name="Percent 4 3 5 5 2 4" xfId="48133"/>
    <cellStyle name="Percent 4 3 5 5 2 5" xfId="48134"/>
    <cellStyle name="Percent 4 3 5 5 3" xfId="48135"/>
    <cellStyle name="Percent 4 3 5 5 3 2" xfId="48136"/>
    <cellStyle name="Percent 4 3 5 5 3 2 2" xfId="48137"/>
    <cellStyle name="Percent 4 3 5 5 3 2 3" xfId="48138"/>
    <cellStyle name="Percent 4 3 5 5 3 3" xfId="48139"/>
    <cellStyle name="Percent 4 3 5 5 3 3 2" xfId="48140"/>
    <cellStyle name="Percent 4 3 5 5 3 3 3" xfId="48141"/>
    <cellStyle name="Percent 4 3 5 5 3 4" xfId="48142"/>
    <cellStyle name="Percent 4 3 5 5 3 5" xfId="48143"/>
    <cellStyle name="Percent 4 3 5 5 4" xfId="48144"/>
    <cellStyle name="Percent 4 3 5 5 4 2" xfId="48145"/>
    <cellStyle name="Percent 4 3 5 5 4 2 2" xfId="48146"/>
    <cellStyle name="Percent 4 3 5 5 4 2 3" xfId="48147"/>
    <cellStyle name="Percent 4 3 5 5 4 3" xfId="48148"/>
    <cellStyle name="Percent 4 3 5 5 4 3 2" xfId="48149"/>
    <cellStyle name="Percent 4 3 5 5 4 3 3" xfId="48150"/>
    <cellStyle name="Percent 4 3 5 5 4 4" xfId="48151"/>
    <cellStyle name="Percent 4 3 5 5 4 5" xfId="48152"/>
    <cellStyle name="Percent 4 3 5 5 5" xfId="48153"/>
    <cellStyle name="Percent 4 3 5 5 5 2" xfId="48154"/>
    <cellStyle name="Percent 4 3 5 5 5 2 2" xfId="48155"/>
    <cellStyle name="Percent 4 3 5 5 5 2 3" xfId="48156"/>
    <cellStyle name="Percent 4 3 5 5 5 3" xfId="48157"/>
    <cellStyle name="Percent 4 3 5 5 5 3 2" xfId="48158"/>
    <cellStyle name="Percent 4 3 5 5 5 3 3" xfId="48159"/>
    <cellStyle name="Percent 4 3 5 5 5 4" xfId="48160"/>
    <cellStyle name="Percent 4 3 5 5 5 5" xfId="48161"/>
    <cellStyle name="Percent 4 3 5 5 6" xfId="48162"/>
    <cellStyle name="Percent 4 3 5 5 6 2" xfId="48163"/>
    <cellStyle name="Percent 4 3 5 5 6 3" xfId="48164"/>
    <cellStyle name="Percent 4 3 5 5 7" xfId="48165"/>
    <cellStyle name="Percent 4 3 5 5 7 2" xfId="48166"/>
    <cellStyle name="Percent 4 3 5 5 7 3" xfId="48167"/>
    <cellStyle name="Percent 4 3 5 5 8" xfId="48168"/>
    <cellStyle name="Percent 4 3 5 5 9" xfId="48169"/>
    <cellStyle name="Percent 4 3 5 6" xfId="48170"/>
    <cellStyle name="Percent 4 3 5 6 2" xfId="48171"/>
    <cellStyle name="Percent 4 3 5 6 2 2" xfId="48172"/>
    <cellStyle name="Percent 4 3 5 6 2 2 2" xfId="48173"/>
    <cellStyle name="Percent 4 3 5 6 2 2 3" xfId="48174"/>
    <cellStyle name="Percent 4 3 5 6 2 3" xfId="48175"/>
    <cellStyle name="Percent 4 3 5 6 2 3 2" xfId="48176"/>
    <cellStyle name="Percent 4 3 5 6 2 3 3" xfId="48177"/>
    <cellStyle name="Percent 4 3 5 6 2 4" xfId="48178"/>
    <cellStyle name="Percent 4 3 5 6 2 5" xfId="48179"/>
    <cellStyle name="Percent 4 3 5 6 3" xfId="48180"/>
    <cellStyle name="Percent 4 3 5 6 3 2" xfId="48181"/>
    <cellStyle name="Percent 4 3 5 6 3 2 2" xfId="48182"/>
    <cellStyle name="Percent 4 3 5 6 3 2 3" xfId="48183"/>
    <cellStyle name="Percent 4 3 5 6 3 3" xfId="48184"/>
    <cellStyle name="Percent 4 3 5 6 3 3 2" xfId="48185"/>
    <cellStyle name="Percent 4 3 5 6 3 3 3" xfId="48186"/>
    <cellStyle name="Percent 4 3 5 6 3 4" xfId="48187"/>
    <cellStyle name="Percent 4 3 5 6 3 5" xfId="48188"/>
    <cellStyle name="Percent 4 3 5 6 4" xfId="48189"/>
    <cellStyle name="Percent 4 3 5 6 4 2" xfId="48190"/>
    <cellStyle name="Percent 4 3 5 6 4 2 2" xfId="48191"/>
    <cellStyle name="Percent 4 3 5 6 4 2 3" xfId="48192"/>
    <cellStyle name="Percent 4 3 5 6 4 3" xfId="48193"/>
    <cellStyle name="Percent 4 3 5 6 4 3 2" xfId="48194"/>
    <cellStyle name="Percent 4 3 5 6 4 3 3" xfId="48195"/>
    <cellStyle name="Percent 4 3 5 6 4 4" xfId="48196"/>
    <cellStyle name="Percent 4 3 5 6 4 5" xfId="48197"/>
    <cellStyle name="Percent 4 3 5 6 5" xfId="48198"/>
    <cellStyle name="Percent 4 3 5 6 5 2" xfId="48199"/>
    <cellStyle name="Percent 4 3 5 6 5 2 2" xfId="48200"/>
    <cellStyle name="Percent 4 3 5 6 5 2 3" xfId="48201"/>
    <cellStyle name="Percent 4 3 5 6 5 3" xfId="48202"/>
    <cellStyle name="Percent 4 3 5 6 5 3 2" xfId="48203"/>
    <cellStyle name="Percent 4 3 5 6 5 3 3" xfId="48204"/>
    <cellStyle name="Percent 4 3 5 6 5 4" xfId="48205"/>
    <cellStyle name="Percent 4 3 5 6 5 5" xfId="48206"/>
    <cellStyle name="Percent 4 3 5 6 6" xfId="48207"/>
    <cellStyle name="Percent 4 3 5 6 6 2" xfId="48208"/>
    <cellStyle name="Percent 4 3 5 6 6 3" xfId="48209"/>
    <cellStyle name="Percent 4 3 5 6 7" xfId="48210"/>
    <cellStyle name="Percent 4 3 5 6 7 2" xfId="48211"/>
    <cellStyle name="Percent 4 3 5 6 7 3" xfId="48212"/>
    <cellStyle name="Percent 4 3 5 6 8" xfId="48213"/>
    <cellStyle name="Percent 4 3 5 6 9" xfId="48214"/>
    <cellStyle name="Percent 4 3 5 7" xfId="48215"/>
    <cellStyle name="Percent 4 3 5 7 2" xfId="48216"/>
    <cellStyle name="Percent 4 3 5 7 2 2" xfId="48217"/>
    <cellStyle name="Percent 4 3 5 7 2 2 2" xfId="48218"/>
    <cellStyle name="Percent 4 3 5 7 2 2 3" xfId="48219"/>
    <cellStyle name="Percent 4 3 5 7 2 3" xfId="48220"/>
    <cellStyle name="Percent 4 3 5 7 2 3 2" xfId="48221"/>
    <cellStyle name="Percent 4 3 5 7 2 3 3" xfId="48222"/>
    <cellStyle name="Percent 4 3 5 7 2 4" xfId="48223"/>
    <cellStyle name="Percent 4 3 5 7 2 5" xfId="48224"/>
    <cellStyle name="Percent 4 3 5 7 3" xfId="48225"/>
    <cellStyle name="Percent 4 3 5 7 3 2" xfId="48226"/>
    <cellStyle name="Percent 4 3 5 7 3 2 2" xfId="48227"/>
    <cellStyle name="Percent 4 3 5 7 3 2 3" xfId="48228"/>
    <cellStyle name="Percent 4 3 5 7 3 3" xfId="48229"/>
    <cellStyle name="Percent 4 3 5 7 3 3 2" xfId="48230"/>
    <cellStyle name="Percent 4 3 5 7 3 3 3" xfId="48231"/>
    <cellStyle name="Percent 4 3 5 7 3 4" xfId="48232"/>
    <cellStyle name="Percent 4 3 5 7 3 5" xfId="48233"/>
    <cellStyle name="Percent 4 3 5 7 4" xfId="48234"/>
    <cellStyle name="Percent 4 3 5 7 4 2" xfId="48235"/>
    <cellStyle name="Percent 4 3 5 7 4 2 2" xfId="48236"/>
    <cellStyle name="Percent 4 3 5 7 4 2 3" xfId="48237"/>
    <cellStyle name="Percent 4 3 5 7 4 3" xfId="48238"/>
    <cellStyle name="Percent 4 3 5 7 4 3 2" xfId="48239"/>
    <cellStyle name="Percent 4 3 5 7 4 3 3" xfId="48240"/>
    <cellStyle name="Percent 4 3 5 7 4 4" xfId="48241"/>
    <cellStyle name="Percent 4 3 5 7 4 5" xfId="48242"/>
    <cellStyle name="Percent 4 3 5 7 5" xfId="48243"/>
    <cellStyle name="Percent 4 3 5 7 5 2" xfId="48244"/>
    <cellStyle name="Percent 4 3 5 7 5 2 2" xfId="48245"/>
    <cellStyle name="Percent 4 3 5 7 5 2 3" xfId="48246"/>
    <cellStyle name="Percent 4 3 5 7 5 3" xfId="48247"/>
    <cellStyle name="Percent 4 3 5 7 5 3 2" xfId="48248"/>
    <cellStyle name="Percent 4 3 5 7 5 3 3" xfId="48249"/>
    <cellStyle name="Percent 4 3 5 7 5 4" xfId="48250"/>
    <cellStyle name="Percent 4 3 5 7 5 5" xfId="48251"/>
    <cellStyle name="Percent 4 3 5 7 6" xfId="48252"/>
    <cellStyle name="Percent 4 3 5 7 6 2" xfId="48253"/>
    <cellStyle name="Percent 4 3 5 7 6 3" xfId="48254"/>
    <cellStyle name="Percent 4 3 5 7 7" xfId="48255"/>
    <cellStyle name="Percent 4 3 5 7 7 2" xfId="48256"/>
    <cellStyle name="Percent 4 3 5 7 7 3" xfId="48257"/>
    <cellStyle name="Percent 4 3 5 7 8" xfId="48258"/>
    <cellStyle name="Percent 4 3 5 7 9" xfId="48259"/>
    <cellStyle name="Percent 4 3 5 8" xfId="48260"/>
    <cellStyle name="Percent 4 3 5 8 2" xfId="48261"/>
    <cellStyle name="Percent 4 3 5 8 2 2" xfId="48262"/>
    <cellStyle name="Percent 4 3 5 8 2 2 2" xfId="48263"/>
    <cellStyle name="Percent 4 3 5 8 2 2 3" xfId="48264"/>
    <cellStyle name="Percent 4 3 5 8 2 3" xfId="48265"/>
    <cellStyle name="Percent 4 3 5 8 2 3 2" xfId="48266"/>
    <cellStyle name="Percent 4 3 5 8 2 3 3" xfId="48267"/>
    <cellStyle name="Percent 4 3 5 8 2 4" xfId="48268"/>
    <cellStyle name="Percent 4 3 5 8 2 5" xfId="48269"/>
    <cellStyle name="Percent 4 3 5 8 3" xfId="48270"/>
    <cellStyle name="Percent 4 3 5 8 3 2" xfId="48271"/>
    <cellStyle name="Percent 4 3 5 8 3 2 2" xfId="48272"/>
    <cellStyle name="Percent 4 3 5 8 3 2 3" xfId="48273"/>
    <cellStyle name="Percent 4 3 5 8 3 3" xfId="48274"/>
    <cellStyle name="Percent 4 3 5 8 3 3 2" xfId="48275"/>
    <cellStyle name="Percent 4 3 5 8 3 3 3" xfId="48276"/>
    <cellStyle name="Percent 4 3 5 8 3 4" xfId="48277"/>
    <cellStyle name="Percent 4 3 5 8 3 5" xfId="48278"/>
    <cellStyle name="Percent 4 3 5 8 4" xfId="48279"/>
    <cellStyle name="Percent 4 3 5 8 4 2" xfId="48280"/>
    <cellStyle name="Percent 4 3 5 8 4 2 2" xfId="48281"/>
    <cellStyle name="Percent 4 3 5 8 4 2 3" xfId="48282"/>
    <cellStyle name="Percent 4 3 5 8 4 3" xfId="48283"/>
    <cellStyle name="Percent 4 3 5 8 4 3 2" xfId="48284"/>
    <cellStyle name="Percent 4 3 5 8 4 3 3" xfId="48285"/>
    <cellStyle name="Percent 4 3 5 8 4 4" xfId="48286"/>
    <cellStyle name="Percent 4 3 5 8 4 5" xfId="48287"/>
    <cellStyle name="Percent 4 3 5 8 5" xfId="48288"/>
    <cellStyle name="Percent 4 3 5 8 5 2" xfId="48289"/>
    <cellStyle name="Percent 4 3 5 8 5 2 2" xfId="48290"/>
    <cellStyle name="Percent 4 3 5 8 5 2 3" xfId="48291"/>
    <cellStyle name="Percent 4 3 5 8 5 3" xfId="48292"/>
    <cellStyle name="Percent 4 3 5 8 5 3 2" xfId="48293"/>
    <cellStyle name="Percent 4 3 5 8 5 3 3" xfId="48294"/>
    <cellStyle name="Percent 4 3 5 8 5 4" xfId="48295"/>
    <cellStyle name="Percent 4 3 5 8 5 5" xfId="48296"/>
    <cellStyle name="Percent 4 3 5 8 6" xfId="48297"/>
    <cellStyle name="Percent 4 3 5 8 6 2" xfId="48298"/>
    <cellStyle name="Percent 4 3 5 8 6 3" xfId="48299"/>
    <cellStyle name="Percent 4 3 5 8 7" xfId="48300"/>
    <cellStyle name="Percent 4 3 5 8 7 2" xfId="48301"/>
    <cellStyle name="Percent 4 3 5 8 7 3" xfId="48302"/>
    <cellStyle name="Percent 4 3 5 8 8" xfId="48303"/>
    <cellStyle name="Percent 4 3 5 8 9" xfId="48304"/>
    <cellStyle name="Percent 4 3 5 9" xfId="48305"/>
    <cellStyle name="Percent 4 3 5 9 2" xfId="48306"/>
    <cellStyle name="Percent 4 3 5 9 2 2" xfId="48307"/>
    <cellStyle name="Percent 4 3 5 9 2 2 2" xfId="48308"/>
    <cellStyle name="Percent 4 3 5 9 2 2 3" xfId="48309"/>
    <cellStyle name="Percent 4 3 5 9 2 3" xfId="48310"/>
    <cellStyle name="Percent 4 3 5 9 2 3 2" xfId="48311"/>
    <cellStyle name="Percent 4 3 5 9 2 3 3" xfId="48312"/>
    <cellStyle name="Percent 4 3 5 9 2 4" xfId="48313"/>
    <cellStyle name="Percent 4 3 5 9 2 5" xfId="48314"/>
    <cellStyle name="Percent 4 3 5 9 3" xfId="48315"/>
    <cellStyle name="Percent 4 3 5 9 3 2" xfId="48316"/>
    <cellStyle name="Percent 4 3 5 9 3 2 2" xfId="48317"/>
    <cellStyle name="Percent 4 3 5 9 3 2 3" xfId="48318"/>
    <cellStyle name="Percent 4 3 5 9 3 3" xfId="48319"/>
    <cellStyle name="Percent 4 3 5 9 3 3 2" xfId="48320"/>
    <cellStyle name="Percent 4 3 5 9 3 3 3" xfId="48321"/>
    <cellStyle name="Percent 4 3 5 9 3 4" xfId="48322"/>
    <cellStyle name="Percent 4 3 5 9 3 5" xfId="48323"/>
    <cellStyle name="Percent 4 3 5 9 4" xfId="48324"/>
    <cellStyle name="Percent 4 3 5 9 4 2" xfId="48325"/>
    <cellStyle name="Percent 4 3 5 9 4 2 2" xfId="48326"/>
    <cellStyle name="Percent 4 3 5 9 4 2 3" xfId="48327"/>
    <cellStyle name="Percent 4 3 5 9 4 3" xfId="48328"/>
    <cellStyle name="Percent 4 3 5 9 4 3 2" xfId="48329"/>
    <cellStyle name="Percent 4 3 5 9 4 3 3" xfId="48330"/>
    <cellStyle name="Percent 4 3 5 9 4 4" xfId="48331"/>
    <cellStyle name="Percent 4 3 5 9 4 5" xfId="48332"/>
    <cellStyle name="Percent 4 3 5 9 5" xfId="48333"/>
    <cellStyle name="Percent 4 3 5 9 5 2" xfId="48334"/>
    <cellStyle name="Percent 4 3 5 9 5 2 2" xfId="48335"/>
    <cellStyle name="Percent 4 3 5 9 5 2 3" xfId="48336"/>
    <cellStyle name="Percent 4 3 5 9 5 3" xfId="48337"/>
    <cellStyle name="Percent 4 3 5 9 5 3 2" xfId="48338"/>
    <cellStyle name="Percent 4 3 5 9 5 3 3" xfId="48339"/>
    <cellStyle name="Percent 4 3 5 9 5 4" xfId="48340"/>
    <cellStyle name="Percent 4 3 5 9 5 5" xfId="48341"/>
    <cellStyle name="Percent 4 3 5 9 6" xfId="48342"/>
    <cellStyle name="Percent 4 3 5 9 6 2" xfId="48343"/>
    <cellStyle name="Percent 4 3 5 9 6 3" xfId="48344"/>
    <cellStyle name="Percent 4 3 5 9 7" xfId="48345"/>
    <cellStyle name="Percent 4 3 5 9 7 2" xfId="48346"/>
    <cellStyle name="Percent 4 3 5 9 7 3" xfId="48347"/>
    <cellStyle name="Percent 4 3 5 9 8" xfId="48348"/>
    <cellStyle name="Percent 4 3 5 9 9" xfId="48349"/>
    <cellStyle name="Percent 4 3 6" xfId="48350"/>
    <cellStyle name="Percent 4 3 6 10" xfId="48351"/>
    <cellStyle name="Percent 4 3 6 10 2" xfId="48352"/>
    <cellStyle name="Percent 4 3 6 10 2 2" xfId="48353"/>
    <cellStyle name="Percent 4 3 6 10 2 3" xfId="48354"/>
    <cellStyle name="Percent 4 3 6 10 3" xfId="48355"/>
    <cellStyle name="Percent 4 3 6 10 3 2" xfId="48356"/>
    <cellStyle name="Percent 4 3 6 10 3 3" xfId="48357"/>
    <cellStyle name="Percent 4 3 6 10 4" xfId="48358"/>
    <cellStyle name="Percent 4 3 6 10 5" xfId="48359"/>
    <cellStyle name="Percent 4 3 6 11" xfId="48360"/>
    <cellStyle name="Percent 4 3 6 11 2" xfId="48361"/>
    <cellStyle name="Percent 4 3 6 11 2 2" xfId="48362"/>
    <cellStyle name="Percent 4 3 6 11 2 3" xfId="48363"/>
    <cellStyle name="Percent 4 3 6 11 3" xfId="48364"/>
    <cellStyle name="Percent 4 3 6 11 3 2" xfId="48365"/>
    <cellStyle name="Percent 4 3 6 11 3 3" xfId="48366"/>
    <cellStyle name="Percent 4 3 6 11 4" xfId="48367"/>
    <cellStyle name="Percent 4 3 6 11 5" xfId="48368"/>
    <cellStyle name="Percent 4 3 6 12" xfId="48369"/>
    <cellStyle name="Percent 4 3 6 12 2" xfId="48370"/>
    <cellStyle name="Percent 4 3 6 12 3" xfId="48371"/>
    <cellStyle name="Percent 4 3 6 13" xfId="48372"/>
    <cellStyle name="Percent 4 3 6 13 2" xfId="48373"/>
    <cellStyle name="Percent 4 3 6 13 3" xfId="48374"/>
    <cellStyle name="Percent 4 3 6 14" xfId="48375"/>
    <cellStyle name="Percent 4 3 6 14 2" xfId="48376"/>
    <cellStyle name="Percent 4 3 6 14 3" xfId="48377"/>
    <cellStyle name="Percent 4 3 6 15" xfId="48378"/>
    <cellStyle name="Percent 4 3 6 16" xfId="48379"/>
    <cellStyle name="Percent 4 3 6 2" xfId="48380"/>
    <cellStyle name="Percent 4 3 6 2 2" xfId="48381"/>
    <cellStyle name="Percent 4 3 6 2 2 2" xfId="48382"/>
    <cellStyle name="Percent 4 3 6 2 2 2 2" xfId="48383"/>
    <cellStyle name="Percent 4 3 6 2 2 2 3" xfId="48384"/>
    <cellStyle name="Percent 4 3 6 2 2 3" xfId="48385"/>
    <cellStyle name="Percent 4 3 6 2 2 3 2" xfId="48386"/>
    <cellStyle name="Percent 4 3 6 2 2 3 3" xfId="48387"/>
    <cellStyle name="Percent 4 3 6 2 2 4" xfId="48388"/>
    <cellStyle name="Percent 4 3 6 2 2 5" xfId="48389"/>
    <cellStyle name="Percent 4 3 6 2 3" xfId="48390"/>
    <cellStyle name="Percent 4 3 6 2 3 2" xfId="48391"/>
    <cellStyle name="Percent 4 3 6 2 3 2 2" xfId="48392"/>
    <cellStyle name="Percent 4 3 6 2 3 2 3" xfId="48393"/>
    <cellStyle name="Percent 4 3 6 2 3 3" xfId="48394"/>
    <cellStyle name="Percent 4 3 6 2 3 3 2" xfId="48395"/>
    <cellStyle name="Percent 4 3 6 2 3 3 3" xfId="48396"/>
    <cellStyle name="Percent 4 3 6 2 3 4" xfId="48397"/>
    <cellStyle name="Percent 4 3 6 2 3 5" xfId="48398"/>
    <cellStyle name="Percent 4 3 6 2 4" xfId="48399"/>
    <cellStyle name="Percent 4 3 6 2 4 2" xfId="48400"/>
    <cellStyle name="Percent 4 3 6 2 4 2 2" xfId="48401"/>
    <cellStyle name="Percent 4 3 6 2 4 2 3" xfId="48402"/>
    <cellStyle name="Percent 4 3 6 2 4 3" xfId="48403"/>
    <cellStyle name="Percent 4 3 6 2 4 3 2" xfId="48404"/>
    <cellStyle name="Percent 4 3 6 2 4 3 3" xfId="48405"/>
    <cellStyle name="Percent 4 3 6 2 4 4" xfId="48406"/>
    <cellStyle name="Percent 4 3 6 2 4 5" xfId="48407"/>
    <cellStyle name="Percent 4 3 6 2 5" xfId="48408"/>
    <cellStyle name="Percent 4 3 6 2 5 2" xfId="48409"/>
    <cellStyle name="Percent 4 3 6 2 5 2 2" xfId="48410"/>
    <cellStyle name="Percent 4 3 6 2 5 2 3" xfId="48411"/>
    <cellStyle name="Percent 4 3 6 2 5 3" xfId="48412"/>
    <cellStyle name="Percent 4 3 6 2 5 3 2" xfId="48413"/>
    <cellStyle name="Percent 4 3 6 2 5 3 3" xfId="48414"/>
    <cellStyle name="Percent 4 3 6 2 5 4" xfId="48415"/>
    <cellStyle name="Percent 4 3 6 2 5 5" xfId="48416"/>
    <cellStyle name="Percent 4 3 6 2 6" xfId="48417"/>
    <cellStyle name="Percent 4 3 6 2 6 2" xfId="48418"/>
    <cellStyle name="Percent 4 3 6 2 6 3" xfId="48419"/>
    <cellStyle name="Percent 4 3 6 2 7" xfId="48420"/>
    <cellStyle name="Percent 4 3 6 2 7 2" xfId="48421"/>
    <cellStyle name="Percent 4 3 6 2 7 3" xfId="48422"/>
    <cellStyle name="Percent 4 3 6 2 8" xfId="48423"/>
    <cellStyle name="Percent 4 3 6 2 9" xfId="48424"/>
    <cellStyle name="Percent 4 3 6 3" xfId="48425"/>
    <cellStyle name="Percent 4 3 6 3 2" xfId="48426"/>
    <cellStyle name="Percent 4 3 6 3 2 2" xfId="48427"/>
    <cellStyle name="Percent 4 3 6 3 2 2 2" xfId="48428"/>
    <cellStyle name="Percent 4 3 6 3 2 2 3" xfId="48429"/>
    <cellStyle name="Percent 4 3 6 3 2 3" xfId="48430"/>
    <cellStyle name="Percent 4 3 6 3 2 3 2" xfId="48431"/>
    <cellStyle name="Percent 4 3 6 3 2 3 3" xfId="48432"/>
    <cellStyle name="Percent 4 3 6 3 2 4" xfId="48433"/>
    <cellStyle name="Percent 4 3 6 3 2 5" xfId="48434"/>
    <cellStyle name="Percent 4 3 6 3 3" xfId="48435"/>
    <cellStyle name="Percent 4 3 6 3 3 2" xfId="48436"/>
    <cellStyle name="Percent 4 3 6 3 3 2 2" xfId="48437"/>
    <cellStyle name="Percent 4 3 6 3 3 2 3" xfId="48438"/>
    <cellStyle name="Percent 4 3 6 3 3 3" xfId="48439"/>
    <cellStyle name="Percent 4 3 6 3 3 3 2" xfId="48440"/>
    <cellStyle name="Percent 4 3 6 3 3 3 3" xfId="48441"/>
    <cellStyle name="Percent 4 3 6 3 3 4" xfId="48442"/>
    <cellStyle name="Percent 4 3 6 3 3 5" xfId="48443"/>
    <cellStyle name="Percent 4 3 6 3 4" xfId="48444"/>
    <cellStyle name="Percent 4 3 6 3 4 2" xfId="48445"/>
    <cellStyle name="Percent 4 3 6 3 4 2 2" xfId="48446"/>
    <cellStyle name="Percent 4 3 6 3 4 2 3" xfId="48447"/>
    <cellStyle name="Percent 4 3 6 3 4 3" xfId="48448"/>
    <cellStyle name="Percent 4 3 6 3 4 3 2" xfId="48449"/>
    <cellStyle name="Percent 4 3 6 3 4 3 3" xfId="48450"/>
    <cellStyle name="Percent 4 3 6 3 4 4" xfId="48451"/>
    <cellStyle name="Percent 4 3 6 3 4 5" xfId="48452"/>
    <cellStyle name="Percent 4 3 6 3 5" xfId="48453"/>
    <cellStyle name="Percent 4 3 6 3 5 2" xfId="48454"/>
    <cellStyle name="Percent 4 3 6 3 5 2 2" xfId="48455"/>
    <cellStyle name="Percent 4 3 6 3 5 2 3" xfId="48456"/>
    <cellStyle name="Percent 4 3 6 3 5 3" xfId="48457"/>
    <cellStyle name="Percent 4 3 6 3 5 3 2" xfId="48458"/>
    <cellStyle name="Percent 4 3 6 3 5 3 3" xfId="48459"/>
    <cellStyle name="Percent 4 3 6 3 5 4" xfId="48460"/>
    <cellStyle name="Percent 4 3 6 3 5 5" xfId="48461"/>
    <cellStyle name="Percent 4 3 6 3 6" xfId="48462"/>
    <cellStyle name="Percent 4 3 6 3 6 2" xfId="48463"/>
    <cellStyle name="Percent 4 3 6 3 6 3" xfId="48464"/>
    <cellStyle name="Percent 4 3 6 3 7" xfId="48465"/>
    <cellStyle name="Percent 4 3 6 3 7 2" xfId="48466"/>
    <cellStyle name="Percent 4 3 6 3 7 3" xfId="48467"/>
    <cellStyle name="Percent 4 3 6 3 8" xfId="48468"/>
    <cellStyle name="Percent 4 3 6 3 9" xfId="48469"/>
    <cellStyle name="Percent 4 3 6 4" xfId="48470"/>
    <cellStyle name="Percent 4 3 6 4 2" xfId="48471"/>
    <cellStyle name="Percent 4 3 6 4 2 2" xfId="48472"/>
    <cellStyle name="Percent 4 3 6 4 2 2 2" xfId="48473"/>
    <cellStyle name="Percent 4 3 6 4 2 2 3" xfId="48474"/>
    <cellStyle name="Percent 4 3 6 4 2 3" xfId="48475"/>
    <cellStyle name="Percent 4 3 6 4 2 3 2" xfId="48476"/>
    <cellStyle name="Percent 4 3 6 4 2 3 3" xfId="48477"/>
    <cellStyle name="Percent 4 3 6 4 2 4" xfId="48478"/>
    <cellStyle name="Percent 4 3 6 4 2 5" xfId="48479"/>
    <cellStyle name="Percent 4 3 6 4 3" xfId="48480"/>
    <cellStyle name="Percent 4 3 6 4 3 2" xfId="48481"/>
    <cellStyle name="Percent 4 3 6 4 3 2 2" xfId="48482"/>
    <cellStyle name="Percent 4 3 6 4 3 2 3" xfId="48483"/>
    <cellStyle name="Percent 4 3 6 4 3 3" xfId="48484"/>
    <cellStyle name="Percent 4 3 6 4 3 3 2" xfId="48485"/>
    <cellStyle name="Percent 4 3 6 4 3 3 3" xfId="48486"/>
    <cellStyle name="Percent 4 3 6 4 3 4" xfId="48487"/>
    <cellStyle name="Percent 4 3 6 4 3 5" xfId="48488"/>
    <cellStyle name="Percent 4 3 6 4 4" xfId="48489"/>
    <cellStyle name="Percent 4 3 6 4 4 2" xfId="48490"/>
    <cellStyle name="Percent 4 3 6 4 4 2 2" xfId="48491"/>
    <cellStyle name="Percent 4 3 6 4 4 2 3" xfId="48492"/>
    <cellStyle name="Percent 4 3 6 4 4 3" xfId="48493"/>
    <cellStyle name="Percent 4 3 6 4 4 3 2" xfId="48494"/>
    <cellStyle name="Percent 4 3 6 4 4 3 3" xfId="48495"/>
    <cellStyle name="Percent 4 3 6 4 4 4" xfId="48496"/>
    <cellStyle name="Percent 4 3 6 4 4 5" xfId="48497"/>
    <cellStyle name="Percent 4 3 6 4 5" xfId="48498"/>
    <cellStyle name="Percent 4 3 6 4 5 2" xfId="48499"/>
    <cellStyle name="Percent 4 3 6 4 5 2 2" xfId="48500"/>
    <cellStyle name="Percent 4 3 6 4 5 2 3" xfId="48501"/>
    <cellStyle name="Percent 4 3 6 4 5 3" xfId="48502"/>
    <cellStyle name="Percent 4 3 6 4 5 3 2" xfId="48503"/>
    <cellStyle name="Percent 4 3 6 4 5 3 3" xfId="48504"/>
    <cellStyle name="Percent 4 3 6 4 5 4" xfId="48505"/>
    <cellStyle name="Percent 4 3 6 4 5 5" xfId="48506"/>
    <cellStyle name="Percent 4 3 6 4 6" xfId="48507"/>
    <cellStyle name="Percent 4 3 6 4 6 2" xfId="48508"/>
    <cellStyle name="Percent 4 3 6 4 6 3" xfId="48509"/>
    <cellStyle name="Percent 4 3 6 4 7" xfId="48510"/>
    <cellStyle name="Percent 4 3 6 4 7 2" xfId="48511"/>
    <cellStyle name="Percent 4 3 6 4 7 3" xfId="48512"/>
    <cellStyle name="Percent 4 3 6 4 8" xfId="48513"/>
    <cellStyle name="Percent 4 3 6 4 9" xfId="48514"/>
    <cellStyle name="Percent 4 3 6 5" xfId="48515"/>
    <cellStyle name="Percent 4 3 6 5 2" xfId="48516"/>
    <cellStyle name="Percent 4 3 6 5 2 2" xfId="48517"/>
    <cellStyle name="Percent 4 3 6 5 2 2 2" xfId="48518"/>
    <cellStyle name="Percent 4 3 6 5 2 2 3" xfId="48519"/>
    <cellStyle name="Percent 4 3 6 5 2 3" xfId="48520"/>
    <cellStyle name="Percent 4 3 6 5 2 3 2" xfId="48521"/>
    <cellStyle name="Percent 4 3 6 5 2 3 3" xfId="48522"/>
    <cellStyle name="Percent 4 3 6 5 2 4" xfId="48523"/>
    <cellStyle name="Percent 4 3 6 5 2 5" xfId="48524"/>
    <cellStyle name="Percent 4 3 6 5 3" xfId="48525"/>
    <cellStyle name="Percent 4 3 6 5 3 2" xfId="48526"/>
    <cellStyle name="Percent 4 3 6 5 3 2 2" xfId="48527"/>
    <cellStyle name="Percent 4 3 6 5 3 2 3" xfId="48528"/>
    <cellStyle name="Percent 4 3 6 5 3 3" xfId="48529"/>
    <cellStyle name="Percent 4 3 6 5 3 3 2" xfId="48530"/>
    <cellStyle name="Percent 4 3 6 5 3 3 3" xfId="48531"/>
    <cellStyle name="Percent 4 3 6 5 3 4" xfId="48532"/>
    <cellStyle name="Percent 4 3 6 5 3 5" xfId="48533"/>
    <cellStyle name="Percent 4 3 6 5 4" xfId="48534"/>
    <cellStyle name="Percent 4 3 6 5 4 2" xfId="48535"/>
    <cellStyle name="Percent 4 3 6 5 4 2 2" xfId="48536"/>
    <cellStyle name="Percent 4 3 6 5 4 2 3" xfId="48537"/>
    <cellStyle name="Percent 4 3 6 5 4 3" xfId="48538"/>
    <cellStyle name="Percent 4 3 6 5 4 3 2" xfId="48539"/>
    <cellStyle name="Percent 4 3 6 5 4 3 3" xfId="48540"/>
    <cellStyle name="Percent 4 3 6 5 4 4" xfId="48541"/>
    <cellStyle name="Percent 4 3 6 5 4 5" xfId="48542"/>
    <cellStyle name="Percent 4 3 6 5 5" xfId="48543"/>
    <cellStyle name="Percent 4 3 6 5 5 2" xfId="48544"/>
    <cellStyle name="Percent 4 3 6 5 5 2 2" xfId="48545"/>
    <cellStyle name="Percent 4 3 6 5 5 2 3" xfId="48546"/>
    <cellStyle name="Percent 4 3 6 5 5 3" xfId="48547"/>
    <cellStyle name="Percent 4 3 6 5 5 3 2" xfId="48548"/>
    <cellStyle name="Percent 4 3 6 5 5 3 3" xfId="48549"/>
    <cellStyle name="Percent 4 3 6 5 5 4" xfId="48550"/>
    <cellStyle name="Percent 4 3 6 5 5 5" xfId="48551"/>
    <cellStyle name="Percent 4 3 6 5 6" xfId="48552"/>
    <cellStyle name="Percent 4 3 6 5 6 2" xfId="48553"/>
    <cellStyle name="Percent 4 3 6 5 6 3" xfId="48554"/>
    <cellStyle name="Percent 4 3 6 5 7" xfId="48555"/>
    <cellStyle name="Percent 4 3 6 5 7 2" xfId="48556"/>
    <cellStyle name="Percent 4 3 6 5 7 3" xfId="48557"/>
    <cellStyle name="Percent 4 3 6 5 8" xfId="48558"/>
    <cellStyle name="Percent 4 3 6 5 9" xfId="48559"/>
    <cellStyle name="Percent 4 3 6 6" xfId="48560"/>
    <cellStyle name="Percent 4 3 6 6 2" xfId="48561"/>
    <cellStyle name="Percent 4 3 6 6 2 2" xfId="48562"/>
    <cellStyle name="Percent 4 3 6 6 2 2 2" xfId="48563"/>
    <cellStyle name="Percent 4 3 6 6 2 2 3" xfId="48564"/>
    <cellStyle name="Percent 4 3 6 6 2 3" xfId="48565"/>
    <cellStyle name="Percent 4 3 6 6 2 3 2" xfId="48566"/>
    <cellStyle name="Percent 4 3 6 6 2 3 3" xfId="48567"/>
    <cellStyle name="Percent 4 3 6 6 2 4" xfId="48568"/>
    <cellStyle name="Percent 4 3 6 6 2 5" xfId="48569"/>
    <cellStyle name="Percent 4 3 6 6 3" xfId="48570"/>
    <cellStyle name="Percent 4 3 6 6 3 2" xfId="48571"/>
    <cellStyle name="Percent 4 3 6 6 3 2 2" xfId="48572"/>
    <cellStyle name="Percent 4 3 6 6 3 2 3" xfId="48573"/>
    <cellStyle name="Percent 4 3 6 6 3 3" xfId="48574"/>
    <cellStyle name="Percent 4 3 6 6 3 3 2" xfId="48575"/>
    <cellStyle name="Percent 4 3 6 6 3 3 3" xfId="48576"/>
    <cellStyle name="Percent 4 3 6 6 3 4" xfId="48577"/>
    <cellStyle name="Percent 4 3 6 6 3 5" xfId="48578"/>
    <cellStyle name="Percent 4 3 6 6 4" xfId="48579"/>
    <cellStyle name="Percent 4 3 6 6 4 2" xfId="48580"/>
    <cellStyle name="Percent 4 3 6 6 4 2 2" xfId="48581"/>
    <cellStyle name="Percent 4 3 6 6 4 2 3" xfId="48582"/>
    <cellStyle name="Percent 4 3 6 6 4 3" xfId="48583"/>
    <cellStyle name="Percent 4 3 6 6 4 3 2" xfId="48584"/>
    <cellStyle name="Percent 4 3 6 6 4 3 3" xfId="48585"/>
    <cellStyle name="Percent 4 3 6 6 4 4" xfId="48586"/>
    <cellStyle name="Percent 4 3 6 6 4 5" xfId="48587"/>
    <cellStyle name="Percent 4 3 6 6 5" xfId="48588"/>
    <cellStyle name="Percent 4 3 6 6 5 2" xfId="48589"/>
    <cellStyle name="Percent 4 3 6 6 5 2 2" xfId="48590"/>
    <cellStyle name="Percent 4 3 6 6 5 2 3" xfId="48591"/>
    <cellStyle name="Percent 4 3 6 6 5 3" xfId="48592"/>
    <cellStyle name="Percent 4 3 6 6 5 3 2" xfId="48593"/>
    <cellStyle name="Percent 4 3 6 6 5 3 3" xfId="48594"/>
    <cellStyle name="Percent 4 3 6 6 5 4" xfId="48595"/>
    <cellStyle name="Percent 4 3 6 6 5 5" xfId="48596"/>
    <cellStyle name="Percent 4 3 6 6 6" xfId="48597"/>
    <cellStyle name="Percent 4 3 6 6 6 2" xfId="48598"/>
    <cellStyle name="Percent 4 3 6 6 6 3" xfId="48599"/>
    <cellStyle name="Percent 4 3 6 6 7" xfId="48600"/>
    <cellStyle name="Percent 4 3 6 6 7 2" xfId="48601"/>
    <cellStyle name="Percent 4 3 6 6 7 3" xfId="48602"/>
    <cellStyle name="Percent 4 3 6 6 8" xfId="48603"/>
    <cellStyle name="Percent 4 3 6 6 9" xfId="48604"/>
    <cellStyle name="Percent 4 3 6 7" xfId="48605"/>
    <cellStyle name="Percent 4 3 6 7 2" xfId="48606"/>
    <cellStyle name="Percent 4 3 6 7 2 2" xfId="48607"/>
    <cellStyle name="Percent 4 3 6 7 2 2 2" xfId="48608"/>
    <cellStyle name="Percent 4 3 6 7 2 2 3" xfId="48609"/>
    <cellStyle name="Percent 4 3 6 7 2 3" xfId="48610"/>
    <cellStyle name="Percent 4 3 6 7 2 3 2" xfId="48611"/>
    <cellStyle name="Percent 4 3 6 7 2 3 3" xfId="48612"/>
    <cellStyle name="Percent 4 3 6 7 2 4" xfId="48613"/>
    <cellStyle name="Percent 4 3 6 7 2 5" xfId="48614"/>
    <cellStyle name="Percent 4 3 6 7 3" xfId="48615"/>
    <cellStyle name="Percent 4 3 6 7 3 2" xfId="48616"/>
    <cellStyle name="Percent 4 3 6 7 3 2 2" xfId="48617"/>
    <cellStyle name="Percent 4 3 6 7 3 2 3" xfId="48618"/>
    <cellStyle name="Percent 4 3 6 7 3 3" xfId="48619"/>
    <cellStyle name="Percent 4 3 6 7 3 3 2" xfId="48620"/>
    <cellStyle name="Percent 4 3 6 7 3 3 3" xfId="48621"/>
    <cellStyle name="Percent 4 3 6 7 3 4" xfId="48622"/>
    <cellStyle name="Percent 4 3 6 7 3 5" xfId="48623"/>
    <cellStyle name="Percent 4 3 6 7 4" xfId="48624"/>
    <cellStyle name="Percent 4 3 6 7 4 2" xfId="48625"/>
    <cellStyle name="Percent 4 3 6 7 4 2 2" xfId="48626"/>
    <cellStyle name="Percent 4 3 6 7 4 2 3" xfId="48627"/>
    <cellStyle name="Percent 4 3 6 7 4 3" xfId="48628"/>
    <cellStyle name="Percent 4 3 6 7 4 3 2" xfId="48629"/>
    <cellStyle name="Percent 4 3 6 7 4 3 3" xfId="48630"/>
    <cellStyle name="Percent 4 3 6 7 4 4" xfId="48631"/>
    <cellStyle name="Percent 4 3 6 7 4 5" xfId="48632"/>
    <cellStyle name="Percent 4 3 6 7 5" xfId="48633"/>
    <cellStyle name="Percent 4 3 6 7 5 2" xfId="48634"/>
    <cellStyle name="Percent 4 3 6 7 5 2 2" xfId="48635"/>
    <cellStyle name="Percent 4 3 6 7 5 2 3" xfId="48636"/>
    <cellStyle name="Percent 4 3 6 7 5 3" xfId="48637"/>
    <cellStyle name="Percent 4 3 6 7 5 3 2" xfId="48638"/>
    <cellStyle name="Percent 4 3 6 7 5 3 3" xfId="48639"/>
    <cellStyle name="Percent 4 3 6 7 5 4" xfId="48640"/>
    <cellStyle name="Percent 4 3 6 7 5 5" xfId="48641"/>
    <cellStyle name="Percent 4 3 6 7 6" xfId="48642"/>
    <cellStyle name="Percent 4 3 6 7 6 2" xfId="48643"/>
    <cellStyle name="Percent 4 3 6 7 6 3" xfId="48644"/>
    <cellStyle name="Percent 4 3 6 7 7" xfId="48645"/>
    <cellStyle name="Percent 4 3 6 7 7 2" xfId="48646"/>
    <cellStyle name="Percent 4 3 6 7 7 3" xfId="48647"/>
    <cellStyle name="Percent 4 3 6 7 8" xfId="48648"/>
    <cellStyle name="Percent 4 3 6 7 9" xfId="48649"/>
    <cellStyle name="Percent 4 3 6 8" xfId="48650"/>
    <cellStyle name="Percent 4 3 6 8 2" xfId="48651"/>
    <cellStyle name="Percent 4 3 6 8 2 2" xfId="48652"/>
    <cellStyle name="Percent 4 3 6 8 2 3" xfId="48653"/>
    <cellStyle name="Percent 4 3 6 8 3" xfId="48654"/>
    <cellStyle name="Percent 4 3 6 8 3 2" xfId="48655"/>
    <cellStyle name="Percent 4 3 6 8 3 3" xfId="48656"/>
    <cellStyle name="Percent 4 3 6 8 4" xfId="48657"/>
    <cellStyle name="Percent 4 3 6 8 5" xfId="48658"/>
    <cellStyle name="Percent 4 3 6 9" xfId="48659"/>
    <cellStyle name="Percent 4 3 6 9 2" xfId="48660"/>
    <cellStyle name="Percent 4 3 6 9 2 2" xfId="48661"/>
    <cellStyle name="Percent 4 3 6 9 2 3" xfId="48662"/>
    <cellStyle name="Percent 4 3 6 9 3" xfId="48663"/>
    <cellStyle name="Percent 4 3 6 9 3 2" xfId="48664"/>
    <cellStyle name="Percent 4 3 6 9 3 3" xfId="48665"/>
    <cellStyle name="Percent 4 3 6 9 4" xfId="48666"/>
    <cellStyle name="Percent 4 3 6 9 5" xfId="48667"/>
    <cellStyle name="Percent 4 3 7" xfId="48668"/>
    <cellStyle name="Percent 4 3 7 10" xfId="48669"/>
    <cellStyle name="Percent 4 3 7 10 2" xfId="48670"/>
    <cellStyle name="Percent 4 3 7 10 2 2" xfId="48671"/>
    <cellStyle name="Percent 4 3 7 10 2 3" xfId="48672"/>
    <cellStyle name="Percent 4 3 7 10 3" xfId="48673"/>
    <cellStyle name="Percent 4 3 7 10 3 2" xfId="48674"/>
    <cellStyle name="Percent 4 3 7 10 3 3" xfId="48675"/>
    <cellStyle name="Percent 4 3 7 10 4" xfId="48676"/>
    <cellStyle name="Percent 4 3 7 10 5" xfId="48677"/>
    <cellStyle name="Percent 4 3 7 11" xfId="48678"/>
    <cellStyle name="Percent 4 3 7 11 2" xfId="48679"/>
    <cellStyle name="Percent 4 3 7 11 2 2" xfId="48680"/>
    <cellStyle name="Percent 4 3 7 11 2 3" xfId="48681"/>
    <cellStyle name="Percent 4 3 7 11 3" xfId="48682"/>
    <cellStyle name="Percent 4 3 7 11 3 2" xfId="48683"/>
    <cellStyle name="Percent 4 3 7 11 3 3" xfId="48684"/>
    <cellStyle name="Percent 4 3 7 11 4" xfId="48685"/>
    <cellStyle name="Percent 4 3 7 11 5" xfId="48686"/>
    <cellStyle name="Percent 4 3 7 12" xfId="48687"/>
    <cellStyle name="Percent 4 3 7 12 2" xfId="48688"/>
    <cellStyle name="Percent 4 3 7 12 3" xfId="48689"/>
    <cellStyle name="Percent 4 3 7 13" xfId="48690"/>
    <cellStyle name="Percent 4 3 7 13 2" xfId="48691"/>
    <cellStyle name="Percent 4 3 7 13 3" xfId="48692"/>
    <cellStyle name="Percent 4 3 7 14" xfId="48693"/>
    <cellStyle name="Percent 4 3 7 14 2" xfId="48694"/>
    <cellStyle name="Percent 4 3 7 14 3" xfId="48695"/>
    <cellStyle name="Percent 4 3 7 15" xfId="48696"/>
    <cellStyle name="Percent 4 3 7 16" xfId="48697"/>
    <cellStyle name="Percent 4 3 7 2" xfId="48698"/>
    <cellStyle name="Percent 4 3 7 2 2" xfId="48699"/>
    <cellStyle name="Percent 4 3 7 2 2 2" xfId="48700"/>
    <cellStyle name="Percent 4 3 7 2 2 2 2" xfId="48701"/>
    <cellStyle name="Percent 4 3 7 2 2 2 3" xfId="48702"/>
    <cellStyle name="Percent 4 3 7 2 2 3" xfId="48703"/>
    <cellStyle name="Percent 4 3 7 2 2 3 2" xfId="48704"/>
    <cellStyle name="Percent 4 3 7 2 2 3 3" xfId="48705"/>
    <cellStyle name="Percent 4 3 7 2 2 4" xfId="48706"/>
    <cellStyle name="Percent 4 3 7 2 2 5" xfId="48707"/>
    <cellStyle name="Percent 4 3 7 2 3" xfId="48708"/>
    <cellStyle name="Percent 4 3 7 2 3 2" xfId="48709"/>
    <cellStyle name="Percent 4 3 7 2 3 2 2" xfId="48710"/>
    <cellStyle name="Percent 4 3 7 2 3 2 3" xfId="48711"/>
    <cellStyle name="Percent 4 3 7 2 3 3" xfId="48712"/>
    <cellStyle name="Percent 4 3 7 2 3 3 2" xfId="48713"/>
    <cellStyle name="Percent 4 3 7 2 3 3 3" xfId="48714"/>
    <cellStyle name="Percent 4 3 7 2 3 4" xfId="48715"/>
    <cellStyle name="Percent 4 3 7 2 3 5" xfId="48716"/>
    <cellStyle name="Percent 4 3 7 2 4" xfId="48717"/>
    <cellStyle name="Percent 4 3 7 2 4 2" xfId="48718"/>
    <cellStyle name="Percent 4 3 7 2 4 2 2" xfId="48719"/>
    <cellStyle name="Percent 4 3 7 2 4 2 3" xfId="48720"/>
    <cellStyle name="Percent 4 3 7 2 4 3" xfId="48721"/>
    <cellStyle name="Percent 4 3 7 2 4 3 2" xfId="48722"/>
    <cellStyle name="Percent 4 3 7 2 4 3 3" xfId="48723"/>
    <cellStyle name="Percent 4 3 7 2 4 4" xfId="48724"/>
    <cellStyle name="Percent 4 3 7 2 4 5" xfId="48725"/>
    <cellStyle name="Percent 4 3 7 2 5" xfId="48726"/>
    <cellStyle name="Percent 4 3 7 2 5 2" xfId="48727"/>
    <cellStyle name="Percent 4 3 7 2 5 2 2" xfId="48728"/>
    <cellStyle name="Percent 4 3 7 2 5 2 3" xfId="48729"/>
    <cellStyle name="Percent 4 3 7 2 5 3" xfId="48730"/>
    <cellStyle name="Percent 4 3 7 2 5 3 2" xfId="48731"/>
    <cellStyle name="Percent 4 3 7 2 5 3 3" xfId="48732"/>
    <cellStyle name="Percent 4 3 7 2 5 4" xfId="48733"/>
    <cellStyle name="Percent 4 3 7 2 5 5" xfId="48734"/>
    <cellStyle name="Percent 4 3 7 2 6" xfId="48735"/>
    <cellStyle name="Percent 4 3 7 2 6 2" xfId="48736"/>
    <cellStyle name="Percent 4 3 7 2 6 3" xfId="48737"/>
    <cellStyle name="Percent 4 3 7 2 7" xfId="48738"/>
    <cellStyle name="Percent 4 3 7 2 7 2" xfId="48739"/>
    <cellStyle name="Percent 4 3 7 2 7 3" xfId="48740"/>
    <cellStyle name="Percent 4 3 7 2 8" xfId="48741"/>
    <cellStyle name="Percent 4 3 7 2 9" xfId="48742"/>
    <cellStyle name="Percent 4 3 7 3" xfId="48743"/>
    <cellStyle name="Percent 4 3 7 3 2" xfId="48744"/>
    <cellStyle name="Percent 4 3 7 3 2 2" xfId="48745"/>
    <cellStyle name="Percent 4 3 7 3 2 2 2" xfId="48746"/>
    <cellStyle name="Percent 4 3 7 3 2 2 3" xfId="48747"/>
    <cellStyle name="Percent 4 3 7 3 2 3" xfId="48748"/>
    <cellStyle name="Percent 4 3 7 3 2 3 2" xfId="48749"/>
    <cellStyle name="Percent 4 3 7 3 2 3 3" xfId="48750"/>
    <cellStyle name="Percent 4 3 7 3 2 4" xfId="48751"/>
    <cellStyle name="Percent 4 3 7 3 2 5" xfId="48752"/>
    <cellStyle name="Percent 4 3 7 3 3" xfId="48753"/>
    <cellStyle name="Percent 4 3 7 3 3 2" xfId="48754"/>
    <cellStyle name="Percent 4 3 7 3 3 2 2" xfId="48755"/>
    <cellStyle name="Percent 4 3 7 3 3 2 3" xfId="48756"/>
    <cellStyle name="Percent 4 3 7 3 3 3" xfId="48757"/>
    <cellStyle name="Percent 4 3 7 3 3 3 2" xfId="48758"/>
    <cellStyle name="Percent 4 3 7 3 3 3 3" xfId="48759"/>
    <cellStyle name="Percent 4 3 7 3 3 4" xfId="48760"/>
    <cellStyle name="Percent 4 3 7 3 3 5" xfId="48761"/>
    <cellStyle name="Percent 4 3 7 3 4" xfId="48762"/>
    <cellStyle name="Percent 4 3 7 3 4 2" xfId="48763"/>
    <cellStyle name="Percent 4 3 7 3 4 2 2" xfId="48764"/>
    <cellStyle name="Percent 4 3 7 3 4 2 3" xfId="48765"/>
    <cellStyle name="Percent 4 3 7 3 4 3" xfId="48766"/>
    <cellStyle name="Percent 4 3 7 3 4 3 2" xfId="48767"/>
    <cellStyle name="Percent 4 3 7 3 4 3 3" xfId="48768"/>
    <cellStyle name="Percent 4 3 7 3 4 4" xfId="48769"/>
    <cellStyle name="Percent 4 3 7 3 4 5" xfId="48770"/>
    <cellStyle name="Percent 4 3 7 3 5" xfId="48771"/>
    <cellStyle name="Percent 4 3 7 3 5 2" xfId="48772"/>
    <cellStyle name="Percent 4 3 7 3 5 2 2" xfId="48773"/>
    <cellStyle name="Percent 4 3 7 3 5 2 3" xfId="48774"/>
    <cellStyle name="Percent 4 3 7 3 5 3" xfId="48775"/>
    <cellStyle name="Percent 4 3 7 3 5 3 2" xfId="48776"/>
    <cellStyle name="Percent 4 3 7 3 5 3 3" xfId="48777"/>
    <cellStyle name="Percent 4 3 7 3 5 4" xfId="48778"/>
    <cellStyle name="Percent 4 3 7 3 5 5" xfId="48779"/>
    <cellStyle name="Percent 4 3 7 3 6" xfId="48780"/>
    <cellStyle name="Percent 4 3 7 3 6 2" xfId="48781"/>
    <cellStyle name="Percent 4 3 7 3 6 3" xfId="48782"/>
    <cellStyle name="Percent 4 3 7 3 7" xfId="48783"/>
    <cellStyle name="Percent 4 3 7 3 7 2" xfId="48784"/>
    <cellStyle name="Percent 4 3 7 3 7 3" xfId="48785"/>
    <cellStyle name="Percent 4 3 7 3 8" xfId="48786"/>
    <cellStyle name="Percent 4 3 7 3 9" xfId="48787"/>
    <cellStyle name="Percent 4 3 7 4" xfId="48788"/>
    <cellStyle name="Percent 4 3 7 4 2" xfId="48789"/>
    <cellStyle name="Percent 4 3 7 4 2 2" xfId="48790"/>
    <cellStyle name="Percent 4 3 7 4 2 2 2" xfId="48791"/>
    <cellStyle name="Percent 4 3 7 4 2 2 3" xfId="48792"/>
    <cellStyle name="Percent 4 3 7 4 2 3" xfId="48793"/>
    <cellStyle name="Percent 4 3 7 4 2 3 2" xfId="48794"/>
    <cellStyle name="Percent 4 3 7 4 2 3 3" xfId="48795"/>
    <cellStyle name="Percent 4 3 7 4 2 4" xfId="48796"/>
    <cellStyle name="Percent 4 3 7 4 2 5" xfId="48797"/>
    <cellStyle name="Percent 4 3 7 4 3" xfId="48798"/>
    <cellStyle name="Percent 4 3 7 4 3 2" xfId="48799"/>
    <cellStyle name="Percent 4 3 7 4 3 2 2" xfId="48800"/>
    <cellStyle name="Percent 4 3 7 4 3 2 3" xfId="48801"/>
    <cellStyle name="Percent 4 3 7 4 3 3" xfId="48802"/>
    <cellStyle name="Percent 4 3 7 4 3 3 2" xfId="48803"/>
    <cellStyle name="Percent 4 3 7 4 3 3 3" xfId="48804"/>
    <cellStyle name="Percent 4 3 7 4 3 4" xfId="48805"/>
    <cellStyle name="Percent 4 3 7 4 3 5" xfId="48806"/>
    <cellStyle name="Percent 4 3 7 4 4" xfId="48807"/>
    <cellStyle name="Percent 4 3 7 4 4 2" xfId="48808"/>
    <cellStyle name="Percent 4 3 7 4 4 2 2" xfId="48809"/>
    <cellStyle name="Percent 4 3 7 4 4 2 3" xfId="48810"/>
    <cellStyle name="Percent 4 3 7 4 4 3" xfId="48811"/>
    <cellStyle name="Percent 4 3 7 4 4 3 2" xfId="48812"/>
    <cellStyle name="Percent 4 3 7 4 4 3 3" xfId="48813"/>
    <cellStyle name="Percent 4 3 7 4 4 4" xfId="48814"/>
    <cellStyle name="Percent 4 3 7 4 4 5" xfId="48815"/>
    <cellStyle name="Percent 4 3 7 4 5" xfId="48816"/>
    <cellStyle name="Percent 4 3 7 4 5 2" xfId="48817"/>
    <cellStyle name="Percent 4 3 7 4 5 2 2" xfId="48818"/>
    <cellStyle name="Percent 4 3 7 4 5 2 3" xfId="48819"/>
    <cellStyle name="Percent 4 3 7 4 5 3" xfId="48820"/>
    <cellStyle name="Percent 4 3 7 4 5 3 2" xfId="48821"/>
    <cellStyle name="Percent 4 3 7 4 5 3 3" xfId="48822"/>
    <cellStyle name="Percent 4 3 7 4 5 4" xfId="48823"/>
    <cellStyle name="Percent 4 3 7 4 5 5" xfId="48824"/>
    <cellStyle name="Percent 4 3 7 4 6" xfId="48825"/>
    <cellStyle name="Percent 4 3 7 4 6 2" xfId="48826"/>
    <cellStyle name="Percent 4 3 7 4 6 3" xfId="48827"/>
    <cellStyle name="Percent 4 3 7 4 7" xfId="48828"/>
    <cellStyle name="Percent 4 3 7 4 7 2" xfId="48829"/>
    <cellStyle name="Percent 4 3 7 4 7 3" xfId="48830"/>
    <cellStyle name="Percent 4 3 7 4 8" xfId="48831"/>
    <cellStyle name="Percent 4 3 7 4 9" xfId="48832"/>
    <cellStyle name="Percent 4 3 7 5" xfId="48833"/>
    <cellStyle name="Percent 4 3 7 5 2" xfId="48834"/>
    <cellStyle name="Percent 4 3 7 5 2 2" xfId="48835"/>
    <cellStyle name="Percent 4 3 7 5 2 2 2" xfId="48836"/>
    <cellStyle name="Percent 4 3 7 5 2 2 3" xfId="48837"/>
    <cellStyle name="Percent 4 3 7 5 2 3" xfId="48838"/>
    <cellStyle name="Percent 4 3 7 5 2 3 2" xfId="48839"/>
    <cellStyle name="Percent 4 3 7 5 2 3 3" xfId="48840"/>
    <cellStyle name="Percent 4 3 7 5 2 4" xfId="48841"/>
    <cellStyle name="Percent 4 3 7 5 2 5" xfId="48842"/>
    <cellStyle name="Percent 4 3 7 5 3" xfId="48843"/>
    <cellStyle name="Percent 4 3 7 5 3 2" xfId="48844"/>
    <cellStyle name="Percent 4 3 7 5 3 2 2" xfId="48845"/>
    <cellStyle name="Percent 4 3 7 5 3 2 3" xfId="48846"/>
    <cellStyle name="Percent 4 3 7 5 3 3" xfId="48847"/>
    <cellStyle name="Percent 4 3 7 5 3 3 2" xfId="48848"/>
    <cellStyle name="Percent 4 3 7 5 3 3 3" xfId="48849"/>
    <cellStyle name="Percent 4 3 7 5 3 4" xfId="48850"/>
    <cellStyle name="Percent 4 3 7 5 3 5" xfId="48851"/>
    <cellStyle name="Percent 4 3 7 5 4" xfId="48852"/>
    <cellStyle name="Percent 4 3 7 5 4 2" xfId="48853"/>
    <cellStyle name="Percent 4 3 7 5 4 2 2" xfId="48854"/>
    <cellStyle name="Percent 4 3 7 5 4 2 3" xfId="48855"/>
    <cellStyle name="Percent 4 3 7 5 4 3" xfId="48856"/>
    <cellStyle name="Percent 4 3 7 5 4 3 2" xfId="48857"/>
    <cellStyle name="Percent 4 3 7 5 4 3 3" xfId="48858"/>
    <cellStyle name="Percent 4 3 7 5 4 4" xfId="48859"/>
    <cellStyle name="Percent 4 3 7 5 4 5" xfId="48860"/>
    <cellStyle name="Percent 4 3 7 5 5" xfId="48861"/>
    <cellStyle name="Percent 4 3 7 5 5 2" xfId="48862"/>
    <cellStyle name="Percent 4 3 7 5 5 2 2" xfId="48863"/>
    <cellStyle name="Percent 4 3 7 5 5 2 3" xfId="48864"/>
    <cellStyle name="Percent 4 3 7 5 5 3" xfId="48865"/>
    <cellStyle name="Percent 4 3 7 5 5 3 2" xfId="48866"/>
    <cellStyle name="Percent 4 3 7 5 5 3 3" xfId="48867"/>
    <cellStyle name="Percent 4 3 7 5 5 4" xfId="48868"/>
    <cellStyle name="Percent 4 3 7 5 5 5" xfId="48869"/>
    <cellStyle name="Percent 4 3 7 5 6" xfId="48870"/>
    <cellStyle name="Percent 4 3 7 5 6 2" xfId="48871"/>
    <cellStyle name="Percent 4 3 7 5 6 3" xfId="48872"/>
    <cellStyle name="Percent 4 3 7 5 7" xfId="48873"/>
    <cellStyle name="Percent 4 3 7 5 7 2" xfId="48874"/>
    <cellStyle name="Percent 4 3 7 5 7 3" xfId="48875"/>
    <cellStyle name="Percent 4 3 7 5 8" xfId="48876"/>
    <cellStyle name="Percent 4 3 7 5 9" xfId="48877"/>
    <cellStyle name="Percent 4 3 7 6" xfId="48878"/>
    <cellStyle name="Percent 4 3 7 6 2" xfId="48879"/>
    <cellStyle name="Percent 4 3 7 6 2 2" xfId="48880"/>
    <cellStyle name="Percent 4 3 7 6 2 2 2" xfId="48881"/>
    <cellStyle name="Percent 4 3 7 6 2 2 3" xfId="48882"/>
    <cellStyle name="Percent 4 3 7 6 2 3" xfId="48883"/>
    <cellStyle name="Percent 4 3 7 6 2 3 2" xfId="48884"/>
    <cellStyle name="Percent 4 3 7 6 2 3 3" xfId="48885"/>
    <cellStyle name="Percent 4 3 7 6 2 4" xfId="48886"/>
    <cellStyle name="Percent 4 3 7 6 2 5" xfId="48887"/>
    <cellStyle name="Percent 4 3 7 6 3" xfId="48888"/>
    <cellStyle name="Percent 4 3 7 6 3 2" xfId="48889"/>
    <cellStyle name="Percent 4 3 7 6 3 2 2" xfId="48890"/>
    <cellStyle name="Percent 4 3 7 6 3 2 3" xfId="48891"/>
    <cellStyle name="Percent 4 3 7 6 3 3" xfId="48892"/>
    <cellStyle name="Percent 4 3 7 6 3 3 2" xfId="48893"/>
    <cellStyle name="Percent 4 3 7 6 3 3 3" xfId="48894"/>
    <cellStyle name="Percent 4 3 7 6 3 4" xfId="48895"/>
    <cellStyle name="Percent 4 3 7 6 3 5" xfId="48896"/>
    <cellStyle name="Percent 4 3 7 6 4" xfId="48897"/>
    <cellStyle name="Percent 4 3 7 6 4 2" xfId="48898"/>
    <cellStyle name="Percent 4 3 7 6 4 2 2" xfId="48899"/>
    <cellStyle name="Percent 4 3 7 6 4 2 3" xfId="48900"/>
    <cellStyle name="Percent 4 3 7 6 4 3" xfId="48901"/>
    <cellStyle name="Percent 4 3 7 6 4 3 2" xfId="48902"/>
    <cellStyle name="Percent 4 3 7 6 4 3 3" xfId="48903"/>
    <cellStyle name="Percent 4 3 7 6 4 4" xfId="48904"/>
    <cellStyle name="Percent 4 3 7 6 4 5" xfId="48905"/>
    <cellStyle name="Percent 4 3 7 6 5" xfId="48906"/>
    <cellStyle name="Percent 4 3 7 6 5 2" xfId="48907"/>
    <cellStyle name="Percent 4 3 7 6 5 2 2" xfId="48908"/>
    <cellStyle name="Percent 4 3 7 6 5 2 3" xfId="48909"/>
    <cellStyle name="Percent 4 3 7 6 5 3" xfId="48910"/>
    <cellStyle name="Percent 4 3 7 6 5 3 2" xfId="48911"/>
    <cellStyle name="Percent 4 3 7 6 5 3 3" xfId="48912"/>
    <cellStyle name="Percent 4 3 7 6 5 4" xfId="48913"/>
    <cellStyle name="Percent 4 3 7 6 5 5" xfId="48914"/>
    <cellStyle name="Percent 4 3 7 6 6" xfId="48915"/>
    <cellStyle name="Percent 4 3 7 6 6 2" xfId="48916"/>
    <cellStyle name="Percent 4 3 7 6 6 3" xfId="48917"/>
    <cellStyle name="Percent 4 3 7 6 7" xfId="48918"/>
    <cellStyle name="Percent 4 3 7 6 7 2" xfId="48919"/>
    <cellStyle name="Percent 4 3 7 6 7 3" xfId="48920"/>
    <cellStyle name="Percent 4 3 7 6 8" xfId="48921"/>
    <cellStyle name="Percent 4 3 7 6 9" xfId="48922"/>
    <cellStyle name="Percent 4 3 7 7" xfId="48923"/>
    <cellStyle name="Percent 4 3 7 7 2" xfId="48924"/>
    <cellStyle name="Percent 4 3 7 7 2 2" xfId="48925"/>
    <cellStyle name="Percent 4 3 7 7 2 2 2" xfId="48926"/>
    <cellStyle name="Percent 4 3 7 7 2 2 3" xfId="48927"/>
    <cellStyle name="Percent 4 3 7 7 2 3" xfId="48928"/>
    <cellStyle name="Percent 4 3 7 7 2 3 2" xfId="48929"/>
    <cellStyle name="Percent 4 3 7 7 2 3 3" xfId="48930"/>
    <cellStyle name="Percent 4 3 7 7 2 4" xfId="48931"/>
    <cellStyle name="Percent 4 3 7 7 2 5" xfId="48932"/>
    <cellStyle name="Percent 4 3 7 7 3" xfId="48933"/>
    <cellStyle name="Percent 4 3 7 7 3 2" xfId="48934"/>
    <cellStyle name="Percent 4 3 7 7 3 2 2" xfId="48935"/>
    <cellStyle name="Percent 4 3 7 7 3 2 3" xfId="48936"/>
    <cellStyle name="Percent 4 3 7 7 3 3" xfId="48937"/>
    <cellStyle name="Percent 4 3 7 7 3 3 2" xfId="48938"/>
    <cellStyle name="Percent 4 3 7 7 3 3 3" xfId="48939"/>
    <cellStyle name="Percent 4 3 7 7 3 4" xfId="48940"/>
    <cellStyle name="Percent 4 3 7 7 3 5" xfId="48941"/>
    <cellStyle name="Percent 4 3 7 7 4" xfId="48942"/>
    <cellStyle name="Percent 4 3 7 7 4 2" xfId="48943"/>
    <cellStyle name="Percent 4 3 7 7 4 2 2" xfId="48944"/>
    <cellStyle name="Percent 4 3 7 7 4 2 3" xfId="48945"/>
    <cellStyle name="Percent 4 3 7 7 4 3" xfId="48946"/>
    <cellStyle name="Percent 4 3 7 7 4 3 2" xfId="48947"/>
    <cellStyle name="Percent 4 3 7 7 4 3 3" xfId="48948"/>
    <cellStyle name="Percent 4 3 7 7 4 4" xfId="48949"/>
    <cellStyle name="Percent 4 3 7 7 4 5" xfId="48950"/>
    <cellStyle name="Percent 4 3 7 7 5" xfId="48951"/>
    <cellStyle name="Percent 4 3 7 7 5 2" xfId="48952"/>
    <cellStyle name="Percent 4 3 7 7 5 2 2" xfId="48953"/>
    <cellStyle name="Percent 4 3 7 7 5 2 3" xfId="48954"/>
    <cellStyle name="Percent 4 3 7 7 5 3" xfId="48955"/>
    <cellStyle name="Percent 4 3 7 7 5 3 2" xfId="48956"/>
    <cellStyle name="Percent 4 3 7 7 5 3 3" xfId="48957"/>
    <cellStyle name="Percent 4 3 7 7 5 4" xfId="48958"/>
    <cellStyle name="Percent 4 3 7 7 5 5" xfId="48959"/>
    <cellStyle name="Percent 4 3 7 7 6" xfId="48960"/>
    <cellStyle name="Percent 4 3 7 7 6 2" xfId="48961"/>
    <cellStyle name="Percent 4 3 7 7 6 3" xfId="48962"/>
    <cellStyle name="Percent 4 3 7 7 7" xfId="48963"/>
    <cellStyle name="Percent 4 3 7 7 7 2" xfId="48964"/>
    <cellStyle name="Percent 4 3 7 7 7 3" xfId="48965"/>
    <cellStyle name="Percent 4 3 7 7 8" xfId="48966"/>
    <cellStyle name="Percent 4 3 7 7 9" xfId="48967"/>
    <cellStyle name="Percent 4 3 7 8" xfId="48968"/>
    <cellStyle name="Percent 4 3 7 8 2" xfId="48969"/>
    <cellStyle name="Percent 4 3 7 8 2 2" xfId="48970"/>
    <cellStyle name="Percent 4 3 7 8 2 3" xfId="48971"/>
    <cellStyle name="Percent 4 3 7 8 3" xfId="48972"/>
    <cellStyle name="Percent 4 3 7 8 3 2" xfId="48973"/>
    <cellStyle name="Percent 4 3 7 8 3 3" xfId="48974"/>
    <cellStyle name="Percent 4 3 7 8 4" xfId="48975"/>
    <cellStyle name="Percent 4 3 7 8 5" xfId="48976"/>
    <cellStyle name="Percent 4 3 7 9" xfId="48977"/>
    <cellStyle name="Percent 4 3 7 9 2" xfId="48978"/>
    <cellStyle name="Percent 4 3 7 9 2 2" xfId="48979"/>
    <cellStyle name="Percent 4 3 7 9 2 3" xfId="48980"/>
    <cellStyle name="Percent 4 3 7 9 3" xfId="48981"/>
    <cellStyle name="Percent 4 3 7 9 3 2" xfId="48982"/>
    <cellStyle name="Percent 4 3 7 9 3 3" xfId="48983"/>
    <cellStyle name="Percent 4 3 7 9 4" xfId="48984"/>
    <cellStyle name="Percent 4 3 7 9 5" xfId="48985"/>
    <cellStyle name="Percent 4 3 8" xfId="48986"/>
    <cellStyle name="Percent 4 3 9" xfId="48987"/>
    <cellStyle name="Percent 4 3 9 2" xfId="48988"/>
    <cellStyle name="Percent 4 3 9 2 2" xfId="48989"/>
    <cellStyle name="Percent 4 3 9 2 2 2" xfId="48990"/>
    <cellStyle name="Percent 4 3 9 2 2 3" xfId="48991"/>
    <cellStyle name="Percent 4 3 9 2 3" xfId="48992"/>
    <cellStyle name="Percent 4 3 9 2 3 2" xfId="48993"/>
    <cellStyle name="Percent 4 3 9 2 3 3" xfId="48994"/>
    <cellStyle name="Percent 4 3 9 2 4" xfId="48995"/>
    <cellStyle name="Percent 4 3 9 2 5" xfId="48996"/>
    <cellStyle name="Percent 4 3 9 3" xfId="48997"/>
    <cellStyle name="Percent 4 3 9 3 2" xfId="48998"/>
    <cellStyle name="Percent 4 3 9 3 2 2" xfId="48999"/>
    <cellStyle name="Percent 4 3 9 3 2 3" xfId="49000"/>
    <cellStyle name="Percent 4 3 9 3 3" xfId="49001"/>
    <cellStyle name="Percent 4 3 9 3 3 2" xfId="49002"/>
    <cellStyle name="Percent 4 3 9 3 3 3" xfId="49003"/>
    <cellStyle name="Percent 4 3 9 3 4" xfId="49004"/>
    <cellStyle name="Percent 4 3 9 3 5" xfId="49005"/>
    <cellStyle name="Percent 4 3 9 4" xfId="49006"/>
    <cellStyle name="Percent 4 3 9 4 2" xfId="49007"/>
    <cellStyle name="Percent 4 3 9 4 2 2" xfId="49008"/>
    <cellStyle name="Percent 4 3 9 4 2 3" xfId="49009"/>
    <cellStyle name="Percent 4 3 9 4 3" xfId="49010"/>
    <cellStyle name="Percent 4 3 9 4 3 2" xfId="49011"/>
    <cellStyle name="Percent 4 3 9 4 3 3" xfId="49012"/>
    <cellStyle name="Percent 4 3 9 4 4" xfId="49013"/>
    <cellStyle name="Percent 4 3 9 4 5" xfId="49014"/>
    <cellStyle name="Percent 4 3 9 5" xfId="49015"/>
    <cellStyle name="Percent 4 3 9 5 2" xfId="49016"/>
    <cellStyle name="Percent 4 3 9 5 2 2" xfId="49017"/>
    <cellStyle name="Percent 4 3 9 5 2 3" xfId="49018"/>
    <cellStyle name="Percent 4 3 9 5 3" xfId="49019"/>
    <cellStyle name="Percent 4 3 9 5 3 2" xfId="49020"/>
    <cellStyle name="Percent 4 3 9 5 3 3" xfId="49021"/>
    <cellStyle name="Percent 4 3 9 5 4" xfId="49022"/>
    <cellStyle name="Percent 4 3 9 5 5" xfId="49023"/>
    <cellStyle name="Percent 4 3 9 6" xfId="49024"/>
    <cellStyle name="Percent 4 3 9 6 2" xfId="49025"/>
    <cellStyle name="Percent 4 3 9 6 3" xfId="49026"/>
    <cellStyle name="Percent 4 3 9 7" xfId="49027"/>
    <cellStyle name="Percent 4 3 9 7 2" xfId="49028"/>
    <cellStyle name="Percent 4 3 9 7 3" xfId="49029"/>
    <cellStyle name="Percent 4 3 9 8" xfId="49030"/>
    <cellStyle name="Percent 4 3 9 9" xfId="49031"/>
    <cellStyle name="Percent 4 4" xfId="49032"/>
    <cellStyle name="Percent 4 4 10" xfId="49033"/>
    <cellStyle name="Percent 4 4 10 2" xfId="49034"/>
    <cellStyle name="Percent 4 4 10 2 2" xfId="49035"/>
    <cellStyle name="Percent 4 4 10 2 2 2" xfId="49036"/>
    <cellStyle name="Percent 4 4 10 2 2 3" xfId="49037"/>
    <cellStyle name="Percent 4 4 10 2 3" xfId="49038"/>
    <cellStyle name="Percent 4 4 10 2 3 2" xfId="49039"/>
    <cellStyle name="Percent 4 4 10 2 3 3" xfId="49040"/>
    <cellStyle name="Percent 4 4 10 2 4" xfId="49041"/>
    <cellStyle name="Percent 4 4 10 2 5" xfId="49042"/>
    <cellStyle name="Percent 4 4 10 3" xfId="49043"/>
    <cellStyle name="Percent 4 4 10 3 2" xfId="49044"/>
    <cellStyle name="Percent 4 4 10 3 2 2" xfId="49045"/>
    <cellStyle name="Percent 4 4 10 3 2 3" xfId="49046"/>
    <cellStyle name="Percent 4 4 10 3 3" xfId="49047"/>
    <cellStyle name="Percent 4 4 10 3 3 2" xfId="49048"/>
    <cellStyle name="Percent 4 4 10 3 3 3" xfId="49049"/>
    <cellStyle name="Percent 4 4 10 3 4" xfId="49050"/>
    <cellStyle name="Percent 4 4 10 3 5" xfId="49051"/>
    <cellStyle name="Percent 4 4 10 4" xfId="49052"/>
    <cellStyle name="Percent 4 4 10 4 2" xfId="49053"/>
    <cellStyle name="Percent 4 4 10 4 2 2" xfId="49054"/>
    <cellStyle name="Percent 4 4 10 4 2 3" xfId="49055"/>
    <cellStyle name="Percent 4 4 10 4 3" xfId="49056"/>
    <cellStyle name="Percent 4 4 10 4 3 2" xfId="49057"/>
    <cellStyle name="Percent 4 4 10 4 3 3" xfId="49058"/>
    <cellStyle name="Percent 4 4 10 4 4" xfId="49059"/>
    <cellStyle name="Percent 4 4 10 4 5" xfId="49060"/>
    <cellStyle name="Percent 4 4 10 5" xfId="49061"/>
    <cellStyle name="Percent 4 4 10 5 2" xfId="49062"/>
    <cellStyle name="Percent 4 4 10 5 2 2" xfId="49063"/>
    <cellStyle name="Percent 4 4 10 5 2 3" xfId="49064"/>
    <cellStyle name="Percent 4 4 10 5 3" xfId="49065"/>
    <cellStyle name="Percent 4 4 10 5 3 2" xfId="49066"/>
    <cellStyle name="Percent 4 4 10 5 3 3" xfId="49067"/>
    <cellStyle name="Percent 4 4 10 5 4" xfId="49068"/>
    <cellStyle name="Percent 4 4 10 5 5" xfId="49069"/>
    <cellStyle name="Percent 4 4 10 6" xfId="49070"/>
    <cellStyle name="Percent 4 4 10 6 2" xfId="49071"/>
    <cellStyle name="Percent 4 4 10 6 3" xfId="49072"/>
    <cellStyle name="Percent 4 4 10 7" xfId="49073"/>
    <cellStyle name="Percent 4 4 10 7 2" xfId="49074"/>
    <cellStyle name="Percent 4 4 10 7 3" xfId="49075"/>
    <cellStyle name="Percent 4 4 10 8" xfId="49076"/>
    <cellStyle name="Percent 4 4 10 9" xfId="49077"/>
    <cellStyle name="Percent 4 4 11" xfId="49078"/>
    <cellStyle name="Percent 4 4 11 2" xfId="49079"/>
    <cellStyle name="Percent 4 4 11 2 2" xfId="49080"/>
    <cellStyle name="Percent 4 4 11 2 3" xfId="49081"/>
    <cellStyle name="Percent 4 4 11 3" xfId="49082"/>
    <cellStyle name="Percent 4 4 11 3 2" xfId="49083"/>
    <cellStyle name="Percent 4 4 11 3 3" xfId="49084"/>
    <cellStyle name="Percent 4 4 11 4" xfId="49085"/>
    <cellStyle name="Percent 4 4 11 5" xfId="49086"/>
    <cellStyle name="Percent 4 4 12" xfId="49087"/>
    <cellStyle name="Percent 4 4 12 2" xfId="49088"/>
    <cellStyle name="Percent 4 4 12 2 2" xfId="49089"/>
    <cellStyle name="Percent 4 4 12 2 3" xfId="49090"/>
    <cellStyle name="Percent 4 4 12 3" xfId="49091"/>
    <cellStyle name="Percent 4 4 12 3 2" xfId="49092"/>
    <cellStyle name="Percent 4 4 12 3 3" xfId="49093"/>
    <cellStyle name="Percent 4 4 12 4" xfId="49094"/>
    <cellStyle name="Percent 4 4 12 5" xfId="49095"/>
    <cellStyle name="Percent 4 4 13" xfId="49096"/>
    <cellStyle name="Percent 4 4 13 2" xfId="49097"/>
    <cellStyle name="Percent 4 4 13 2 2" xfId="49098"/>
    <cellStyle name="Percent 4 4 13 2 3" xfId="49099"/>
    <cellStyle name="Percent 4 4 13 3" xfId="49100"/>
    <cellStyle name="Percent 4 4 13 3 2" xfId="49101"/>
    <cellStyle name="Percent 4 4 13 3 3" xfId="49102"/>
    <cellStyle name="Percent 4 4 13 4" xfId="49103"/>
    <cellStyle name="Percent 4 4 13 5" xfId="49104"/>
    <cellStyle name="Percent 4 4 14" xfId="49105"/>
    <cellStyle name="Percent 4 4 14 2" xfId="49106"/>
    <cellStyle name="Percent 4 4 14 2 2" xfId="49107"/>
    <cellStyle name="Percent 4 4 14 2 3" xfId="49108"/>
    <cellStyle name="Percent 4 4 14 3" xfId="49109"/>
    <cellStyle name="Percent 4 4 14 3 2" xfId="49110"/>
    <cellStyle name="Percent 4 4 14 3 3" xfId="49111"/>
    <cellStyle name="Percent 4 4 14 4" xfId="49112"/>
    <cellStyle name="Percent 4 4 14 5" xfId="49113"/>
    <cellStyle name="Percent 4 4 15" xfId="49114"/>
    <cellStyle name="Percent 4 4 15 2" xfId="49115"/>
    <cellStyle name="Percent 4 4 15 3" xfId="49116"/>
    <cellStyle name="Percent 4 4 16" xfId="49117"/>
    <cellStyle name="Percent 4 4 16 2" xfId="49118"/>
    <cellStyle name="Percent 4 4 16 3" xfId="49119"/>
    <cellStyle name="Percent 4 4 17" xfId="49120"/>
    <cellStyle name="Percent 4 4 17 2" xfId="49121"/>
    <cellStyle name="Percent 4 4 17 3" xfId="49122"/>
    <cellStyle name="Percent 4 4 18" xfId="49123"/>
    <cellStyle name="Percent 4 4 19" xfId="49124"/>
    <cellStyle name="Percent 4 4 2" xfId="49125"/>
    <cellStyle name="Percent 4 4 2 10" xfId="49126"/>
    <cellStyle name="Percent 4 4 2 10 2" xfId="49127"/>
    <cellStyle name="Percent 4 4 2 10 2 2" xfId="49128"/>
    <cellStyle name="Percent 4 4 2 10 2 3" xfId="49129"/>
    <cellStyle name="Percent 4 4 2 10 3" xfId="49130"/>
    <cellStyle name="Percent 4 4 2 10 3 2" xfId="49131"/>
    <cellStyle name="Percent 4 4 2 10 3 3" xfId="49132"/>
    <cellStyle name="Percent 4 4 2 10 4" xfId="49133"/>
    <cellStyle name="Percent 4 4 2 10 5" xfId="49134"/>
    <cellStyle name="Percent 4 4 2 11" xfId="49135"/>
    <cellStyle name="Percent 4 4 2 11 2" xfId="49136"/>
    <cellStyle name="Percent 4 4 2 11 2 2" xfId="49137"/>
    <cellStyle name="Percent 4 4 2 11 2 3" xfId="49138"/>
    <cellStyle name="Percent 4 4 2 11 3" xfId="49139"/>
    <cellStyle name="Percent 4 4 2 11 3 2" xfId="49140"/>
    <cellStyle name="Percent 4 4 2 11 3 3" xfId="49141"/>
    <cellStyle name="Percent 4 4 2 11 4" xfId="49142"/>
    <cellStyle name="Percent 4 4 2 11 5" xfId="49143"/>
    <cellStyle name="Percent 4 4 2 12" xfId="49144"/>
    <cellStyle name="Percent 4 4 2 12 2" xfId="49145"/>
    <cellStyle name="Percent 4 4 2 12 3" xfId="49146"/>
    <cellStyle name="Percent 4 4 2 13" xfId="49147"/>
    <cellStyle name="Percent 4 4 2 13 2" xfId="49148"/>
    <cellStyle name="Percent 4 4 2 13 3" xfId="49149"/>
    <cellStyle name="Percent 4 4 2 14" xfId="49150"/>
    <cellStyle name="Percent 4 4 2 14 2" xfId="49151"/>
    <cellStyle name="Percent 4 4 2 14 3" xfId="49152"/>
    <cellStyle name="Percent 4 4 2 15" xfId="49153"/>
    <cellStyle name="Percent 4 4 2 16" xfId="49154"/>
    <cellStyle name="Percent 4 4 2 2" xfId="49155"/>
    <cellStyle name="Percent 4 4 2 2 2" xfId="49156"/>
    <cellStyle name="Percent 4 4 2 2 2 2" xfId="49157"/>
    <cellStyle name="Percent 4 4 2 2 2 2 2" xfId="49158"/>
    <cellStyle name="Percent 4 4 2 2 2 2 3" xfId="49159"/>
    <cellStyle name="Percent 4 4 2 2 2 3" xfId="49160"/>
    <cellStyle name="Percent 4 4 2 2 2 3 2" xfId="49161"/>
    <cellStyle name="Percent 4 4 2 2 2 3 3" xfId="49162"/>
    <cellStyle name="Percent 4 4 2 2 2 4" xfId="49163"/>
    <cellStyle name="Percent 4 4 2 2 2 5" xfId="49164"/>
    <cellStyle name="Percent 4 4 2 2 3" xfId="49165"/>
    <cellStyle name="Percent 4 4 2 2 3 2" xfId="49166"/>
    <cellStyle name="Percent 4 4 2 2 3 2 2" xfId="49167"/>
    <cellStyle name="Percent 4 4 2 2 3 2 3" xfId="49168"/>
    <cellStyle name="Percent 4 4 2 2 3 3" xfId="49169"/>
    <cellStyle name="Percent 4 4 2 2 3 3 2" xfId="49170"/>
    <cellStyle name="Percent 4 4 2 2 3 3 3" xfId="49171"/>
    <cellStyle name="Percent 4 4 2 2 3 4" xfId="49172"/>
    <cellStyle name="Percent 4 4 2 2 3 5" xfId="49173"/>
    <cellStyle name="Percent 4 4 2 2 4" xfId="49174"/>
    <cellStyle name="Percent 4 4 2 2 4 2" xfId="49175"/>
    <cellStyle name="Percent 4 4 2 2 4 2 2" xfId="49176"/>
    <cellStyle name="Percent 4 4 2 2 4 2 3" xfId="49177"/>
    <cellStyle name="Percent 4 4 2 2 4 3" xfId="49178"/>
    <cellStyle name="Percent 4 4 2 2 4 3 2" xfId="49179"/>
    <cellStyle name="Percent 4 4 2 2 4 3 3" xfId="49180"/>
    <cellStyle name="Percent 4 4 2 2 4 4" xfId="49181"/>
    <cellStyle name="Percent 4 4 2 2 4 5" xfId="49182"/>
    <cellStyle name="Percent 4 4 2 2 5" xfId="49183"/>
    <cellStyle name="Percent 4 4 2 2 5 2" xfId="49184"/>
    <cellStyle name="Percent 4 4 2 2 5 2 2" xfId="49185"/>
    <cellStyle name="Percent 4 4 2 2 5 2 3" xfId="49186"/>
    <cellStyle name="Percent 4 4 2 2 5 3" xfId="49187"/>
    <cellStyle name="Percent 4 4 2 2 5 3 2" xfId="49188"/>
    <cellStyle name="Percent 4 4 2 2 5 3 3" xfId="49189"/>
    <cellStyle name="Percent 4 4 2 2 5 4" xfId="49190"/>
    <cellStyle name="Percent 4 4 2 2 5 5" xfId="49191"/>
    <cellStyle name="Percent 4 4 2 2 6" xfId="49192"/>
    <cellStyle name="Percent 4 4 2 2 6 2" xfId="49193"/>
    <cellStyle name="Percent 4 4 2 2 6 3" xfId="49194"/>
    <cellStyle name="Percent 4 4 2 2 7" xfId="49195"/>
    <cellStyle name="Percent 4 4 2 2 7 2" xfId="49196"/>
    <cellStyle name="Percent 4 4 2 2 7 3" xfId="49197"/>
    <cellStyle name="Percent 4 4 2 2 8" xfId="49198"/>
    <cellStyle name="Percent 4 4 2 2 9" xfId="49199"/>
    <cellStyle name="Percent 4 4 2 3" xfId="49200"/>
    <cellStyle name="Percent 4 4 2 3 2" xfId="49201"/>
    <cellStyle name="Percent 4 4 2 3 2 2" xfId="49202"/>
    <cellStyle name="Percent 4 4 2 3 2 2 2" xfId="49203"/>
    <cellStyle name="Percent 4 4 2 3 2 2 3" xfId="49204"/>
    <cellStyle name="Percent 4 4 2 3 2 3" xfId="49205"/>
    <cellStyle name="Percent 4 4 2 3 2 3 2" xfId="49206"/>
    <cellStyle name="Percent 4 4 2 3 2 3 3" xfId="49207"/>
    <cellStyle name="Percent 4 4 2 3 2 4" xfId="49208"/>
    <cellStyle name="Percent 4 4 2 3 2 5" xfId="49209"/>
    <cellStyle name="Percent 4 4 2 3 3" xfId="49210"/>
    <cellStyle name="Percent 4 4 2 3 3 2" xfId="49211"/>
    <cellStyle name="Percent 4 4 2 3 3 2 2" xfId="49212"/>
    <cellStyle name="Percent 4 4 2 3 3 2 3" xfId="49213"/>
    <cellStyle name="Percent 4 4 2 3 3 3" xfId="49214"/>
    <cellStyle name="Percent 4 4 2 3 3 3 2" xfId="49215"/>
    <cellStyle name="Percent 4 4 2 3 3 3 3" xfId="49216"/>
    <cellStyle name="Percent 4 4 2 3 3 4" xfId="49217"/>
    <cellStyle name="Percent 4 4 2 3 3 5" xfId="49218"/>
    <cellStyle name="Percent 4 4 2 3 4" xfId="49219"/>
    <cellStyle name="Percent 4 4 2 3 4 2" xfId="49220"/>
    <cellStyle name="Percent 4 4 2 3 4 2 2" xfId="49221"/>
    <cellStyle name="Percent 4 4 2 3 4 2 3" xfId="49222"/>
    <cellStyle name="Percent 4 4 2 3 4 3" xfId="49223"/>
    <cellStyle name="Percent 4 4 2 3 4 3 2" xfId="49224"/>
    <cellStyle name="Percent 4 4 2 3 4 3 3" xfId="49225"/>
    <cellStyle name="Percent 4 4 2 3 4 4" xfId="49226"/>
    <cellStyle name="Percent 4 4 2 3 4 5" xfId="49227"/>
    <cellStyle name="Percent 4 4 2 3 5" xfId="49228"/>
    <cellStyle name="Percent 4 4 2 3 5 2" xfId="49229"/>
    <cellStyle name="Percent 4 4 2 3 5 2 2" xfId="49230"/>
    <cellStyle name="Percent 4 4 2 3 5 2 3" xfId="49231"/>
    <cellStyle name="Percent 4 4 2 3 5 3" xfId="49232"/>
    <cellStyle name="Percent 4 4 2 3 5 3 2" xfId="49233"/>
    <cellStyle name="Percent 4 4 2 3 5 3 3" xfId="49234"/>
    <cellStyle name="Percent 4 4 2 3 5 4" xfId="49235"/>
    <cellStyle name="Percent 4 4 2 3 5 5" xfId="49236"/>
    <cellStyle name="Percent 4 4 2 3 6" xfId="49237"/>
    <cellStyle name="Percent 4 4 2 3 6 2" xfId="49238"/>
    <cellStyle name="Percent 4 4 2 3 6 3" xfId="49239"/>
    <cellStyle name="Percent 4 4 2 3 7" xfId="49240"/>
    <cellStyle name="Percent 4 4 2 3 7 2" xfId="49241"/>
    <cellStyle name="Percent 4 4 2 3 7 3" xfId="49242"/>
    <cellStyle name="Percent 4 4 2 3 8" xfId="49243"/>
    <cellStyle name="Percent 4 4 2 3 9" xfId="49244"/>
    <cellStyle name="Percent 4 4 2 4" xfId="49245"/>
    <cellStyle name="Percent 4 4 2 4 2" xfId="49246"/>
    <cellStyle name="Percent 4 4 2 4 2 2" xfId="49247"/>
    <cellStyle name="Percent 4 4 2 4 2 2 2" xfId="49248"/>
    <cellStyle name="Percent 4 4 2 4 2 2 3" xfId="49249"/>
    <cellStyle name="Percent 4 4 2 4 2 3" xfId="49250"/>
    <cellStyle name="Percent 4 4 2 4 2 3 2" xfId="49251"/>
    <cellStyle name="Percent 4 4 2 4 2 3 3" xfId="49252"/>
    <cellStyle name="Percent 4 4 2 4 2 4" xfId="49253"/>
    <cellStyle name="Percent 4 4 2 4 2 5" xfId="49254"/>
    <cellStyle name="Percent 4 4 2 4 3" xfId="49255"/>
    <cellStyle name="Percent 4 4 2 4 3 2" xfId="49256"/>
    <cellStyle name="Percent 4 4 2 4 3 2 2" xfId="49257"/>
    <cellStyle name="Percent 4 4 2 4 3 2 3" xfId="49258"/>
    <cellStyle name="Percent 4 4 2 4 3 3" xfId="49259"/>
    <cellStyle name="Percent 4 4 2 4 3 3 2" xfId="49260"/>
    <cellStyle name="Percent 4 4 2 4 3 3 3" xfId="49261"/>
    <cellStyle name="Percent 4 4 2 4 3 4" xfId="49262"/>
    <cellStyle name="Percent 4 4 2 4 3 5" xfId="49263"/>
    <cellStyle name="Percent 4 4 2 4 4" xfId="49264"/>
    <cellStyle name="Percent 4 4 2 4 4 2" xfId="49265"/>
    <cellStyle name="Percent 4 4 2 4 4 2 2" xfId="49266"/>
    <cellStyle name="Percent 4 4 2 4 4 2 3" xfId="49267"/>
    <cellStyle name="Percent 4 4 2 4 4 3" xfId="49268"/>
    <cellStyle name="Percent 4 4 2 4 4 3 2" xfId="49269"/>
    <cellStyle name="Percent 4 4 2 4 4 3 3" xfId="49270"/>
    <cellStyle name="Percent 4 4 2 4 4 4" xfId="49271"/>
    <cellStyle name="Percent 4 4 2 4 4 5" xfId="49272"/>
    <cellStyle name="Percent 4 4 2 4 5" xfId="49273"/>
    <cellStyle name="Percent 4 4 2 4 5 2" xfId="49274"/>
    <cellStyle name="Percent 4 4 2 4 5 2 2" xfId="49275"/>
    <cellStyle name="Percent 4 4 2 4 5 2 3" xfId="49276"/>
    <cellStyle name="Percent 4 4 2 4 5 3" xfId="49277"/>
    <cellStyle name="Percent 4 4 2 4 5 3 2" xfId="49278"/>
    <cellStyle name="Percent 4 4 2 4 5 3 3" xfId="49279"/>
    <cellStyle name="Percent 4 4 2 4 5 4" xfId="49280"/>
    <cellStyle name="Percent 4 4 2 4 5 5" xfId="49281"/>
    <cellStyle name="Percent 4 4 2 4 6" xfId="49282"/>
    <cellStyle name="Percent 4 4 2 4 6 2" xfId="49283"/>
    <cellStyle name="Percent 4 4 2 4 6 3" xfId="49284"/>
    <cellStyle name="Percent 4 4 2 4 7" xfId="49285"/>
    <cellStyle name="Percent 4 4 2 4 7 2" xfId="49286"/>
    <cellStyle name="Percent 4 4 2 4 7 3" xfId="49287"/>
    <cellStyle name="Percent 4 4 2 4 8" xfId="49288"/>
    <cellStyle name="Percent 4 4 2 4 9" xfId="49289"/>
    <cellStyle name="Percent 4 4 2 5" xfId="49290"/>
    <cellStyle name="Percent 4 4 2 5 2" xfId="49291"/>
    <cellStyle name="Percent 4 4 2 5 2 2" xfId="49292"/>
    <cellStyle name="Percent 4 4 2 5 2 2 2" xfId="49293"/>
    <cellStyle name="Percent 4 4 2 5 2 2 3" xfId="49294"/>
    <cellStyle name="Percent 4 4 2 5 2 3" xfId="49295"/>
    <cellStyle name="Percent 4 4 2 5 2 3 2" xfId="49296"/>
    <cellStyle name="Percent 4 4 2 5 2 3 3" xfId="49297"/>
    <cellStyle name="Percent 4 4 2 5 2 4" xfId="49298"/>
    <cellStyle name="Percent 4 4 2 5 2 5" xfId="49299"/>
    <cellStyle name="Percent 4 4 2 5 3" xfId="49300"/>
    <cellStyle name="Percent 4 4 2 5 3 2" xfId="49301"/>
    <cellStyle name="Percent 4 4 2 5 3 2 2" xfId="49302"/>
    <cellStyle name="Percent 4 4 2 5 3 2 3" xfId="49303"/>
    <cellStyle name="Percent 4 4 2 5 3 3" xfId="49304"/>
    <cellStyle name="Percent 4 4 2 5 3 3 2" xfId="49305"/>
    <cellStyle name="Percent 4 4 2 5 3 3 3" xfId="49306"/>
    <cellStyle name="Percent 4 4 2 5 3 4" xfId="49307"/>
    <cellStyle name="Percent 4 4 2 5 3 5" xfId="49308"/>
    <cellStyle name="Percent 4 4 2 5 4" xfId="49309"/>
    <cellStyle name="Percent 4 4 2 5 4 2" xfId="49310"/>
    <cellStyle name="Percent 4 4 2 5 4 2 2" xfId="49311"/>
    <cellStyle name="Percent 4 4 2 5 4 2 3" xfId="49312"/>
    <cellStyle name="Percent 4 4 2 5 4 3" xfId="49313"/>
    <cellStyle name="Percent 4 4 2 5 4 3 2" xfId="49314"/>
    <cellStyle name="Percent 4 4 2 5 4 3 3" xfId="49315"/>
    <cellStyle name="Percent 4 4 2 5 4 4" xfId="49316"/>
    <cellStyle name="Percent 4 4 2 5 4 5" xfId="49317"/>
    <cellStyle name="Percent 4 4 2 5 5" xfId="49318"/>
    <cellStyle name="Percent 4 4 2 5 5 2" xfId="49319"/>
    <cellStyle name="Percent 4 4 2 5 5 2 2" xfId="49320"/>
    <cellStyle name="Percent 4 4 2 5 5 2 3" xfId="49321"/>
    <cellStyle name="Percent 4 4 2 5 5 3" xfId="49322"/>
    <cellStyle name="Percent 4 4 2 5 5 3 2" xfId="49323"/>
    <cellStyle name="Percent 4 4 2 5 5 3 3" xfId="49324"/>
    <cellStyle name="Percent 4 4 2 5 5 4" xfId="49325"/>
    <cellStyle name="Percent 4 4 2 5 5 5" xfId="49326"/>
    <cellStyle name="Percent 4 4 2 5 6" xfId="49327"/>
    <cellStyle name="Percent 4 4 2 5 6 2" xfId="49328"/>
    <cellStyle name="Percent 4 4 2 5 6 3" xfId="49329"/>
    <cellStyle name="Percent 4 4 2 5 7" xfId="49330"/>
    <cellStyle name="Percent 4 4 2 5 7 2" xfId="49331"/>
    <cellStyle name="Percent 4 4 2 5 7 3" xfId="49332"/>
    <cellStyle name="Percent 4 4 2 5 8" xfId="49333"/>
    <cellStyle name="Percent 4 4 2 5 9" xfId="49334"/>
    <cellStyle name="Percent 4 4 2 6" xfId="49335"/>
    <cellStyle name="Percent 4 4 2 6 2" xfId="49336"/>
    <cellStyle name="Percent 4 4 2 6 2 2" xfId="49337"/>
    <cellStyle name="Percent 4 4 2 6 2 2 2" xfId="49338"/>
    <cellStyle name="Percent 4 4 2 6 2 2 3" xfId="49339"/>
    <cellStyle name="Percent 4 4 2 6 2 3" xfId="49340"/>
    <cellStyle name="Percent 4 4 2 6 2 3 2" xfId="49341"/>
    <cellStyle name="Percent 4 4 2 6 2 3 3" xfId="49342"/>
    <cellStyle name="Percent 4 4 2 6 2 4" xfId="49343"/>
    <cellStyle name="Percent 4 4 2 6 2 5" xfId="49344"/>
    <cellStyle name="Percent 4 4 2 6 3" xfId="49345"/>
    <cellStyle name="Percent 4 4 2 6 3 2" xfId="49346"/>
    <cellStyle name="Percent 4 4 2 6 3 2 2" xfId="49347"/>
    <cellStyle name="Percent 4 4 2 6 3 2 3" xfId="49348"/>
    <cellStyle name="Percent 4 4 2 6 3 3" xfId="49349"/>
    <cellStyle name="Percent 4 4 2 6 3 3 2" xfId="49350"/>
    <cellStyle name="Percent 4 4 2 6 3 3 3" xfId="49351"/>
    <cellStyle name="Percent 4 4 2 6 3 4" xfId="49352"/>
    <cellStyle name="Percent 4 4 2 6 3 5" xfId="49353"/>
    <cellStyle name="Percent 4 4 2 6 4" xfId="49354"/>
    <cellStyle name="Percent 4 4 2 6 4 2" xfId="49355"/>
    <cellStyle name="Percent 4 4 2 6 4 2 2" xfId="49356"/>
    <cellStyle name="Percent 4 4 2 6 4 2 3" xfId="49357"/>
    <cellStyle name="Percent 4 4 2 6 4 3" xfId="49358"/>
    <cellStyle name="Percent 4 4 2 6 4 3 2" xfId="49359"/>
    <cellStyle name="Percent 4 4 2 6 4 3 3" xfId="49360"/>
    <cellStyle name="Percent 4 4 2 6 4 4" xfId="49361"/>
    <cellStyle name="Percent 4 4 2 6 4 5" xfId="49362"/>
    <cellStyle name="Percent 4 4 2 6 5" xfId="49363"/>
    <cellStyle name="Percent 4 4 2 6 5 2" xfId="49364"/>
    <cellStyle name="Percent 4 4 2 6 5 2 2" xfId="49365"/>
    <cellStyle name="Percent 4 4 2 6 5 2 3" xfId="49366"/>
    <cellStyle name="Percent 4 4 2 6 5 3" xfId="49367"/>
    <cellStyle name="Percent 4 4 2 6 5 3 2" xfId="49368"/>
    <cellStyle name="Percent 4 4 2 6 5 3 3" xfId="49369"/>
    <cellStyle name="Percent 4 4 2 6 5 4" xfId="49370"/>
    <cellStyle name="Percent 4 4 2 6 5 5" xfId="49371"/>
    <cellStyle name="Percent 4 4 2 6 6" xfId="49372"/>
    <cellStyle name="Percent 4 4 2 6 6 2" xfId="49373"/>
    <cellStyle name="Percent 4 4 2 6 6 3" xfId="49374"/>
    <cellStyle name="Percent 4 4 2 6 7" xfId="49375"/>
    <cellStyle name="Percent 4 4 2 6 7 2" xfId="49376"/>
    <cellStyle name="Percent 4 4 2 6 7 3" xfId="49377"/>
    <cellStyle name="Percent 4 4 2 6 8" xfId="49378"/>
    <cellStyle name="Percent 4 4 2 6 9" xfId="49379"/>
    <cellStyle name="Percent 4 4 2 7" xfId="49380"/>
    <cellStyle name="Percent 4 4 2 7 2" xfId="49381"/>
    <cellStyle name="Percent 4 4 2 7 2 2" xfId="49382"/>
    <cellStyle name="Percent 4 4 2 7 2 2 2" xfId="49383"/>
    <cellStyle name="Percent 4 4 2 7 2 2 3" xfId="49384"/>
    <cellStyle name="Percent 4 4 2 7 2 3" xfId="49385"/>
    <cellStyle name="Percent 4 4 2 7 2 3 2" xfId="49386"/>
    <cellStyle name="Percent 4 4 2 7 2 3 3" xfId="49387"/>
    <cellStyle name="Percent 4 4 2 7 2 4" xfId="49388"/>
    <cellStyle name="Percent 4 4 2 7 2 5" xfId="49389"/>
    <cellStyle name="Percent 4 4 2 7 3" xfId="49390"/>
    <cellStyle name="Percent 4 4 2 7 3 2" xfId="49391"/>
    <cellStyle name="Percent 4 4 2 7 3 2 2" xfId="49392"/>
    <cellStyle name="Percent 4 4 2 7 3 2 3" xfId="49393"/>
    <cellStyle name="Percent 4 4 2 7 3 3" xfId="49394"/>
    <cellStyle name="Percent 4 4 2 7 3 3 2" xfId="49395"/>
    <cellStyle name="Percent 4 4 2 7 3 3 3" xfId="49396"/>
    <cellStyle name="Percent 4 4 2 7 3 4" xfId="49397"/>
    <cellStyle name="Percent 4 4 2 7 3 5" xfId="49398"/>
    <cellStyle name="Percent 4 4 2 7 4" xfId="49399"/>
    <cellStyle name="Percent 4 4 2 7 4 2" xfId="49400"/>
    <cellStyle name="Percent 4 4 2 7 4 2 2" xfId="49401"/>
    <cellStyle name="Percent 4 4 2 7 4 2 3" xfId="49402"/>
    <cellStyle name="Percent 4 4 2 7 4 3" xfId="49403"/>
    <cellStyle name="Percent 4 4 2 7 4 3 2" xfId="49404"/>
    <cellStyle name="Percent 4 4 2 7 4 3 3" xfId="49405"/>
    <cellStyle name="Percent 4 4 2 7 4 4" xfId="49406"/>
    <cellStyle name="Percent 4 4 2 7 4 5" xfId="49407"/>
    <cellStyle name="Percent 4 4 2 7 5" xfId="49408"/>
    <cellStyle name="Percent 4 4 2 7 5 2" xfId="49409"/>
    <cellStyle name="Percent 4 4 2 7 5 2 2" xfId="49410"/>
    <cellStyle name="Percent 4 4 2 7 5 2 3" xfId="49411"/>
    <cellStyle name="Percent 4 4 2 7 5 3" xfId="49412"/>
    <cellStyle name="Percent 4 4 2 7 5 3 2" xfId="49413"/>
    <cellStyle name="Percent 4 4 2 7 5 3 3" xfId="49414"/>
    <cellStyle name="Percent 4 4 2 7 5 4" xfId="49415"/>
    <cellStyle name="Percent 4 4 2 7 5 5" xfId="49416"/>
    <cellStyle name="Percent 4 4 2 7 6" xfId="49417"/>
    <cellStyle name="Percent 4 4 2 7 6 2" xfId="49418"/>
    <cellStyle name="Percent 4 4 2 7 6 3" xfId="49419"/>
    <cellStyle name="Percent 4 4 2 7 7" xfId="49420"/>
    <cellStyle name="Percent 4 4 2 7 7 2" xfId="49421"/>
    <cellStyle name="Percent 4 4 2 7 7 3" xfId="49422"/>
    <cellStyle name="Percent 4 4 2 7 8" xfId="49423"/>
    <cellStyle name="Percent 4 4 2 7 9" xfId="49424"/>
    <cellStyle name="Percent 4 4 2 8" xfId="49425"/>
    <cellStyle name="Percent 4 4 2 8 2" xfId="49426"/>
    <cellStyle name="Percent 4 4 2 8 2 2" xfId="49427"/>
    <cellStyle name="Percent 4 4 2 8 2 3" xfId="49428"/>
    <cellStyle name="Percent 4 4 2 8 3" xfId="49429"/>
    <cellStyle name="Percent 4 4 2 8 3 2" xfId="49430"/>
    <cellStyle name="Percent 4 4 2 8 3 3" xfId="49431"/>
    <cellStyle name="Percent 4 4 2 8 4" xfId="49432"/>
    <cellStyle name="Percent 4 4 2 8 5" xfId="49433"/>
    <cellStyle name="Percent 4 4 2 9" xfId="49434"/>
    <cellStyle name="Percent 4 4 2 9 2" xfId="49435"/>
    <cellStyle name="Percent 4 4 2 9 2 2" xfId="49436"/>
    <cellStyle name="Percent 4 4 2 9 2 3" xfId="49437"/>
    <cellStyle name="Percent 4 4 2 9 3" xfId="49438"/>
    <cellStyle name="Percent 4 4 2 9 3 2" xfId="49439"/>
    <cellStyle name="Percent 4 4 2 9 3 3" xfId="49440"/>
    <cellStyle name="Percent 4 4 2 9 4" xfId="49441"/>
    <cellStyle name="Percent 4 4 2 9 5" xfId="49442"/>
    <cellStyle name="Percent 4 4 3" xfId="49443"/>
    <cellStyle name="Percent 4 4 3 10" xfId="49444"/>
    <cellStyle name="Percent 4 4 3 10 2" xfId="49445"/>
    <cellStyle name="Percent 4 4 3 10 2 2" xfId="49446"/>
    <cellStyle name="Percent 4 4 3 10 2 3" xfId="49447"/>
    <cellStyle name="Percent 4 4 3 10 3" xfId="49448"/>
    <cellStyle name="Percent 4 4 3 10 3 2" xfId="49449"/>
    <cellStyle name="Percent 4 4 3 10 3 3" xfId="49450"/>
    <cellStyle name="Percent 4 4 3 10 4" xfId="49451"/>
    <cellStyle name="Percent 4 4 3 10 5" xfId="49452"/>
    <cellStyle name="Percent 4 4 3 11" xfId="49453"/>
    <cellStyle name="Percent 4 4 3 11 2" xfId="49454"/>
    <cellStyle name="Percent 4 4 3 11 2 2" xfId="49455"/>
    <cellStyle name="Percent 4 4 3 11 2 3" xfId="49456"/>
    <cellStyle name="Percent 4 4 3 11 3" xfId="49457"/>
    <cellStyle name="Percent 4 4 3 11 3 2" xfId="49458"/>
    <cellStyle name="Percent 4 4 3 11 3 3" xfId="49459"/>
    <cellStyle name="Percent 4 4 3 11 4" xfId="49460"/>
    <cellStyle name="Percent 4 4 3 11 5" xfId="49461"/>
    <cellStyle name="Percent 4 4 3 12" xfId="49462"/>
    <cellStyle name="Percent 4 4 3 12 2" xfId="49463"/>
    <cellStyle name="Percent 4 4 3 12 3" xfId="49464"/>
    <cellStyle name="Percent 4 4 3 13" xfId="49465"/>
    <cellStyle name="Percent 4 4 3 13 2" xfId="49466"/>
    <cellStyle name="Percent 4 4 3 13 3" xfId="49467"/>
    <cellStyle name="Percent 4 4 3 14" xfId="49468"/>
    <cellStyle name="Percent 4 4 3 14 2" xfId="49469"/>
    <cellStyle name="Percent 4 4 3 14 3" xfId="49470"/>
    <cellStyle name="Percent 4 4 3 15" xfId="49471"/>
    <cellStyle name="Percent 4 4 3 16" xfId="49472"/>
    <cellStyle name="Percent 4 4 3 2" xfId="49473"/>
    <cellStyle name="Percent 4 4 3 2 2" xfId="49474"/>
    <cellStyle name="Percent 4 4 3 2 2 2" xfId="49475"/>
    <cellStyle name="Percent 4 4 3 2 2 2 2" xfId="49476"/>
    <cellStyle name="Percent 4 4 3 2 2 2 3" xfId="49477"/>
    <cellStyle name="Percent 4 4 3 2 2 3" xfId="49478"/>
    <cellStyle name="Percent 4 4 3 2 2 3 2" xfId="49479"/>
    <cellStyle name="Percent 4 4 3 2 2 3 3" xfId="49480"/>
    <cellStyle name="Percent 4 4 3 2 2 4" xfId="49481"/>
    <cellStyle name="Percent 4 4 3 2 2 5" xfId="49482"/>
    <cellStyle name="Percent 4 4 3 2 3" xfId="49483"/>
    <cellStyle name="Percent 4 4 3 2 3 2" xfId="49484"/>
    <cellStyle name="Percent 4 4 3 2 3 2 2" xfId="49485"/>
    <cellStyle name="Percent 4 4 3 2 3 2 3" xfId="49486"/>
    <cellStyle name="Percent 4 4 3 2 3 3" xfId="49487"/>
    <cellStyle name="Percent 4 4 3 2 3 3 2" xfId="49488"/>
    <cellStyle name="Percent 4 4 3 2 3 3 3" xfId="49489"/>
    <cellStyle name="Percent 4 4 3 2 3 4" xfId="49490"/>
    <cellStyle name="Percent 4 4 3 2 3 5" xfId="49491"/>
    <cellStyle name="Percent 4 4 3 2 4" xfId="49492"/>
    <cellStyle name="Percent 4 4 3 2 4 2" xfId="49493"/>
    <cellStyle name="Percent 4 4 3 2 4 2 2" xfId="49494"/>
    <cellStyle name="Percent 4 4 3 2 4 2 3" xfId="49495"/>
    <cellStyle name="Percent 4 4 3 2 4 3" xfId="49496"/>
    <cellStyle name="Percent 4 4 3 2 4 3 2" xfId="49497"/>
    <cellStyle name="Percent 4 4 3 2 4 3 3" xfId="49498"/>
    <cellStyle name="Percent 4 4 3 2 4 4" xfId="49499"/>
    <cellStyle name="Percent 4 4 3 2 4 5" xfId="49500"/>
    <cellStyle name="Percent 4 4 3 2 5" xfId="49501"/>
    <cellStyle name="Percent 4 4 3 2 5 2" xfId="49502"/>
    <cellStyle name="Percent 4 4 3 2 5 2 2" xfId="49503"/>
    <cellStyle name="Percent 4 4 3 2 5 2 3" xfId="49504"/>
    <cellStyle name="Percent 4 4 3 2 5 3" xfId="49505"/>
    <cellStyle name="Percent 4 4 3 2 5 3 2" xfId="49506"/>
    <cellStyle name="Percent 4 4 3 2 5 3 3" xfId="49507"/>
    <cellStyle name="Percent 4 4 3 2 5 4" xfId="49508"/>
    <cellStyle name="Percent 4 4 3 2 5 5" xfId="49509"/>
    <cellStyle name="Percent 4 4 3 2 6" xfId="49510"/>
    <cellStyle name="Percent 4 4 3 2 6 2" xfId="49511"/>
    <cellStyle name="Percent 4 4 3 2 6 3" xfId="49512"/>
    <cellStyle name="Percent 4 4 3 2 7" xfId="49513"/>
    <cellStyle name="Percent 4 4 3 2 7 2" xfId="49514"/>
    <cellStyle name="Percent 4 4 3 2 7 3" xfId="49515"/>
    <cellStyle name="Percent 4 4 3 2 8" xfId="49516"/>
    <cellStyle name="Percent 4 4 3 2 9" xfId="49517"/>
    <cellStyle name="Percent 4 4 3 3" xfId="49518"/>
    <cellStyle name="Percent 4 4 3 3 2" xfId="49519"/>
    <cellStyle name="Percent 4 4 3 3 2 2" xfId="49520"/>
    <cellStyle name="Percent 4 4 3 3 2 2 2" xfId="49521"/>
    <cellStyle name="Percent 4 4 3 3 2 2 3" xfId="49522"/>
    <cellStyle name="Percent 4 4 3 3 2 3" xfId="49523"/>
    <cellStyle name="Percent 4 4 3 3 2 3 2" xfId="49524"/>
    <cellStyle name="Percent 4 4 3 3 2 3 3" xfId="49525"/>
    <cellStyle name="Percent 4 4 3 3 2 4" xfId="49526"/>
    <cellStyle name="Percent 4 4 3 3 2 5" xfId="49527"/>
    <cellStyle name="Percent 4 4 3 3 3" xfId="49528"/>
    <cellStyle name="Percent 4 4 3 3 3 2" xfId="49529"/>
    <cellStyle name="Percent 4 4 3 3 3 2 2" xfId="49530"/>
    <cellStyle name="Percent 4 4 3 3 3 2 3" xfId="49531"/>
    <cellStyle name="Percent 4 4 3 3 3 3" xfId="49532"/>
    <cellStyle name="Percent 4 4 3 3 3 3 2" xfId="49533"/>
    <cellStyle name="Percent 4 4 3 3 3 3 3" xfId="49534"/>
    <cellStyle name="Percent 4 4 3 3 3 4" xfId="49535"/>
    <cellStyle name="Percent 4 4 3 3 3 5" xfId="49536"/>
    <cellStyle name="Percent 4 4 3 3 4" xfId="49537"/>
    <cellStyle name="Percent 4 4 3 3 4 2" xfId="49538"/>
    <cellStyle name="Percent 4 4 3 3 4 2 2" xfId="49539"/>
    <cellStyle name="Percent 4 4 3 3 4 2 3" xfId="49540"/>
    <cellStyle name="Percent 4 4 3 3 4 3" xfId="49541"/>
    <cellStyle name="Percent 4 4 3 3 4 3 2" xfId="49542"/>
    <cellStyle name="Percent 4 4 3 3 4 3 3" xfId="49543"/>
    <cellStyle name="Percent 4 4 3 3 4 4" xfId="49544"/>
    <cellStyle name="Percent 4 4 3 3 4 5" xfId="49545"/>
    <cellStyle name="Percent 4 4 3 3 5" xfId="49546"/>
    <cellStyle name="Percent 4 4 3 3 5 2" xfId="49547"/>
    <cellStyle name="Percent 4 4 3 3 5 2 2" xfId="49548"/>
    <cellStyle name="Percent 4 4 3 3 5 2 3" xfId="49549"/>
    <cellStyle name="Percent 4 4 3 3 5 3" xfId="49550"/>
    <cellStyle name="Percent 4 4 3 3 5 3 2" xfId="49551"/>
    <cellStyle name="Percent 4 4 3 3 5 3 3" xfId="49552"/>
    <cellStyle name="Percent 4 4 3 3 5 4" xfId="49553"/>
    <cellStyle name="Percent 4 4 3 3 5 5" xfId="49554"/>
    <cellStyle name="Percent 4 4 3 3 6" xfId="49555"/>
    <cellStyle name="Percent 4 4 3 3 6 2" xfId="49556"/>
    <cellStyle name="Percent 4 4 3 3 6 3" xfId="49557"/>
    <cellStyle name="Percent 4 4 3 3 7" xfId="49558"/>
    <cellStyle name="Percent 4 4 3 3 7 2" xfId="49559"/>
    <cellStyle name="Percent 4 4 3 3 7 3" xfId="49560"/>
    <cellStyle name="Percent 4 4 3 3 8" xfId="49561"/>
    <cellStyle name="Percent 4 4 3 3 9" xfId="49562"/>
    <cellStyle name="Percent 4 4 3 4" xfId="49563"/>
    <cellStyle name="Percent 4 4 3 4 2" xfId="49564"/>
    <cellStyle name="Percent 4 4 3 4 2 2" xfId="49565"/>
    <cellStyle name="Percent 4 4 3 4 2 2 2" xfId="49566"/>
    <cellStyle name="Percent 4 4 3 4 2 2 3" xfId="49567"/>
    <cellStyle name="Percent 4 4 3 4 2 3" xfId="49568"/>
    <cellStyle name="Percent 4 4 3 4 2 3 2" xfId="49569"/>
    <cellStyle name="Percent 4 4 3 4 2 3 3" xfId="49570"/>
    <cellStyle name="Percent 4 4 3 4 2 4" xfId="49571"/>
    <cellStyle name="Percent 4 4 3 4 2 5" xfId="49572"/>
    <cellStyle name="Percent 4 4 3 4 3" xfId="49573"/>
    <cellStyle name="Percent 4 4 3 4 3 2" xfId="49574"/>
    <cellStyle name="Percent 4 4 3 4 3 2 2" xfId="49575"/>
    <cellStyle name="Percent 4 4 3 4 3 2 3" xfId="49576"/>
    <cellStyle name="Percent 4 4 3 4 3 3" xfId="49577"/>
    <cellStyle name="Percent 4 4 3 4 3 3 2" xfId="49578"/>
    <cellStyle name="Percent 4 4 3 4 3 3 3" xfId="49579"/>
    <cellStyle name="Percent 4 4 3 4 3 4" xfId="49580"/>
    <cellStyle name="Percent 4 4 3 4 3 5" xfId="49581"/>
    <cellStyle name="Percent 4 4 3 4 4" xfId="49582"/>
    <cellStyle name="Percent 4 4 3 4 4 2" xfId="49583"/>
    <cellStyle name="Percent 4 4 3 4 4 2 2" xfId="49584"/>
    <cellStyle name="Percent 4 4 3 4 4 2 3" xfId="49585"/>
    <cellStyle name="Percent 4 4 3 4 4 3" xfId="49586"/>
    <cellStyle name="Percent 4 4 3 4 4 3 2" xfId="49587"/>
    <cellStyle name="Percent 4 4 3 4 4 3 3" xfId="49588"/>
    <cellStyle name="Percent 4 4 3 4 4 4" xfId="49589"/>
    <cellStyle name="Percent 4 4 3 4 4 5" xfId="49590"/>
    <cellStyle name="Percent 4 4 3 4 5" xfId="49591"/>
    <cellStyle name="Percent 4 4 3 4 5 2" xfId="49592"/>
    <cellStyle name="Percent 4 4 3 4 5 2 2" xfId="49593"/>
    <cellStyle name="Percent 4 4 3 4 5 2 3" xfId="49594"/>
    <cellStyle name="Percent 4 4 3 4 5 3" xfId="49595"/>
    <cellStyle name="Percent 4 4 3 4 5 3 2" xfId="49596"/>
    <cellStyle name="Percent 4 4 3 4 5 3 3" xfId="49597"/>
    <cellStyle name="Percent 4 4 3 4 5 4" xfId="49598"/>
    <cellStyle name="Percent 4 4 3 4 5 5" xfId="49599"/>
    <cellStyle name="Percent 4 4 3 4 6" xfId="49600"/>
    <cellStyle name="Percent 4 4 3 4 6 2" xfId="49601"/>
    <cellStyle name="Percent 4 4 3 4 6 3" xfId="49602"/>
    <cellStyle name="Percent 4 4 3 4 7" xfId="49603"/>
    <cellStyle name="Percent 4 4 3 4 7 2" xfId="49604"/>
    <cellStyle name="Percent 4 4 3 4 7 3" xfId="49605"/>
    <cellStyle name="Percent 4 4 3 4 8" xfId="49606"/>
    <cellStyle name="Percent 4 4 3 4 9" xfId="49607"/>
    <cellStyle name="Percent 4 4 3 5" xfId="49608"/>
    <cellStyle name="Percent 4 4 3 5 2" xfId="49609"/>
    <cellStyle name="Percent 4 4 3 5 2 2" xfId="49610"/>
    <cellStyle name="Percent 4 4 3 5 2 2 2" xfId="49611"/>
    <cellStyle name="Percent 4 4 3 5 2 2 3" xfId="49612"/>
    <cellStyle name="Percent 4 4 3 5 2 3" xfId="49613"/>
    <cellStyle name="Percent 4 4 3 5 2 3 2" xfId="49614"/>
    <cellStyle name="Percent 4 4 3 5 2 3 3" xfId="49615"/>
    <cellStyle name="Percent 4 4 3 5 2 4" xfId="49616"/>
    <cellStyle name="Percent 4 4 3 5 2 5" xfId="49617"/>
    <cellStyle name="Percent 4 4 3 5 3" xfId="49618"/>
    <cellStyle name="Percent 4 4 3 5 3 2" xfId="49619"/>
    <cellStyle name="Percent 4 4 3 5 3 2 2" xfId="49620"/>
    <cellStyle name="Percent 4 4 3 5 3 2 3" xfId="49621"/>
    <cellStyle name="Percent 4 4 3 5 3 3" xfId="49622"/>
    <cellStyle name="Percent 4 4 3 5 3 3 2" xfId="49623"/>
    <cellStyle name="Percent 4 4 3 5 3 3 3" xfId="49624"/>
    <cellStyle name="Percent 4 4 3 5 3 4" xfId="49625"/>
    <cellStyle name="Percent 4 4 3 5 3 5" xfId="49626"/>
    <cellStyle name="Percent 4 4 3 5 4" xfId="49627"/>
    <cellStyle name="Percent 4 4 3 5 4 2" xfId="49628"/>
    <cellStyle name="Percent 4 4 3 5 4 2 2" xfId="49629"/>
    <cellStyle name="Percent 4 4 3 5 4 2 3" xfId="49630"/>
    <cellStyle name="Percent 4 4 3 5 4 3" xfId="49631"/>
    <cellStyle name="Percent 4 4 3 5 4 3 2" xfId="49632"/>
    <cellStyle name="Percent 4 4 3 5 4 3 3" xfId="49633"/>
    <cellStyle name="Percent 4 4 3 5 4 4" xfId="49634"/>
    <cellStyle name="Percent 4 4 3 5 4 5" xfId="49635"/>
    <cellStyle name="Percent 4 4 3 5 5" xfId="49636"/>
    <cellStyle name="Percent 4 4 3 5 5 2" xfId="49637"/>
    <cellStyle name="Percent 4 4 3 5 5 2 2" xfId="49638"/>
    <cellStyle name="Percent 4 4 3 5 5 2 3" xfId="49639"/>
    <cellStyle name="Percent 4 4 3 5 5 3" xfId="49640"/>
    <cellStyle name="Percent 4 4 3 5 5 3 2" xfId="49641"/>
    <cellStyle name="Percent 4 4 3 5 5 3 3" xfId="49642"/>
    <cellStyle name="Percent 4 4 3 5 5 4" xfId="49643"/>
    <cellStyle name="Percent 4 4 3 5 5 5" xfId="49644"/>
    <cellStyle name="Percent 4 4 3 5 6" xfId="49645"/>
    <cellStyle name="Percent 4 4 3 5 6 2" xfId="49646"/>
    <cellStyle name="Percent 4 4 3 5 6 3" xfId="49647"/>
    <cellStyle name="Percent 4 4 3 5 7" xfId="49648"/>
    <cellStyle name="Percent 4 4 3 5 7 2" xfId="49649"/>
    <cellStyle name="Percent 4 4 3 5 7 3" xfId="49650"/>
    <cellStyle name="Percent 4 4 3 5 8" xfId="49651"/>
    <cellStyle name="Percent 4 4 3 5 9" xfId="49652"/>
    <cellStyle name="Percent 4 4 3 6" xfId="49653"/>
    <cellStyle name="Percent 4 4 3 6 2" xfId="49654"/>
    <cellStyle name="Percent 4 4 3 6 2 2" xfId="49655"/>
    <cellStyle name="Percent 4 4 3 6 2 2 2" xfId="49656"/>
    <cellStyle name="Percent 4 4 3 6 2 2 3" xfId="49657"/>
    <cellStyle name="Percent 4 4 3 6 2 3" xfId="49658"/>
    <cellStyle name="Percent 4 4 3 6 2 3 2" xfId="49659"/>
    <cellStyle name="Percent 4 4 3 6 2 3 3" xfId="49660"/>
    <cellStyle name="Percent 4 4 3 6 2 4" xfId="49661"/>
    <cellStyle name="Percent 4 4 3 6 2 5" xfId="49662"/>
    <cellStyle name="Percent 4 4 3 6 3" xfId="49663"/>
    <cellStyle name="Percent 4 4 3 6 3 2" xfId="49664"/>
    <cellStyle name="Percent 4 4 3 6 3 2 2" xfId="49665"/>
    <cellStyle name="Percent 4 4 3 6 3 2 3" xfId="49666"/>
    <cellStyle name="Percent 4 4 3 6 3 3" xfId="49667"/>
    <cellStyle name="Percent 4 4 3 6 3 3 2" xfId="49668"/>
    <cellStyle name="Percent 4 4 3 6 3 3 3" xfId="49669"/>
    <cellStyle name="Percent 4 4 3 6 3 4" xfId="49670"/>
    <cellStyle name="Percent 4 4 3 6 3 5" xfId="49671"/>
    <cellStyle name="Percent 4 4 3 6 4" xfId="49672"/>
    <cellStyle name="Percent 4 4 3 6 4 2" xfId="49673"/>
    <cellStyle name="Percent 4 4 3 6 4 2 2" xfId="49674"/>
    <cellStyle name="Percent 4 4 3 6 4 2 3" xfId="49675"/>
    <cellStyle name="Percent 4 4 3 6 4 3" xfId="49676"/>
    <cellStyle name="Percent 4 4 3 6 4 3 2" xfId="49677"/>
    <cellStyle name="Percent 4 4 3 6 4 3 3" xfId="49678"/>
    <cellStyle name="Percent 4 4 3 6 4 4" xfId="49679"/>
    <cellStyle name="Percent 4 4 3 6 4 5" xfId="49680"/>
    <cellStyle name="Percent 4 4 3 6 5" xfId="49681"/>
    <cellStyle name="Percent 4 4 3 6 5 2" xfId="49682"/>
    <cellStyle name="Percent 4 4 3 6 5 2 2" xfId="49683"/>
    <cellStyle name="Percent 4 4 3 6 5 2 3" xfId="49684"/>
    <cellStyle name="Percent 4 4 3 6 5 3" xfId="49685"/>
    <cellStyle name="Percent 4 4 3 6 5 3 2" xfId="49686"/>
    <cellStyle name="Percent 4 4 3 6 5 3 3" xfId="49687"/>
    <cellStyle name="Percent 4 4 3 6 5 4" xfId="49688"/>
    <cellStyle name="Percent 4 4 3 6 5 5" xfId="49689"/>
    <cellStyle name="Percent 4 4 3 6 6" xfId="49690"/>
    <cellStyle name="Percent 4 4 3 6 6 2" xfId="49691"/>
    <cellStyle name="Percent 4 4 3 6 6 3" xfId="49692"/>
    <cellStyle name="Percent 4 4 3 6 7" xfId="49693"/>
    <cellStyle name="Percent 4 4 3 6 7 2" xfId="49694"/>
    <cellStyle name="Percent 4 4 3 6 7 3" xfId="49695"/>
    <cellStyle name="Percent 4 4 3 6 8" xfId="49696"/>
    <cellStyle name="Percent 4 4 3 6 9" xfId="49697"/>
    <cellStyle name="Percent 4 4 3 7" xfId="49698"/>
    <cellStyle name="Percent 4 4 3 7 2" xfId="49699"/>
    <cellStyle name="Percent 4 4 3 7 2 2" xfId="49700"/>
    <cellStyle name="Percent 4 4 3 7 2 2 2" xfId="49701"/>
    <cellStyle name="Percent 4 4 3 7 2 2 3" xfId="49702"/>
    <cellStyle name="Percent 4 4 3 7 2 3" xfId="49703"/>
    <cellStyle name="Percent 4 4 3 7 2 3 2" xfId="49704"/>
    <cellStyle name="Percent 4 4 3 7 2 3 3" xfId="49705"/>
    <cellStyle name="Percent 4 4 3 7 2 4" xfId="49706"/>
    <cellStyle name="Percent 4 4 3 7 2 5" xfId="49707"/>
    <cellStyle name="Percent 4 4 3 7 3" xfId="49708"/>
    <cellStyle name="Percent 4 4 3 7 3 2" xfId="49709"/>
    <cellStyle name="Percent 4 4 3 7 3 2 2" xfId="49710"/>
    <cellStyle name="Percent 4 4 3 7 3 2 3" xfId="49711"/>
    <cellStyle name="Percent 4 4 3 7 3 3" xfId="49712"/>
    <cellStyle name="Percent 4 4 3 7 3 3 2" xfId="49713"/>
    <cellStyle name="Percent 4 4 3 7 3 3 3" xfId="49714"/>
    <cellStyle name="Percent 4 4 3 7 3 4" xfId="49715"/>
    <cellStyle name="Percent 4 4 3 7 3 5" xfId="49716"/>
    <cellStyle name="Percent 4 4 3 7 4" xfId="49717"/>
    <cellStyle name="Percent 4 4 3 7 4 2" xfId="49718"/>
    <cellStyle name="Percent 4 4 3 7 4 2 2" xfId="49719"/>
    <cellStyle name="Percent 4 4 3 7 4 2 3" xfId="49720"/>
    <cellStyle name="Percent 4 4 3 7 4 3" xfId="49721"/>
    <cellStyle name="Percent 4 4 3 7 4 3 2" xfId="49722"/>
    <cellStyle name="Percent 4 4 3 7 4 3 3" xfId="49723"/>
    <cellStyle name="Percent 4 4 3 7 4 4" xfId="49724"/>
    <cellStyle name="Percent 4 4 3 7 4 5" xfId="49725"/>
    <cellStyle name="Percent 4 4 3 7 5" xfId="49726"/>
    <cellStyle name="Percent 4 4 3 7 5 2" xfId="49727"/>
    <cellStyle name="Percent 4 4 3 7 5 2 2" xfId="49728"/>
    <cellStyle name="Percent 4 4 3 7 5 2 3" xfId="49729"/>
    <cellStyle name="Percent 4 4 3 7 5 3" xfId="49730"/>
    <cellStyle name="Percent 4 4 3 7 5 3 2" xfId="49731"/>
    <cellStyle name="Percent 4 4 3 7 5 3 3" xfId="49732"/>
    <cellStyle name="Percent 4 4 3 7 5 4" xfId="49733"/>
    <cellStyle name="Percent 4 4 3 7 5 5" xfId="49734"/>
    <cellStyle name="Percent 4 4 3 7 6" xfId="49735"/>
    <cellStyle name="Percent 4 4 3 7 6 2" xfId="49736"/>
    <cellStyle name="Percent 4 4 3 7 6 3" xfId="49737"/>
    <cellStyle name="Percent 4 4 3 7 7" xfId="49738"/>
    <cellStyle name="Percent 4 4 3 7 7 2" xfId="49739"/>
    <cellStyle name="Percent 4 4 3 7 7 3" xfId="49740"/>
    <cellStyle name="Percent 4 4 3 7 8" xfId="49741"/>
    <cellStyle name="Percent 4 4 3 7 9" xfId="49742"/>
    <cellStyle name="Percent 4 4 3 8" xfId="49743"/>
    <cellStyle name="Percent 4 4 3 8 2" xfId="49744"/>
    <cellStyle name="Percent 4 4 3 8 2 2" xfId="49745"/>
    <cellStyle name="Percent 4 4 3 8 2 3" xfId="49746"/>
    <cellStyle name="Percent 4 4 3 8 3" xfId="49747"/>
    <cellStyle name="Percent 4 4 3 8 3 2" xfId="49748"/>
    <cellStyle name="Percent 4 4 3 8 3 3" xfId="49749"/>
    <cellStyle name="Percent 4 4 3 8 4" xfId="49750"/>
    <cellStyle name="Percent 4 4 3 8 5" xfId="49751"/>
    <cellStyle name="Percent 4 4 3 9" xfId="49752"/>
    <cellStyle name="Percent 4 4 3 9 2" xfId="49753"/>
    <cellStyle name="Percent 4 4 3 9 2 2" xfId="49754"/>
    <cellStyle name="Percent 4 4 3 9 2 3" xfId="49755"/>
    <cellStyle name="Percent 4 4 3 9 3" xfId="49756"/>
    <cellStyle name="Percent 4 4 3 9 3 2" xfId="49757"/>
    <cellStyle name="Percent 4 4 3 9 3 3" xfId="49758"/>
    <cellStyle name="Percent 4 4 3 9 4" xfId="49759"/>
    <cellStyle name="Percent 4 4 3 9 5" xfId="49760"/>
    <cellStyle name="Percent 4 4 4" xfId="49761"/>
    <cellStyle name="Percent 4 4 5" xfId="49762"/>
    <cellStyle name="Percent 4 4 5 2" xfId="49763"/>
    <cellStyle name="Percent 4 4 5 2 2" xfId="49764"/>
    <cellStyle name="Percent 4 4 5 2 2 2" xfId="49765"/>
    <cellStyle name="Percent 4 4 5 2 2 3" xfId="49766"/>
    <cellStyle name="Percent 4 4 5 2 3" xfId="49767"/>
    <cellStyle name="Percent 4 4 5 2 3 2" xfId="49768"/>
    <cellStyle name="Percent 4 4 5 2 3 3" xfId="49769"/>
    <cellStyle name="Percent 4 4 5 2 4" xfId="49770"/>
    <cellStyle name="Percent 4 4 5 2 5" xfId="49771"/>
    <cellStyle name="Percent 4 4 5 3" xfId="49772"/>
    <cellStyle name="Percent 4 4 5 3 2" xfId="49773"/>
    <cellStyle name="Percent 4 4 5 3 2 2" xfId="49774"/>
    <cellStyle name="Percent 4 4 5 3 2 3" xfId="49775"/>
    <cellStyle name="Percent 4 4 5 3 3" xfId="49776"/>
    <cellStyle name="Percent 4 4 5 3 3 2" xfId="49777"/>
    <cellStyle name="Percent 4 4 5 3 3 3" xfId="49778"/>
    <cellStyle name="Percent 4 4 5 3 4" xfId="49779"/>
    <cellStyle name="Percent 4 4 5 3 5" xfId="49780"/>
    <cellStyle name="Percent 4 4 5 4" xfId="49781"/>
    <cellStyle name="Percent 4 4 5 4 2" xfId="49782"/>
    <cellStyle name="Percent 4 4 5 4 2 2" xfId="49783"/>
    <cellStyle name="Percent 4 4 5 4 2 3" xfId="49784"/>
    <cellStyle name="Percent 4 4 5 4 3" xfId="49785"/>
    <cellStyle name="Percent 4 4 5 4 3 2" xfId="49786"/>
    <cellStyle name="Percent 4 4 5 4 3 3" xfId="49787"/>
    <cellStyle name="Percent 4 4 5 4 4" xfId="49788"/>
    <cellStyle name="Percent 4 4 5 4 5" xfId="49789"/>
    <cellStyle name="Percent 4 4 5 5" xfId="49790"/>
    <cellStyle name="Percent 4 4 5 5 2" xfId="49791"/>
    <cellStyle name="Percent 4 4 5 5 2 2" xfId="49792"/>
    <cellStyle name="Percent 4 4 5 5 2 3" xfId="49793"/>
    <cellStyle name="Percent 4 4 5 5 3" xfId="49794"/>
    <cellStyle name="Percent 4 4 5 5 3 2" xfId="49795"/>
    <cellStyle name="Percent 4 4 5 5 3 3" xfId="49796"/>
    <cellStyle name="Percent 4 4 5 5 4" xfId="49797"/>
    <cellStyle name="Percent 4 4 5 5 5" xfId="49798"/>
    <cellStyle name="Percent 4 4 5 6" xfId="49799"/>
    <cellStyle name="Percent 4 4 5 6 2" xfId="49800"/>
    <cellStyle name="Percent 4 4 5 6 3" xfId="49801"/>
    <cellStyle name="Percent 4 4 5 7" xfId="49802"/>
    <cellStyle name="Percent 4 4 5 7 2" xfId="49803"/>
    <cellStyle name="Percent 4 4 5 7 3" xfId="49804"/>
    <cellStyle name="Percent 4 4 5 8" xfId="49805"/>
    <cellStyle name="Percent 4 4 5 9" xfId="49806"/>
    <cellStyle name="Percent 4 4 6" xfId="49807"/>
    <cellStyle name="Percent 4 4 6 2" xfId="49808"/>
    <cellStyle name="Percent 4 4 6 2 2" xfId="49809"/>
    <cellStyle name="Percent 4 4 6 2 2 2" xfId="49810"/>
    <cellStyle name="Percent 4 4 6 2 2 3" xfId="49811"/>
    <cellStyle name="Percent 4 4 6 2 3" xfId="49812"/>
    <cellStyle name="Percent 4 4 6 2 3 2" xfId="49813"/>
    <cellStyle name="Percent 4 4 6 2 3 3" xfId="49814"/>
    <cellStyle name="Percent 4 4 6 2 4" xfId="49815"/>
    <cellStyle name="Percent 4 4 6 2 5" xfId="49816"/>
    <cellStyle name="Percent 4 4 6 3" xfId="49817"/>
    <cellStyle name="Percent 4 4 6 3 2" xfId="49818"/>
    <cellStyle name="Percent 4 4 6 3 2 2" xfId="49819"/>
    <cellStyle name="Percent 4 4 6 3 2 3" xfId="49820"/>
    <cellStyle name="Percent 4 4 6 3 3" xfId="49821"/>
    <cellStyle name="Percent 4 4 6 3 3 2" xfId="49822"/>
    <cellStyle name="Percent 4 4 6 3 3 3" xfId="49823"/>
    <cellStyle name="Percent 4 4 6 3 4" xfId="49824"/>
    <cellStyle name="Percent 4 4 6 3 5" xfId="49825"/>
    <cellStyle name="Percent 4 4 6 4" xfId="49826"/>
    <cellStyle name="Percent 4 4 6 4 2" xfId="49827"/>
    <cellStyle name="Percent 4 4 6 4 2 2" xfId="49828"/>
    <cellStyle name="Percent 4 4 6 4 2 3" xfId="49829"/>
    <cellStyle name="Percent 4 4 6 4 3" xfId="49830"/>
    <cellStyle name="Percent 4 4 6 4 3 2" xfId="49831"/>
    <cellStyle name="Percent 4 4 6 4 3 3" xfId="49832"/>
    <cellStyle name="Percent 4 4 6 4 4" xfId="49833"/>
    <cellStyle name="Percent 4 4 6 4 5" xfId="49834"/>
    <cellStyle name="Percent 4 4 6 5" xfId="49835"/>
    <cellStyle name="Percent 4 4 6 5 2" xfId="49836"/>
    <cellStyle name="Percent 4 4 6 5 2 2" xfId="49837"/>
    <cellStyle name="Percent 4 4 6 5 2 3" xfId="49838"/>
    <cellStyle name="Percent 4 4 6 5 3" xfId="49839"/>
    <cellStyle name="Percent 4 4 6 5 3 2" xfId="49840"/>
    <cellStyle name="Percent 4 4 6 5 3 3" xfId="49841"/>
    <cellStyle name="Percent 4 4 6 5 4" xfId="49842"/>
    <cellStyle name="Percent 4 4 6 5 5" xfId="49843"/>
    <cellStyle name="Percent 4 4 6 6" xfId="49844"/>
    <cellStyle name="Percent 4 4 6 6 2" xfId="49845"/>
    <cellStyle name="Percent 4 4 6 6 3" xfId="49846"/>
    <cellStyle name="Percent 4 4 6 7" xfId="49847"/>
    <cellStyle name="Percent 4 4 6 7 2" xfId="49848"/>
    <cellStyle name="Percent 4 4 6 7 3" xfId="49849"/>
    <cellStyle name="Percent 4 4 6 8" xfId="49850"/>
    <cellStyle name="Percent 4 4 6 9" xfId="49851"/>
    <cellStyle name="Percent 4 4 7" xfId="49852"/>
    <cellStyle name="Percent 4 4 7 2" xfId="49853"/>
    <cellStyle name="Percent 4 4 7 2 2" xfId="49854"/>
    <cellStyle name="Percent 4 4 7 2 2 2" xfId="49855"/>
    <cellStyle name="Percent 4 4 7 2 2 3" xfId="49856"/>
    <cellStyle name="Percent 4 4 7 2 3" xfId="49857"/>
    <cellStyle name="Percent 4 4 7 2 3 2" xfId="49858"/>
    <cellStyle name="Percent 4 4 7 2 3 3" xfId="49859"/>
    <cellStyle name="Percent 4 4 7 2 4" xfId="49860"/>
    <cellStyle name="Percent 4 4 7 2 5" xfId="49861"/>
    <cellStyle name="Percent 4 4 7 3" xfId="49862"/>
    <cellStyle name="Percent 4 4 7 3 2" xfId="49863"/>
    <cellStyle name="Percent 4 4 7 3 2 2" xfId="49864"/>
    <cellStyle name="Percent 4 4 7 3 2 3" xfId="49865"/>
    <cellStyle name="Percent 4 4 7 3 3" xfId="49866"/>
    <cellStyle name="Percent 4 4 7 3 3 2" xfId="49867"/>
    <cellStyle name="Percent 4 4 7 3 3 3" xfId="49868"/>
    <cellStyle name="Percent 4 4 7 3 4" xfId="49869"/>
    <cellStyle name="Percent 4 4 7 3 5" xfId="49870"/>
    <cellStyle name="Percent 4 4 7 4" xfId="49871"/>
    <cellStyle name="Percent 4 4 7 4 2" xfId="49872"/>
    <cellStyle name="Percent 4 4 7 4 2 2" xfId="49873"/>
    <cellStyle name="Percent 4 4 7 4 2 3" xfId="49874"/>
    <cellStyle name="Percent 4 4 7 4 3" xfId="49875"/>
    <cellStyle name="Percent 4 4 7 4 3 2" xfId="49876"/>
    <cellStyle name="Percent 4 4 7 4 3 3" xfId="49877"/>
    <cellStyle name="Percent 4 4 7 4 4" xfId="49878"/>
    <cellStyle name="Percent 4 4 7 4 5" xfId="49879"/>
    <cellStyle name="Percent 4 4 7 5" xfId="49880"/>
    <cellStyle name="Percent 4 4 7 5 2" xfId="49881"/>
    <cellStyle name="Percent 4 4 7 5 2 2" xfId="49882"/>
    <cellStyle name="Percent 4 4 7 5 2 3" xfId="49883"/>
    <cellStyle name="Percent 4 4 7 5 3" xfId="49884"/>
    <cellStyle name="Percent 4 4 7 5 3 2" xfId="49885"/>
    <cellStyle name="Percent 4 4 7 5 3 3" xfId="49886"/>
    <cellStyle name="Percent 4 4 7 5 4" xfId="49887"/>
    <cellStyle name="Percent 4 4 7 5 5" xfId="49888"/>
    <cellStyle name="Percent 4 4 7 6" xfId="49889"/>
    <cellStyle name="Percent 4 4 7 6 2" xfId="49890"/>
    <cellStyle name="Percent 4 4 7 6 3" xfId="49891"/>
    <cellStyle name="Percent 4 4 7 7" xfId="49892"/>
    <cellStyle name="Percent 4 4 7 7 2" xfId="49893"/>
    <cellStyle name="Percent 4 4 7 7 3" xfId="49894"/>
    <cellStyle name="Percent 4 4 7 8" xfId="49895"/>
    <cellStyle name="Percent 4 4 7 9" xfId="49896"/>
    <cellStyle name="Percent 4 4 8" xfId="49897"/>
    <cellStyle name="Percent 4 4 8 2" xfId="49898"/>
    <cellStyle name="Percent 4 4 8 2 2" xfId="49899"/>
    <cellStyle name="Percent 4 4 8 2 2 2" xfId="49900"/>
    <cellStyle name="Percent 4 4 8 2 2 3" xfId="49901"/>
    <cellStyle name="Percent 4 4 8 2 3" xfId="49902"/>
    <cellStyle name="Percent 4 4 8 2 3 2" xfId="49903"/>
    <cellStyle name="Percent 4 4 8 2 3 3" xfId="49904"/>
    <cellStyle name="Percent 4 4 8 2 4" xfId="49905"/>
    <cellStyle name="Percent 4 4 8 2 5" xfId="49906"/>
    <cellStyle name="Percent 4 4 8 3" xfId="49907"/>
    <cellStyle name="Percent 4 4 8 3 2" xfId="49908"/>
    <cellStyle name="Percent 4 4 8 3 2 2" xfId="49909"/>
    <cellStyle name="Percent 4 4 8 3 2 3" xfId="49910"/>
    <cellStyle name="Percent 4 4 8 3 3" xfId="49911"/>
    <cellStyle name="Percent 4 4 8 3 3 2" xfId="49912"/>
    <cellStyle name="Percent 4 4 8 3 3 3" xfId="49913"/>
    <cellStyle name="Percent 4 4 8 3 4" xfId="49914"/>
    <cellStyle name="Percent 4 4 8 3 5" xfId="49915"/>
    <cellStyle name="Percent 4 4 8 4" xfId="49916"/>
    <cellStyle name="Percent 4 4 8 4 2" xfId="49917"/>
    <cellStyle name="Percent 4 4 8 4 2 2" xfId="49918"/>
    <cellStyle name="Percent 4 4 8 4 2 3" xfId="49919"/>
    <cellStyle name="Percent 4 4 8 4 3" xfId="49920"/>
    <cellStyle name="Percent 4 4 8 4 3 2" xfId="49921"/>
    <cellStyle name="Percent 4 4 8 4 3 3" xfId="49922"/>
    <cellStyle name="Percent 4 4 8 4 4" xfId="49923"/>
    <cellStyle name="Percent 4 4 8 4 5" xfId="49924"/>
    <cellStyle name="Percent 4 4 8 5" xfId="49925"/>
    <cellStyle name="Percent 4 4 8 5 2" xfId="49926"/>
    <cellStyle name="Percent 4 4 8 5 2 2" xfId="49927"/>
    <cellStyle name="Percent 4 4 8 5 2 3" xfId="49928"/>
    <cellStyle name="Percent 4 4 8 5 3" xfId="49929"/>
    <cellStyle name="Percent 4 4 8 5 3 2" xfId="49930"/>
    <cellStyle name="Percent 4 4 8 5 3 3" xfId="49931"/>
    <cellStyle name="Percent 4 4 8 5 4" xfId="49932"/>
    <cellStyle name="Percent 4 4 8 5 5" xfId="49933"/>
    <cellStyle name="Percent 4 4 8 6" xfId="49934"/>
    <cellStyle name="Percent 4 4 8 6 2" xfId="49935"/>
    <cellStyle name="Percent 4 4 8 6 3" xfId="49936"/>
    <cellStyle name="Percent 4 4 8 7" xfId="49937"/>
    <cellStyle name="Percent 4 4 8 7 2" xfId="49938"/>
    <cellStyle name="Percent 4 4 8 7 3" xfId="49939"/>
    <cellStyle name="Percent 4 4 8 8" xfId="49940"/>
    <cellStyle name="Percent 4 4 8 9" xfId="49941"/>
    <cellStyle name="Percent 4 4 9" xfId="49942"/>
    <cellStyle name="Percent 4 4 9 2" xfId="49943"/>
    <cellStyle name="Percent 4 4 9 2 2" xfId="49944"/>
    <cellStyle name="Percent 4 4 9 2 2 2" xfId="49945"/>
    <cellStyle name="Percent 4 4 9 2 2 3" xfId="49946"/>
    <cellStyle name="Percent 4 4 9 2 3" xfId="49947"/>
    <cellStyle name="Percent 4 4 9 2 3 2" xfId="49948"/>
    <cellStyle name="Percent 4 4 9 2 3 3" xfId="49949"/>
    <cellStyle name="Percent 4 4 9 2 4" xfId="49950"/>
    <cellStyle name="Percent 4 4 9 2 5" xfId="49951"/>
    <cellStyle name="Percent 4 4 9 3" xfId="49952"/>
    <cellStyle name="Percent 4 4 9 3 2" xfId="49953"/>
    <cellStyle name="Percent 4 4 9 3 2 2" xfId="49954"/>
    <cellStyle name="Percent 4 4 9 3 2 3" xfId="49955"/>
    <cellStyle name="Percent 4 4 9 3 3" xfId="49956"/>
    <cellStyle name="Percent 4 4 9 3 3 2" xfId="49957"/>
    <cellStyle name="Percent 4 4 9 3 3 3" xfId="49958"/>
    <cellStyle name="Percent 4 4 9 3 4" xfId="49959"/>
    <cellStyle name="Percent 4 4 9 3 5" xfId="49960"/>
    <cellStyle name="Percent 4 4 9 4" xfId="49961"/>
    <cellStyle name="Percent 4 4 9 4 2" xfId="49962"/>
    <cellStyle name="Percent 4 4 9 4 2 2" xfId="49963"/>
    <cellStyle name="Percent 4 4 9 4 2 3" xfId="49964"/>
    <cellStyle name="Percent 4 4 9 4 3" xfId="49965"/>
    <cellStyle name="Percent 4 4 9 4 3 2" xfId="49966"/>
    <cellStyle name="Percent 4 4 9 4 3 3" xfId="49967"/>
    <cellStyle name="Percent 4 4 9 4 4" xfId="49968"/>
    <cellStyle name="Percent 4 4 9 4 5" xfId="49969"/>
    <cellStyle name="Percent 4 4 9 5" xfId="49970"/>
    <cellStyle name="Percent 4 4 9 5 2" xfId="49971"/>
    <cellStyle name="Percent 4 4 9 5 2 2" xfId="49972"/>
    <cellStyle name="Percent 4 4 9 5 2 3" xfId="49973"/>
    <cellStyle name="Percent 4 4 9 5 3" xfId="49974"/>
    <cellStyle name="Percent 4 4 9 5 3 2" xfId="49975"/>
    <cellStyle name="Percent 4 4 9 5 3 3" xfId="49976"/>
    <cellStyle name="Percent 4 4 9 5 4" xfId="49977"/>
    <cellStyle name="Percent 4 4 9 5 5" xfId="49978"/>
    <cellStyle name="Percent 4 4 9 6" xfId="49979"/>
    <cellStyle name="Percent 4 4 9 6 2" xfId="49980"/>
    <cellStyle name="Percent 4 4 9 6 3" xfId="49981"/>
    <cellStyle name="Percent 4 4 9 7" xfId="49982"/>
    <cellStyle name="Percent 4 4 9 7 2" xfId="49983"/>
    <cellStyle name="Percent 4 4 9 7 3" xfId="49984"/>
    <cellStyle name="Percent 4 4 9 8" xfId="49985"/>
    <cellStyle name="Percent 4 4 9 9" xfId="49986"/>
    <cellStyle name="Percent 4 5" xfId="49987"/>
    <cellStyle name="Percent 4 5 10" xfId="49988"/>
    <cellStyle name="Percent 4 5 10 2" xfId="49989"/>
    <cellStyle name="Percent 4 5 10 2 2" xfId="49990"/>
    <cellStyle name="Percent 4 5 10 2 2 2" xfId="49991"/>
    <cellStyle name="Percent 4 5 10 2 2 3" xfId="49992"/>
    <cellStyle name="Percent 4 5 10 2 3" xfId="49993"/>
    <cellStyle name="Percent 4 5 10 2 3 2" xfId="49994"/>
    <cellStyle name="Percent 4 5 10 2 3 3" xfId="49995"/>
    <cellStyle name="Percent 4 5 10 2 4" xfId="49996"/>
    <cellStyle name="Percent 4 5 10 2 5" xfId="49997"/>
    <cellStyle name="Percent 4 5 10 3" xfId="49998"/>
    <cellStyle name="Percent 4 5 10 3 2" xfId="49999"/>
    <cellStyle name="Percent 4 5 10 3 2 2" xfId="50000"/>
    <cellStyle name="Percent 4 5 10 3 2 3" xfId="50001"/>
    <cellStyle name="Percent 4 5 10 3 3" xfId="50002"/>
    <cellStyle name="Percent 4 5 10 3 3 2" xfId="50003"/>
    <cellStyle name="Percent 4 5 10 3 3 3" xfId="50004"/>
    <cellStyle name="Percent 4 5 10 3 4" xfId="50005"/>
    <cellStyle name="Percent 4 5 10 3 5" xfId="50006"/>
    <cellStyle name="Percent 4 5 10 4" xfId="50007"/>
    <cellStyle name="Percent 4 5 10 4 2" xfId="50008"/>
    <cellStyle name="Percent 4 5 10 4 2 2" xfId="50009"/>
    <cellStyle name="Percent 4 5 10 4 2 3" xfId="50010"/>
    <cellStyle name="Percent 4 5 10 4 3" xfId="50011"/>
    <cellStyle name="Percent 4 5 10 4 3 2" xfId="50012"/>
    <cellStyle name="Percent 4 5 10 4 3 3" xfId="50013"/>
    <cellStyle name="Percent 4 5 10 4 4" xfId="50014"/>
    <cellStyle name="Percent 4 5 10 4 5" xfId="50015"/>
    <cellStyle name="Percent 4 5 10 5" xfId="50016"/>
    <cellStyle name="Percent 4 5 10 5 2" xfId="50017"/>
    <cellStyle name="Percent 4 5 10 5 2 2" xfId="50018"/>
    <cellStyle name="Percent 4 5 10 5 2 3" xfId="50019"/>
    <cellStyle name="Percent 4 5 10 5 3" xfId="50020"/>
    <cellStyle name="Percent 4 5 10 5 3 2" xfId="50021"/>
    <cellStyle name="Percent 4 5 10 5 3 3" xfId="50022"/>
    <cellStyle name="Percent 4 5 10 5 4" xfId="50023"/>
    <cellStyle name="Percent 4 5 10 5 5" xfId="50024"/>
    <cellStyle name="Percent 4 5 10 6" xfId="50025"/>
    <cellStyle name="Percent 4 5 10 6 2" xfId="50026"/>
    <cellStyle name="Percent 4 5 10 6 3" xfId="50027"/>
    <cellStyle name="Percent 4 5 10 7" xfId="50028"/>
    <cellStyle name="Percent 4 5 10 7 2" xfId="50029"/>
    <cellStyle name="Percent 4 5 10 7 3" xfId="50030"/>
    <cellStyle name="Percent 4 5 10 8" xfId="50031"/>
    <cellStyle name="Percent 4 5 10 9" xfId="50032"/>
    <cellStyle name="Percent 4 5 11" xfId="50033"/>
    <cellStyle name="Percent 4 5 11 2" xfId="50034"/>
    <cellStyle name="Percent 4 5 11 2 2" xfId="50035"/>
    <cellStyle name="Percent 4 5 11 2 3" xfId="50036"/>
    <cellStyle name="Percent 4 5 11 3" xfId="50037"/>
    <cellStyle name="Percent 4 5 11 3 2" xfId="50038"/>
    <cellStyle name="Percent 4 5 11 3 3" xfId="50039"/>
    <cellStyle name="Percent 4 5 11 4" xfId="50040"/>
    <cellStyle name="Percent 4 5 11 5" xfId="50041"/>
    <cellStyle name="Percent 4 5 12" xfId="50042"/>
    <cellStyle name="Percent 4 5 12 2" xfId="50043"/>
    <cellStyle name="Percent 4 5 12 2 2" xfId="50044"/>
    <cellStyle name="Percent 4 5 12 2 3" xfId="50045"/>
    <cellStyle name="Percent 4 5 12 3" xfId="50046"/>
    <cellStyle name="Percent 4 5 12 3 2" xfId="50047"/>
    <cellStyle name="Percent 4 5 12 3 3" xfId="50048"/>
    <cellStyle name="Percent 4 5 12 4" xfId="50049"/>
    <cellStyle name="Percent 4 5 12 5" xfId="50050"/>
    <cellStyle name="Percent 4 5 13" xfId="50051"/>
    <cellStyle name="Percent 4 5 13 2" xfId="50052"/>
    <cellStyle name="Percent 4 5 13 2 2" xfId="50053"/>
    <cellStyle name="Percent 4 5 13 2 3" xfId="50054"/>
    <cellStyle name="Percent 4 5 13 3" xfId="50055"/>
    <cellStyle name="Percent 4 5 13 3 2" xfId="50056"/>
    <cellStyle name="Percent 4 5 13 3 3" xfId="50057"/>
    <cellStyle name="Percent 4 5 13 4" xfId="50058"/>
    <cellStyle name="Percent 4 5 13 5" xfId="50059"/>
    <cellStyle name="Percent 4 5 14" xfId="50060"/>
    <cellStyle name="Percent 4 5 14 2" xfId="50061"/>
    <cellStyle name="Percent 4 5 14 2 2" xfId="50062"/>
    <cellStyle name="Percent 4 5 14 2 3" xfId="50063"/>
    <cellStyle name="Percent 4 5 14 3" xfId="50064"/>
    <cellStyle name="Percent 4 5 14 3 2" xfId="50065"/>
    <cellStyle name="Percent 4 5 14 3 3" xfId="50066"/>
    <cellStyle name="Percent 4 5 14 4" xfId="50067"/>
    <cellStyle name="Percent 4 5 14 5" xfId="50068"/>
    <cellStyle name="Percent 4 5 15" xfId="50069"/>
    <cellStyle name="Percent 4 5 15 2" xfId="50070"/>
    <cellStyle name="Percent 4 5 15 3" xfId="50071"/>
    <cellStyle name="Percent 4 5 16" xfId="50072"/>
    <cellStyle name="Percent 4 5 16 2" xfId="50073"/>
    <cellStyle name="Percent 4 5 16 3" xfId="50074"/>
    <cellStyle name="Percent 4 5 17" xfId="50075"/>
    <cellStyle name="Percent 4 5 17 2" xfId="50076"/>
    <cellStyle name="Percent 4 5 17 3" xfId="50077"/>
    <cellStyle name="Percent 4 5 18" xfId="50078"/>
    <cellStyle name="Percent 4 5 19" xfId="50079"/>
    <cellStyle name="Percent 4 5 2" xfId="50080"/>
    <cellStyle name="Percent 4 5 2 10" xfId="50081"/>
    <cellStyle name="Percent 4 5 2 10 2" xfId="50082"/>
    <cellStyle name="Percent 4 5 2 10 2 2" xfId="50083"/>
    <cellStyle name="Percent 4 5 2 10 2 3" xfId="50084"/>
    <cellStyle name="Percent 4 5 2 10 3" xfId="50085"/>
    <cellStyle name="Percent 4 5 2 10 3 2" xfId="50086"/>
    <cellStyle name="Percent 4 5 2 10 3 3" xfId="50087"/>
    <cellStyle name="Percent 4 5 2 10 4" xfId="50088"/>
    <cellStyle name="Percent 4 5 2 10 5" xfId="50089"/>
    <cellStyle name="Percent 4 5 2 11" xfId="50090"/>
    <cellStyle name="Percent 4 5 2 11 2" xfId="50091"/>
    <cellStyle name="Percent 4 5 2 11 2 2" xfId="50092"/>
    <cellStyle name="Percent 4 5 2 11 2 3" xfId="50093"/>
    <cellStyle name="Percent 4 5 2 11 3" xfId="50094"/>
    <cellStyle name="Percent 4 5 2 11 3 2" xfId="50095"/>
    <cellStyle name="Percent 4 5 2 11 3 3" xfId="50096"/>
    <cellStyle name="Percent 4 5 2 11 4" xfId="50097"/>
    <cellStyle name="Percent 4 5 2 11 5" xfId="50098"/>
    <cellStyle name="Percent 4 5 2 12" xfId="50099"/>
    <cellStyle name="Percent 4 5 2 12 2" xfId="50100"/>
    <cellStyle name="Percent 4 5 2 12 3" xfId="50101"/>
    <cellStyle name="Percent 4 5 2 13" xfId="50102"/>
    <cellStyle name="Percent 4 5 2 13 2" xfId="50103"/>
    <cellStyle name="Percent 4 5 2 13 3" xfId="50104"/>
    <cellStyle name="Percent 4 5 2 14" xfId="50105"/>
    <cellStyle name="Percent 4 5 2 14 2" xfId="50106"/>
    <cellStyle name="Percent 4 5 2 14 3" xfId="50107"/>
    <cellStyle name="Percent 4 5 2 15" xfId="50108"/>
    <cellStyle name="Percent 4 5 2 16" xfId="50109"/>
    <cellStyle name="Percent 4 5 2 2" xfId="50110"/>
    <cellStyle name="Percent 4 5 2 2 2" xfId="50111"/>
    <cellStyle name="Percent 4 5 2 2 2 2" xfId="50112"/>
    <cellStyle name="Percent 4 5 2 2 2 2 2" xfId="50113"/>
    <cellStyle name="Percent 4 5 2 2 2 2 3" xfId="50114"/>
    <cellStyle name="Percent 4 5 2 2 2 3" xfId="50115"/>
    <cellStyle name="Percent 4 5 2 2 2 3 2" xfId="50116"/>
    <cellStyle name="Percent 4 5 2 2 2 3 3" xfId="50117"/>
    <cellStyle name="Percent 4 5 2 2 2 4" xfId="50118"/>
    <cellStyle name="Percent 4 5 2 2 2 5" xfId="50119"/>
    <cellStyle name="Percent 4 5 2 2 3" xfId="50120"/>
    <cellStyle name="Percent 4 5 2 2 3 2" xfId="50121"/>
    <cellStyle name="Percent 4 5 2 2 3 2 2" xfId="50122"/>
    <cellStyle name="Percent 4 5 2 2 3 2 3" xfId="50123"/>
    <cellStyle name="Percent 4 5 2 2 3 3" xfId="50124"/>
    <cellStyle name="Percent 4 5 2 2 3 3 2" xfId="50125"/>
    <cellStyle name="Percent 4 5 2 2 3 3 3" xfId="50126"/>
    <cellStyle name="Percent 4 5 2 2 3 4" xfId="50127"/>
    <cellStyle name="Percent 4 5 2 2 3 5" xfId="50128"/>
    <cellStyle name="Percent 4 5 2 2 4" xfId="50129"/>
    <cellStyle name="Percent 4 5 2 2 4 2" xfId="50130"/>
    <cellStyle name="Percent 4 5 2 2 4 2 2" xfId="50131"/>
    <cellStyle name="Percent 4 5 2 2 4 2 3" xfId="50132"/>
    <cellStyle name="Percent 4 5 2 2 4 3" xfId="50133"/>
    <cellStyle name="Percent 4 5 2 2 4 3 2" xfId="50134"/>
    <cellStyle name="Percent 4 5 2 2 4 3 3" xfId="50135"/>
    <cellStyle name="Percent 4 5 2 2 4 4" xfId="50136"/>
    <cellStyle name="Percent 4 5 2 2 4 5" xfId="50137"/>
    <cellStyle name="Percent 4 5 2 2 5" xfId="50138"/>
    <cellStyle name="Percent 4 5 2 2 5 2" xfId="50139"/>
    <cellStyle name="Percent 4 5 2 2 5 2 2" xfId="50140"/>
    <cellStyle name="Percent 4 5 2 2 5 2 3" xfId="50141"/>
    <cellStyle name="Percent 4 5 2 2 5 3" xfId="50142"/>
    <cellStyle name="Percent 4 5 2 2 5 3 2" xfId="50143"/>
    <cellStyle name="Percent 4 5 2 2 5 3 3" xfId="50144"/>
    <cellStyle name="Percent 4 5 2 2 5 4" xfId="50145"/>
    <cellStyle name="Percent 4 5 2 2 5 5" xfId="50146"/>
    <cellStyle name="Percent 4 5 2 2 6" xfId="50147"/>
    <cellStyle name="Percent 4 5 2 2 6 2" xfId="50148"/>
    <cellStyle name="Percent 4 5 2 2 6 3" xfId="50149"/>
    <cellStyle name="Percent 4 5 2 2 7" xfId="50150"/>
    <cellStyle name="Percent 4 5 2 2 7 2" xfId="50151"/>
    <cellStyle name="Percent 4 5 2 2 7 3" xfId="50152"/>
    <cellStyle name="Percent 4 5 2 2 8" xfId="50153"/>
    <cellStyle name="Percent 4 5 2 2 9" xfId="50154"/>
    <cellStyle name="Percent 4 5 2 3" xfId="50155"/>
    <cellStyle name="Percent 4 5 2 3 2" xfId="50156"/>
    <cellStyle name="Percent 4 5 2 3 2 2" xfId="50157"/>
    <cellStyle name="Percent 4 5 2 3 2 2 2" xfId="50158"/>
    <cellStyle name="Percent 4 5 2 3 2 2 3" xfId="50159"/>
    <cellStyle name="Percent 4 5 2 3 2 3" xfId="50160"/>
    <cellStyle name="Percent 4 5 2 3 2 3 2" xfId="50161"/>
    <cellStyle name="Percent 4 5 2 3 2 3 3" xfId="50162"/>
    <cellStyle name="Percent 4 5 2 3 2 4" xfId="50163"/>
    <cellStyle name="Percent 4 5 2 3 2 5" xfId="50164"/>
    <cellStyle name="Percent 4 5 2 3 3" xfId="50165"/>
    <cellStyle name="Percent 4 5 2 3 3 2" xfId="50166"/>
    <cellStyle name="Percent 4 5 2 3 3 2 2" xfId="50167"/>
    <cellStyle name="Percent 4 5 2 3 3 2 3" xfId="50168"/>
    <cellStyle name="Percent 4 5 2 3 3 3" xfId="50169"/>
    <cellStyle name="Percent 4 5 2 3 3 3 2" xfId="50170"/>
    <cellStyle name="Percent 4 5 2 3 3 3 3" xfId="50171"/>
    <cellStyle name="Percent 4 5 2 3 3 4" xfId="50172"/>
    <cellStyle name="Percent 4 5 2 3 3 5" xfId="50173"/>
    <cellStyle name="Percent 4 5 2 3 4" xfId="50174"/>
    <cellStyle name="Percent 4 5 2 3 4 2" xfId="50175"/>
    <cellStyle name="Percent 4 5 2 3 4 2 2" xfId="50176"/>
    <cellStyle name="Percent 4 5 2 3 4 2 3" xfId="50177"/>
    <cellStyle name="Percent 4 5 2 3 4 3" xfId="50178"/>
    <cellStyle name="Percent 4 5 2 3 4 3 2" xfId="50179"/>
    <cellStyle name="Percent 4 5 2 3 4 3 3" xfId="50180"/>
    <cellStyle name="Percent 4 5 2 3 4 4" xfId="50181"/>
    <cellStyle name="Percent 4 5 2 3 4 5" xfId="50182"/>
    <cellStyle name="Percent 4 5 2 3 5" xfId="50183"/>
    <cellStyle name="Percent 4 5 2 3 5 2" xfId="50184"/>
    <cellStyle name="Percent 4 5 2 3 5 2 2" xfId="50185"/>
    <cellStyle name="Percent 4 5 2 3 5 2 3" xfId="50186"/>
    <cellStyle name="Percent 4 5 2 3 5 3" xfId="50187"/>
    <cellStyle name="Percent 4 5 2 3 5 3 2" xfId="50188"/>
    <cellStyle name="Percent 4 5 2 3 5 3 3" xfId="50189"/>
    <cellStyle name="Percent 4 5 2 3 5 4" xfId="50190"/>
    <cellStyle name="Percent 4 5 2 3 5 5" xfId="50191"/>
    <cellStyle name="Percent 4 5 2 3 6" xfId="50192"/>
    <cellStyle name="Percent 4 5 2 3 6 2" xfId="50193"/>
    <cellStyle name="Percent 4 5 2 3 6 3" xfId="50194"/>
    <cellStyle name="Percent 4 5 2 3 7" xfId="50195"/>
    <cellStyle name="Percent 4 5 2 3 7 2" xfId="50196"/>
    <cellStyle name="Percent 4 5 2 3 7 3" xfId="50197"/>
    <cellStyle name="Percent 4 5 2 3 8" xfId="50198"/>
    <cellStyle name="Percent 4 5 2 3 9" xfId="50199"/>
    <cellStyle name="Percent 4 5 2 4" xfId="50200"/>
    <cellStyle name="Percent 4 5 2 4 2" xfId="50201"/>
    <cellStyle name="Percent 4 5 2 4 2 2" xfId="50202"/>
    <cellStyle name="Percent 4 5 2 4 2 2 2" xfId="50203"/>
    <cellStyle name="Percent 4 5 2 4 2 2 3" xfId="50204"/>
    <cellStyle name="Percent 4 5 2 4 2 3" xfId="50205"/>
    <cellStyle name="Percent 4 5 2 4 2 3 2" xfId="50206"/>
    <cellStyle name="Percent 4 5 2 4 2 3 3" xfId="50207"/>
    <cellStyle name="Percent 4 5 2 4 2 4" xfId="50208"/>
    <cellStyle name="Percent 4 5 2 4 2 5" xfId="50209"/>
    <cellStyle name="Percent 4 5 2 4 3" xfId="50210"/>
    <cellStyle name="Percent 4 5 2 4 3 2" xfId="50211"/>
    <cellStyle name="Percent 4 5 2 4 3 2 2" xfId="50212"/>
    <cellStyle name="Percent 4 5 2 4 3 2 3" xfId="50213"/>
    <cellStyle name="Percent 4 5 2 4 3 3" xfId="50214"/>
    <cellStyle name="Percent 4 5 2 4 3 3 2" xfId="50215"/>
    <cellStyle name="Percent 4 5 2 4 3 3 3" xfId="50216"/>
    <cellStyle name="Percent 4 5 2 4 3 4" xfId="50217"/>
    <cellStyle name="Percent 4 5 2 4 3 5" xfId="50218"/>
    <cellStyle name="Percent 4 5 2 4 4" xfId="50219"/>
    <cellStyle name="Percent 4 5 2 4 4 2" xfId="50220"/>
    <cellStyle name="Percent 4 5 2 4 4 2 2" xfId="50221"/>
    <cellStyle name="Percent 4 5 2 4 4 2 3" xfId="50222"/>
    <cellStyle name="Percent 4 5 2 4 4 3" xfId="50223"/>
    <cellStyle name="Percent 4 5 2 4 4 3 2" xfId="50224"/>
    <cellStyle name="Percent 4 5 2 4 4 3 3" xfId="50225"/>
    <cellStyle name="Percent 4 5 2 4 4 4" xfId="50226"/>
    <cellStyle name="Percent 4 5 2 4 4 5" xfId="50227"/>
    <cellStyle name="Percent 4 5 2 4 5" xfId="50228"/>
    <cellStyle name="Percent 4 5 2 4 5 2" xfId="50229"/>
    <cellStyle name="Percent 4 5 2 4 5 2 2" xfId="50230"/>
    <cellStyle name="Percent 4 5 2 4 5 2 3" xfId="50231"/>
    <cellStyle name="Percent 4 5 2 4 5 3" xfId="50232"/>
    <cellStyle name="Percent 4 5 2 4 5 3 2" xfId="50233"/>
    <cellStyle name="Percent 4 5 2 4 5 3 3" xfId="50234"/>
    <cellStyle name="Percent 4 5 2 4 5 4" xfId="50235"/>
    <cellStyle name="Percent 4 5 2 4 5 5" xfId="50236"/>
    <cellStyle name="Percent 4 5 2 4 6" xfId="50237"/>
    <cellStyle name="Percent 4 5 2 4 6 2" xfId="50238"/>
    <cellStyle name="Percent 4 5 2 4 6 3" xfId="50239"/>
    <cellStyle name="Percent 4 5 2 4 7" xfId="50240"/>
    <cellStyle name="Percent 4 5 2 4 7 2" xfId="50241"/>
    <cellStyle name="Percent 4 5 2 4 7 3" xfId="50242"/>
    <cellStyle name="Percent 4 5 2 4 8" xfId="50243"/>
    <cellStyle name="Percent 4 5 2 4 9" xfId="50244"/>
    <cellStyle name="Percent 4 5 2 5" xfId="50245"/>
    <cellStyle name="Percent 4 5 2 5 2" xfId="50246"/>
    <cellStyle name="Percent 4 5 2 5 2 2" xfId="50247"/>
    <cellStyle name="Percent 4 5 2 5 2 2 2" xfId="50248"/>
    <cellStyle name="Percent 4 5 2 5 2 2 3" xfId="50249"/>
    <cellStyle name="Percent 4 5 2 5 2 3" xfId="50250"/>
    <cellStyle name="Percent 4 5 2 5 2 3 2" xfId="50251"/>
    <cellStyle name="Percent 4 5 2 5 2 3 3" xfId="50252"/>
    <cellStyle name="Percent 4 5 2 5 2 4" xfId="50253"/>
    <cellStyle name="Percent 4 5 2 5 2 5" xfId="50254"/>
    <cellStyle name="Percent 4 5 2 5 3" xfId="50255"/>
    <cellStyle name="Percent 4 5 2 5 3 2" xfId="50256"/>
    <cellStyle name="Percent 4 5 2 5 3 2 2" xfId="50257"/>
    <cellStyle name="Percent 4 5 2 5 3 2 3" xfId="50258"/>
    <cellStyle name="Percent 4 5 2 5 3 3" xfId="50259"/>
    <cellStyle name="Percent 4 5 2 5 3 3 2" xfId="50260"/>
    <cellStyle name="Percent 4 5 2 5 3 3 3" xfId="50261"/>
    <cellStyle name="Percent 4 5 2 5 3 4" xfId="50262"/>
    <cellStyle name="Percent 4 5 2 5 3 5" xfId="50263"/>
    <cellStyle name="Percent 4 5 2 5 4" xfId="50264"/>
    <cellStyle name="Percent 4 5 2 5 4 2" xfId="50265"/>
    <cellStyle name="Percent 4 5 2 5 4 2 2" xfId="50266"/>
    <cellStyle name="Percent 4 5 2 5 4 2 3" xfId="50267"/>
    <cellStyle name="Percent 4 5 2 5 4 3" xfId="50268"/>
    <cellStyle name="Percent 4 5 2 5 4 3 2" xfId="50269"/>
    <cellStyle name="Percent 4 5 2 5 4 3 3" xfId="50270"/>
    <cellStyle name="Percent 4 5 2 5 4 4" xfId="50271"/>
    <cellStyle name="Percent 4 5 2 5 4 5" xfId="50272"/>
    <cellStyle name="Percent 4 5 2 5 5" xfId="50273"/>
    <cellStyle name="Percent 4 5 2 5 5 2" xfId="50274"/>
    <cellStyle name="Percent 4 5 2 5 5 2 2" xfId="50275"/>
    <cellStyle name="Percent 4 5 2 5 5 2 3" xfId="50276"/>
    <cellStyle name="Percent 4 5 2 5 5 3" xfId="50277"/>
    <cellStyle name="Percent 4 5 2 5 5 3 2" xfId="50278"/>
    <cellStyle name="Percent 4 5 2 5 5 3 3" xfId="50279"/>
    <cellStyle name="Percent 4 5 2 5 5 4" xfId="50280"/>
    <cellStyle name="Percent 4 5 2 5 5 5" xfId="50281"/>
    <cellStyle name="Percent 4 5 2 5 6" xfId="50282"/>
    <cellStyle name="Percent 4 5 2 5 6 2" xfId="50283"/>
    <cellStyle name="Percent 4 5 2 5 6 3" xfId="50284"/>
    <cellStyle name="Percent 4 5 2 5 7" xfId="50285"/>
    <cellStyle name="Percent 4 5 2 5 7 2" xfId="50286"/>
    <cellStyle name="Percent 4 5 2 5 7 3" xfId="50287"/>
    <cellStyle name="Percent 4 5 2 5 8" xfId="50288"/>
    <cellStyle name="Percent 4 5 2 5 9" xfId="50289"/>
    <cellStyle name="Percent 4 5 2 6" xfId="50290"/>
    <cellStyle name="Percent 4 5 2 6 2" xfId="50291"/>
    <cellStyle name="Percent 4 5 2 6 2 2" xfId="50292"/>
    <cellStyle name="Percent 4 5 2 6 2 2 2" xfId="50293"/>
    <cellStyle name="Percent 4 5 2 6 2 2 3" xfId="50294"/>
    <cellStyle name="Percent 4 5 2 6 2 3" xfId="50295"/>
    <cellStyle name="Percent 4 5 2 6 2 3 2" xfId="50296"/>
    <cellStyle name="Percent 4 5 2 6 2 3 3" xfId="50297"/>
    <cellStyle name="Percent 4 5 2 6 2 4" xfId="50298"/>
    <cellStyle name="Percent 4 5 2 6 2 5" xfId="50299"/>
    <cellStyle name="Percent 4 5 2 6 3" xfId="50300"/>
    <cellStyle name="Percent 4 5 2 6 3 2" xfId="50301"/>
    <cellStyle name="Percent 4 5 2 6 3 2 2" xfId="50302"/>
    <cellStyle name="Percent 4 5 2 6 3 2 3" xfId="50303"/>
    <cellStyle name="Percent 4 5 2 6 3 3" xfId="50304"/>
    <cellStyle name="Percent 4 5 2 6 3 3 2" xfId="50305"/>
    <cellStyle name="Percent 4 5 2 6 3 3 3" xfId="50306"/>
    <cellStyle name="Percent 4 5 2 6 3 4" xfId="50307"/>
    <cellStyle name="Percent 4 5 2 6 3 5" xfId="50308"/>
    <cellStyle name="Percent 4 5 2 6 4" xfId="50309"/>
    <cellStyle name="Percent 4 5 2 6 4 2" xfId="50310"/>
    <cellStyle name="Percent 4 5 2 6 4 2 2" xfId="50311"/>
    <cellStyle name="Percent 4 5 2 6 4 2 3" xfId="50312"/>
    <cellStyle name="Percent 4 5 2 6 4 3" xfId="50313"/>
    <cellStyle name="Percent 4 5 2 6 4 3 2" xfId="50314"/>
    <cellStyle name="Percent 4 5 2 6 4 3 3" xfId="50315"/>
    <cellStyle name="Percent 4 5 2 6 4 4" xfId="50316"/>
    <cellStyle name="Percent 4 5 2 6 4 5" xfId="50317"/>
    <cellStyle name="Percent 4 5 2 6 5" xfId="50318"/>
    <cellStyle name="Percent 4 5 2 6 5 2" xfId="50319"/>
    <cellStyle name="Percent 4 5 2 6 5 2 2" xfId="50320"/>
    <cellStyle name="Percent 4 5 2 6 5 2 3" xfId="50321"/>
    <cellStyle name="Percent 4 5 2 6 5 3" xfId="50322"/>
    <cellStyle name="Percent 4 5 2 6 5 3 2" xfId="50323"/>
    <cellStyle name="Percent 4 5 2 6 5 3 3" xfId="50324"/>
    <cellStyle name="Percent 4 5 2 6 5 4" xfId="50325"/>
    <cellStyle name="Percent 4 5 2 6 5 5" xfId="50326"/>
    <cellStyle name="Percent 4 5 2 6 6" xfId="50327"/>
    <cellStyle name="Percent 4 5 2 6 6 2" xfId="50328"/>
    <cellStyle name="Percent 4 5 2 6 6 3" xfId="50329"/>
    <cellStyle name="Percent 4 5 2 6 7" xfId="50330"/>
    <cellStyle name="Percent 4 5 2 6 7 2" xfId="50331"/>
    <cellStyle name="Percent 4 5 2 6 7 3" xfId="50332"/>
    <cellStyle name="Percent 4 5 2 6 8" xfId="50333"/>
    <cellStyle name="Percent 4 5 2 6 9" xfId="50334"/>
    <cellStyle name="Percent 4 5 2 7" xfId="50335"/>
    <cellStyle name="Percent 4 5 2 7 2" xfId="50336"/>
    <cellStyle name="Percent 4 5 2 7 2 2" xfId="50337"/>
    <cellStyle name="Percent 4 5 2 7 2 2 2" xfId="50338"/>
    <cellStyle name="Percent 4 5 2 7 2 2 3" xfId="50339"/>
    <cellStyle name="Percent 4 5 2 7 2 3" xfId="50340"/>
    <cellStyle name="Percent 4 5 2 7 2 3 2" xfId="50341"/>
    <cellStyle name="Percent 4 5 2 7 2 3 3" xfId="50342"/>
    <cellStyle name="Percent 4 5 2 7 2 4" xfId="50343"/>
    <cellStyle name="Percent 4 5 2 7 2 5" xfId="50344"/>
    <cellStyle name="Percent 4 5 2 7 3" xfId="50345"/>
    <cellStyle name="Percent 4 5 2 7 3 2" xfId="50346"/>
    <cellStyle name="Percent 4 5 2 7 3 2 2" xfId="50347"/>
    <cellStyle name="Percent 4 5 2 7 3 2 3" xfId="50348"/>
    <cellStyle name="Percent 4 5 2 7 3 3" xfId="50349"/>
    <cellStyle name="Percent 4 5 2 7 3 3 2" xfId="50350"/>
    <cellStyle name="Percent 4 5 2 7 3 3 3" xfId="50351"/>
    <cellStyle name="Percent 4 5 2 7 3 4" xfId="50352"/>
    <cellStyle name="Percent 4 5 2 7 3 5" xfId="50353"/>
    <cellStyle name="Percent 4 5 2 7 4" xfId="50354"/>
    <cellStyle name="Percent 4 5 2 7 4 2" xfId="50355"/>
    <cellStyle name="Percent 4 5 2 7 4 2 2" xfId="50356"/>
    <cellStyle name="Percent 4 5 2 7 4 2 3" xfId="50357"/>
    <cellStyle name="Percent 4 5 2 7 4 3" xfId="50358"/>
    <cellStyle name="Percent 4 5 2 7 4 3 2" xfId="50359"/>
    <cellStyle name="Percent 4 5 2 7 4 3 3" xfId="50360"/>
    <cellStyle name="Percent 4 5 2 7 4 4" xfId="50361"/>
    <cellStyle name="Percent 4 5 2 7 4 5" xfId="50362"/>
    <cellStyle name="Percent 4 5 2 7 5" xfId="50363"/>
    <cellStyle name="Percent 4 5 2 7 5 2" xfId="50364"/>
    <cellStyle name="Percent 4 5 2 7 5 2 2" xfId="50365"/>
    <cellStyle name="Percent 4 5 2 7 5 2 3" xfId="50366"/>
    <cellStyle name="Percent 4 5 2 7 5 3" xfId="50367"/>
    <cellStyle name="Percent 4 5 2 7 5 3 2" xfId="50368"/>
    <cellStyle name="Percent 4 5 2 7 5 3 3" xfId="50369"/>
    <cellStyle name="Percent 4 5 2 7 5 4" xfId="50370"/>
    <cellStyle name="Percent 4 5 2 7 5 5" xfId="50371"/>
    <cellStyle name="Percent 4 5 2 7 6" xfId="50372"/>
    <cellStyle name="Percent 4 5 2 7 6 2" xfId="50373"/>
    <cellStyle name="Percent 4 5 2 7 6 3" xfId="50374"/>
    <cellStyle name="Percent 4 5 2 7 7" xfId="50375"/>
    <cellStyle name="Percent 4 5 2 7 7 2" xfId="50376"/>
    <cellStyle name="Percent 4 5 2 7 7 3" xfId="50377"/>
    <cellStyle name="Percent 4 5 2 7 8" xfId="50378"/>
    <cellStyle name="Percent 4 5 2 7 9" xfId="50379"/>
    <cellStyle name="Percent 4 5 2 8" xfId="50380"/>
    <cellStyle name="Percent 4 5 2 8 2" xfId="50381"/>
    <cellStyle name="Percent 4 5 2 8 2 2" xfId="50382"/>
    <cellStyle name="Percent 4 5 2 8 2 3" xfId="50383"/>
    <cellStyle name="Percent 4 5 2 8 3" xfId="50384"/>
    <cellStyle name="Percent 4 5 2 8 3 2" xfId="50385"/>
    <cellStyle name="Percent 4 5 2 8 3 3" xfId="50386"/>
    <cellStyle name="Percent 4 5 2 8 4" xfId="50387"/>
    <cellStyle name="Percent 4 5 2 8 5" xfId="50388"/>
    <cellStyle name="Percent 4 5 2 9" xfId="50389"/>
    <cellStyle name="Percent 4 5 2 9 2" xfId="50390"/>
    <cellStyle name="Percent 4 5 2 9 2 2" xfId="50391"/>
    <cellStyle name="Percent 4 5 2 9 2 3" xfId="50392"/>
    <cellStyle name="Percent 4 5 2 9 3" xfId="50393"/>
    <cellStyle name="Percent 4 5 2 9 3 2" xfId="50394"/>
    <cellStyle name="Percent 4 5 2 9 3 3" xfId="50395"/>
    <cellStyle name="Percent 4 5 2 9 4" xfId="50396"/>
    <cellStyle name="Percent 4 5 2 9 5" xfId="50397"/>
    <cellStyle name="Percent 4 5 3" xfId="50398"/>
    <cellStyle name="Percent 4 5 3 10" xfId="50399"/>
    <cellStyle name="Percent 4 5 3 10 2" xfId="50400"/>
    <cellStyle name="Percent 4 5 3 10 2 2" xfId="50401"/>
    <cellStyle name="Percent 4 5 3 10 2 3" xfId="50402"/>
    <cellStyle name="Percent 4 5 3 10 3" xfId="50403"/>
    <cellStyle name="Percent 4 5 3 10 3 2" xfId="50404"/>
    <cellStyle name="Percent 4 5 3 10 3 3" xfId="50405"/>
    <cellStyle name="Percent 4 5 3 10 4" xfId="50406"/>
    <cellStyle name="Percent 4 5 3 10 5" xfId="50407"/>
    <cellStyle name="Percent 4 5 3 11" xfId="50408"/>
    <cellStyle name="Percent 4 5 3 11 2" xfId="50409"/>
    <cellStyle name="Percent 4 5 3 11 2 2" xfId="50410"/>
    <cellStyle name="Percent 4 5 3 11 2 3" xfId="50411"/>
    <cellStyle name="Percent 4 5 3 11 3" xfId="50412"/>
    <cellStyle name="Percent 4 5 3 11 3 2" xfId="50413"/>
    <cellStyle name="Percent 4 5 3 11 3 3" xfId="50414"/>
    <cellStyle name="Percent 4 5 3 11 4" xfId="50415"/>
    <cellStyle name="Percent 4 5 3 11 5" xfId="50416"/>
    <cellStyle name="Percent 4 5 3 12" xfId="50417"/>
    <cellStyle name="Percent 4 5 3 12 2" xfId="50418"/>
    <cellStyle name="Percent 4 5 3 12 3" xfId="50419"/>
    <cellStyle name="Percent 4 5 3 13" xfId="50420"/>
    <cellStyle name="Percent 4 5 3 13 2" xfId="50421"/>
    <cellStyle name="Percent 4 5 3 13 3" xfId="50422"/>
    <cellStyle name="Percent 4 5 3 14" xfId="50423"/>
    <cellStyle name="Percent 4 5 3 14 2" xfId="50424"/>
    <cellStyle name="Percent 4 5 3 14 3" xfId="50425"/>
    <cellStyle name="Percent 4 5 3 15" xfId="50426"/>
    <cellStyle name="Percent 4 5 3 16" xfId="50427"/>
    <cellStyle name="Percent 4 5 3 2" xfId="50428"/>
    <cellStyle name="Percent 4 5 3 2 2" xfId="50429"/>
    <cellStyle name="Percent 4 5 3 2 2 2" xfId="50430"/>
    <cellStyle name="Percent 4 5 3 2 2 2 2" xfId="50431"/>
    <cellStyle name="Percent 4 5 3 2 2 2 3" xfId="50432"/>
    <cellStyle name="Percent 4 5 3 2 2 3" xfId="50433"/>
    <cellStyle name="Percent 4 5 3 2 2 3 2" xfId="50434"/>
    <cellStyle name="Percent 4 5 3 2 2 3 3" xfId="50435"/>
    <cellStyle name="Percent 4 5 3 2 2 4" xfId="50436"/>
    <cellStyle name="Percent 4 5 3 2 2 5" xfId="50437"/>
    <cellStyle name="Percent 4 5 3 2 3" xfId="50438"/>
    <cellStyle name="Percent 4 5 3 2 3 2" xfId="50439"/>
    <cellStyle name="Percent 4 5 3 2 3 2 2" xfId="50440"/>
    <cellStyle name="Percent 4 5 3 2 3 2 3" xfId="50441"/>
    <cellStyle name="Percent 4 5 3 2 3 3" xfId="50442"/>
    <cellStyle name="Percent 4 5 3 2 3 3 2" xfId="50443"/>
    <cellStyle name="Percent 4 5 3 2 3 3 3" xfId="50444"/>
    <cellStyle name="Percent 4 5 3 2 3 4" xfId="50445"/>
    <cellStyle name="Percent 4 5 3 2 3 5" xfId="50446"/>
    <cellStyle name="Percent 4 5 3 2 4" xfId="50447"/>
    <cellStyle name="Percent 4 5 3 2 4 2" xfId="50448"/>
    <cellStyle name="Percent 4 5 3 2 4 2 2" xfId="50449"/>
    <cellStyle name="Percent 4 5 3 2 4 2 3" xfId="50450"/>
    <cellStyle name="Percent 4 5 3 2 4 3" xfId="50451"/>
    <cellStyle name="Percent 4 5 3 2 4 3 2" xfId="50452"/>
    <cellStyle name="Percent 4 5 3 2 4 3 3" xfId="50453"/>
    <cellStyle name="Percent 4 5 3 2 4 4" xfId="50454"/>
    <cellStyle name="Percent 4 5 3 2 4 5" xfId="50455"/>
    <cellStyle name="Percent 4 5 3 2 5" xfId="50456"/>
    <cellStyle name="Percent 4 5 3 2 5 2" xfId="50457"/>
    <cellStyle name="Percent 4 5 3 2 5 2 2" xfId="50458"/>
    <cellStyle name="Percent 4 5 3 2 5 2 3" xfId="50459"/>
    <cellStyle name="Percent 4 5 3 2 5 3" xfId="50460"/>
    <cellStyle name="Percent 4 5 3 2 5 3 2" xfId="50461"/>
    <cellStyle name="Percent 4 5 3 2 5 3 3" xfId="50462"/>
    <cellStyle name="Percent 4 5 3 2 5 4" xfId="50463"/>
    <cellStyle name="Percent 4 5 3 2 5 5" xfId="50464"/>
    <cellStyle name="Percent 4 5 3 2 6" xfId="50465"/>
    <cellStyle name="Percent 4 5 3 2 6 2" xfId="50466"/>
    <cellStyle name="Percent 4 5 3 2 6 3" xfId="50467"/>
    <cellStyle name="Percent 4 5 3 2 7" xfId="50468"/>
    <cellStyle name="Percent 4 5 3 2 7 2" xfId="50469"/>
    <cellStyle name="Percent 4 5 3 2 7 3" xfId="50470"/>
    <cellStyle name="Percent 4 5 3 2 8" xfId="50471"/>
    <cellStyle name="Percent 4 5 3 2 9" xfId="50472"/>
    <cellStyle name="Percent 4 5 3 3" xfId="50473"/>
    <cellStyle name="Percent 4 5 3 3 2" xfId="50474"/>
    <cellStyle name="Percent 4 5 3 3 2 2" xfId="50475"/>
    <cellStyle name="Percent 4 5 3 3 2 2 2" xfId="50476"/>
    <cellStyle name="Percent 4 5 3 3 2 2 3" xfId="50477"/>
    <cellStyle name="Percent 4 5 3 3 2 3" xfId="50478"/>
    <cellStyle name="Percent 4 5 3 3 2 3 2" xfId="50479"/>
    <cellStyle name="Percent 4 5 3 3 2 3 3" xfId="50480"/>
    <cellStyle name="Percent 4 5 3 3 2 4" xfId="50481"/>
    <cellStyle name="Percent 4 5 3 3 2 5" xfId="50482"/>
    <cellStyle name="Percent 4 5 3 3 3" xfId="50483"/>
    <cellStyle name="Percent 4 5 3 3 3 2" xfId="50484"/>
    <cellStyle name="Percent 4 5 3 3 3 2 2" xfId="50485"/>
    <cellStyle name="Percent 4 5 3 3 3 2 3" xfId="50486"/>
    <cellStyle name="Percent 4 5 3 3 3 3" xfId="50487"/>
    <cellStyle name="Percent 4 5 3 3 3 3 2" xfId="50488"/>
    <cellStyle name="Percent 4 5 3 3 3 3 3" xfId="50489"/>
    <cellStyle name="Percent 4 5 3 3 3 4" xfId="50490"/>
    <cellStyle name="Percent 4 5 3 3 3 5" xfId="50491"/>
    <cellStyle name="Percent 4 5 3 3 4" xfId="50492"/>
    <cellStyle name="Percent 4 5 3 3 4 2" xfId="50493"/>
    <cellStyle name="Percent 4 5 3 3 4 2 2" xfId="50494"/>
    <cellStyle name="Percent 4 5 3 3 4 2 3" xfId="50495"/>
    <cellStyle name="Percent 4 5 3 3 4 3" xfId="50496"/>
    <cellStyle name="Percent 4 5 3 3 4 3 2" xfId="50497"/>
    <cellStyle name="Percent 4 5 3 3 4 3 3" xfId="50498"/>
    <cellStyle name="Percent 4 5 3 3 4 4" xfId="50499"/>
    <cellStyle name="Percent 4 5 3 3 4 5" xfId="50500"/>
    <cellStyle name="Percent 4 5 3 3 5" xfId="50501"/>
    <cellStyle name="Percent 4 5 3 3 5 2" xfId="50502"/>
    <cellStyle name="Percent 4 5 3 3 5 2 2" xfId="50503"/>
    <cellStyle name="Percent 4 5 3 3 5 2 3" xfId="50504"/>
    <cellStyle name="Percent 4 5 3 3 5 3" xfId="50505"/>
    <cellStyle name="Percent 4 5 3 3 5 3 2" xfId="50506"/>
    <cellStyle name="Percent 4 5 3 3 5 3 3" xfId="50507"/>
    <cellStyle name="Percent 4 5 3 3 5 4" xfId="50508"/>
    <cellStyle name="Percent 4 5 3 3 5 5" xfId="50509"/>
    <cellStyle name="Percent 4 5 3 3 6" xfId="50510"/>
    <cellStyle name="Percent 4 5 3 3 6 2" xfId="50511"/>
    <cellStyle name="Percent 4 5 3 3 6 3" xfId="50512"/>
    <cellStyle name="Percent 4 5 3 3 7" xfId="50513"/>
    <cellStyle name="Percent 4 5 3 3 7 2" xfId="50514"/>
    <cellStyle name="Percent 4 5 3 3 7 3" xfId="50515"/>
    <cellStyle name="Percent 4 5 3 3 8" xfId="50516"/>
    <cellStyle name="Percent 4 5 3 3 9" xfId="50517"/>
    <cellStyle name="Percent 4 5 3 4" xfId="50518"/>
    <cellStyle name="Percent 4 5 3 4 2" xfId="50519"/>
    <cellStyle name="Percent 4 5 3 4 2 2" xfId="50520"/>
    <cellStyle name="Percent 4 5 3 4 2 2 2" xfId="50521"/>
    <cellStyle name="Percent 4 5 3 4 2 2 3" xfId="50522"/>
    <cellStyle name="Percent 4 5 3 4 2 3" xfId="50523"/>
    <cellStyle name="Percent 4 5 3 4 2 3 2" xfId="50524"/>
    <cellStyle name="Percent 4 5 3 4 2 3 3" xfId="50525"/>
    <cellStyle name="Percent 4 5 3 4 2 4" xfId="50526"/>
    <cellStyle name="Percent 4 5 3 4 2 5" xfId="50527"/>
    <cellStyle name="Percent 4 5 3 4 3" xfId="50528"/>
    <cellStyle name="Percent 4 5 3 4 3 2" xfId="50529"/>
    <cellStyle name="Percent 4 5 3 4 3 2 2" xfId="50530"/>
    <cellStyle name="Percent 4 5 3 4 3 2 3" xfId="50531"/>
    <cellStyle name="Percent 4 5 3 4 3 3" xfId="50532"/>
    <cellStyle name="Percent 4 5 3 4 3 3 2" xfId="50533"/>
    <cellStyle name="Percent 4 5 3 4 3 3 3" xfId="50534"/>
    <cellStyle name="Percent 4 5 3 4 3 4" xfId="50535"/>
    <cellStyle name="Percent 4 5 3 4 3 5" xfId="50536"/>
    <cellStyle name="Percent 4 5 3 4 4" xfId="50537"/>
    <cellStyle name="Percent 4 5 3 4 4 2" xfId="50538"/>
    <cellStyle name="Percent 4 5 3 4 4 2 2" xfId="50539"/>
    <cellStyle name="Percent 4 5 3 4 4 2 3" xfId="50540"/>
    <cellStyle name="Percent 4 5 3 4 4 3" xfId="50541"/>
    <cellStyle name="Percent 4 5 3 4 4 3 2" xfId="50542"/>
    <cellStyle name="Percent 4 5 3 4 4 3 3" xfId="50543"/>
    <cellStyle name="Percent 4 5 3 4 4 4" xfId="50544"/>
    <cellStyle name="Percent 4 5 3 4 4 5" xfId="50545"/>
    <cellStyle name="Percent 4 5 3 4 5" xfId="50546"/>
    <cellStyle name="Percent 4 5 3 4 5 2" xfId="50547"/>
    <cellStyle name="Percent 4 5 3 4 5 2 2" xfId="50548"/>
    <cellStyle name="Percent 4 5 3 4 5 2 3" xfId="50549"/>
    <cellStyle name="Percent 4 5 3 4 5 3" xfId="50550"/>
    <cellStyle name="Percent 4 5 3 4 5 3 2" xfId="50551"/>
    <cellStyle name="Percent 4 5 3 4 5 3 3" xfId="50552"/>
    <cellStyle name="Percent 4 5 3 4 5 4" xfId="50553"/>
    <cellStyle name="Percent 4 5 3 4 5 5" xfId="50554"/>
    <cellStyle name="Percent 4 5 3 4 6" xfId="50555"/>
    <cellStyle name="Percent 4 5 3 4 6 2" xfId="50556"/>
    <cellStyle name="Percent 4 5 3 4 6 3" xfId="50557"/>
    <cellStyle name="Percent 4 5 3 4 7" xfId="50558"/>
    <cellStyle name="Percent 4 5 3 4 7 2" xfId="50559"/>
    <cellStyle name="Percent 4 5 3 4 7 3" xfId="50560"/>
    <cellStyle name="Percent 4 5 3 4 8" xfId="50561"/>
    <cellStyle name="Percent 4 5 3 4 9" xfId="50562"/>
    <cellStyle name="Percent 4 5 3 5" xfId="50563"/>
    <cellStyle name="Percent 4 5 3 5 2" xfId="50564"/>
    <cellStyle name="Percent 4 5 3 5 2 2" xfId="50565"/>
    <cellStyle name="Percent 4 5 3 5 2 2 2" xfId="50566"/>
    <cellStyle name="Percent 4 5 3 5 2 2 3" xfId="50567"/>
    <cellStyle name="Percent 4 5 3 5 2 3" xfId="50568"/>
    <cellStyle name="Percent 4 5 3 5 2 3 2" xfId="50569"/>
    <cellStyle name="Percent 4 5 3 5 2 3 3" xfId="50570"/>
    <cellStyle name="Percent 4 5 3 5 2 4" xfId="50571"/>
    <cellStyle name="Percent 4 5 3 5 2 5" xfId="50572"/>
    <cellStyle name="Percent 4 5 3 5 3" xfId="50573"/>
    <cellStyle name="Percent 4 5 3 5 3 2" xfId="50574"/>
    <cellStyle name="Percent 4 5 3 5 3 2 2" xfId="50575"/>
    <cellStyle name="Percent 4 5 3 5 3 2 3" xfId="50576"/>
    <cellStyle name="Percent 4 5 3 5 3 3" xfId="50577"/>
    <cellStyle name="Percent 4 5 3 5 3 3 2" xfId="50578"/>
    <cellStyle name="Percent 4 5 3 5 3 3 3" xfId="50579"/>
    <cellStyle name="Percent 4 5 3 5 3 4" xfId="50580"/>
    <cellStyle name="Percent 4 5 3 5 3 5" xfId="50581"/>
    <cellStyle name="Percent 4 5 3 5 4" xfId="50582"/>
    <cellStyle name="Percent 4 5 3 5 4 2" xfId="50583"/>
    <cellStyle name="Percent 4 5 3 5 4 2 2" xfId="50584"/>
    <cellStyle name="Percent 4 5 3 5 4 2 3" xfId="50585"/>
    <cellStyle name="Percent 4 5 3 5 4 3" xfId="50586"/>
    <cellStyle name="Percent 4 5 3 5 4 3 2" xfId="50587"/>
    <cellStyle name="Percent 4 5 3 5 4 3 3" xfId="50588"/>
    <cellStyle name="Percent 4 5 3 5 4 4" xfId="50589"/>
    <cellStyle name="Percent 4 5 3 5 4 5" xfId="50590"/>
    <cellStyle name="Percent 4 5 3 5 5" xfId="50591"/>
    <cellStyle name="Percent 4 5 3 5 5 2" xfId="50592"/>
    <cellStyle name="Percent 4 5 3 5 5 2 2" xfId="50593"/>
    <cellStyle name="Percent 4 5 3 5 5 2 3" xfId="50594"/>
    <cellStyle name="Percent 4 5 3 5 5 3" xfId="50595"/>
    <cellStyle name="Percent 4 5 3 5 5 3 2" xfId="50596"/>
    <cellStyle name="Percent 4 5 3 5 5 3 3" xfId="50597"/>
    <cellStyle name="Percent 4 5 3 5 5 4" xfId="50598"/>
    <cellStyle name="Percent 4 5 3 5 5 5" xfId="50599"/>
    <cellStyle name="Percent 4 5 3 5 6" xfId="50600"/>
    <cellStyle name="Percent 4 5 3 5 6 2" xfId="50601"/>
    <cellStyle name="Percent 4 5 3 5 6 3" xfId="50602"/>
    <cellStyle name="Percent 4 5 3 5 7" xfId="50603"/>
    <cellStyle name="Percent 4 5 3 5 7 2" xfId="50604"/>
    <cellStyle name="Percent 4 5 3 5 7 3" xfId="50605"/>
    <cellStyle name="Percent 4 5 3 5 8" xfId="50606"/>
    <cellStyle name="Percent 4 5 3 5 9" xfId="50607"/>
    <cellStyle name="Percent 4 5 3 6" xfId="50608"/>
    <cellStyle name="Percent 4 5 3 6 2" xfId="50609"/>
    <cellStyle name="Percent 4 5 3 6 2 2" xfId="50610"/>
    <cellStyle name="Percent 4 5 3 6 2 2 2" xfId="50611"/>
    <cellStyle name="Percent 4 5 3 6 2 2 3" xfId="50612"/>
    <cellStyle name="Percent 4 5 3 6 2 3" xfId="50613"/>
    <cellStyle name="Percent 4 5 3 6 2 3 2" xfId="50614"/>
    <cellStyle name="Percent 4 5 3 6 2 3 3" xfId="50615"/>
    <cellStyle name="Percent 4 5 3 6 2 4" xfId="50616"/>
    <cellStyle name="Percent 4 5 3 6 2 5" xfId="50617"/>
    <cellStyle name="Percent 4 5 3 6 3" xfId="50618"/>
    <cellStyle name="Percent 4 5 3 6 3 2" xfId="50619"/>
    <cellStyle name="Percent 4 5 3 6 3 2 2" xfId="50620"/>
    <cellStyle name="Percent 4 5 3 6 3 2 3" xfId="50621"/>
    <cellStyle name="Percent 4 5 3 6 3 3" xfId="50622"/>
    <cellStyle name="Percent 4 5 3 6 3 3 2" xfId="50623"/>
    <cellStyle name="Percent 4 5 3 6 3 3 3" xfId="50624"/>
    <cellStyle name="Percent 4 5 3 6 3 4" xfId="50625"/>
    <cellStyle name="Percent 4 5 3 6 3 5" xfId="50626"/>
    <cellStyle name="Percent 4 5 3 6 4" xfId="50627"/>
    <cellStyle name="Percent 4 5 3 6 4 2" xfId="50628"/>
    <cellStyle name="Percent 4 5 3 6 4 2 2" xfId="50629"/>
    <cellStyle name="Percent 4 5 3 6 4 2 3" xfId="50630"/>
    <cellStyle name="Percent 4 5 3 6 4 3" xfId="50631"/>
    <cellStyle name="Percent 4 5 3 6 4 3 2" xfId="50632"/>
    <cellStyle name="Percent 4 5 3 6 4 3 3" xfId="50633"/>
    <cellStyle name="Percent 4 5 3 6 4 4" xfId="50634"/>
    <cellStyle name="Percent 4 5 3 6 4 5" xfId="50635"/>
    <cellStyle name="Percent 4 5 3 6 5" xfId="50636"/>
    <cellStyle name="Percent 4 5 3 6 5 2" xfId="50637"/>
    <cellStyle name="Percent 4 5 3 6 5 2 2" xfId="50638"/>
    <cellStyle name="Percent 4 5 3 6 5 2 3" xfId="50639"/>
    <cellStyle name="Percent 4 5 3 6 5 3" xfId="50640"/>
    <cellStyle name="Percent 4 5 3 6 5 3 2" xfId="50641"/>
    <cellStyle name="Percent 4 5 3 6 5 3 3" xfId="50642"/>
    <cellStyle name="Percent 4 5 3 6 5 4" xfId="50643"/>
    <cellStyle name="Percent 4 5 3 6 5 5" xfId="50644"/>
    <cellStyle name="Percent 4 5 3 6 6" xfId="50645"/>
    <cellStyle name="Percent 4 5 3 6 6 2" xfId="50646"/>
    <cellStyle name="Percent 4 5 3 6 6 3" xfId="50647"/>
    <cellStyle name="Percent 4 5 3 6 7" xfId="50648"/>
    <cellStyle name="Percent 4 5 3 6 7 2" xfId="50649"/>
    <cellStyle name="Percent 4 5 3 6 7 3" xfId="50650"/>
    <cellStyle name="Percent 4 5 3 6 8" xfId="50651"/>
    <cellStyle name="Percent 4 5 3 6 9" xfId="50652"/>
    <cellStyle name="Percent 4 5 3 7" xfId="50653"/>
    <cellStyle name="Percent 4 5 3 7 2" xfId="50654"/>
    <cellStyle name="Percent 4 5 3 7 2 2" xfId="50655"/>
    <cellStyle name="Percent 4 5 3 7 2 2 2" xfId="50656"/>
    <cellStyle name="Percent 4 5 3 7 2 2 3" xfId="50657"/>
    <cellStyle name="Percent 4 5 3 7 2 3" xfId="50658"/>
    <cellStyle name="Percent 4 5 3 7 2 3 2" xfId="50659"/>
    <cellStyle name="Percent 4 5 3 7 2 3 3" xfId="50660"/>
    <cellStyle name="Percent 4 5 3 7 2 4" xfId="50661"/>
    <cellStyle name="Percent 4 5 3 7 2 5" xfId="50662"/>
    <cellStyle name="Percent 4 5 3 7 3" xfId="50663"/>
    <cellStyle name="Percent 4 5 3 7 3 2" xfId="50664"/>
    <cellStyle name="Percent 4 5 3 7 3 2 2" xfId="50665"/>
    <cellStyle name="Percent 4 5 3 7 3 2 3" xfId="50666"/>
    <cellStyle name="Percent 4 5 3 7 3 3" xfId="50667"/>
    <cellStyle name="Percent 4 5 3 7 3 3 2" xfId="50668"/>
    <cellStyle name="Percent 4 5 3 7 3 3 3" xfId="50669"/>
    <cellStyle name="Percent 4 5 3 7 3 4" xfId="50670"/>
    <cellStyle name="Percent 4 5 3 7 3 5" xfId="50671"/>
    <cellStyle name="Percent 4 5 3 7 4" xfId="50672"/>
    <cellStyle name="Percent 4 5 3 7 4 2" xfId="50673"/>
    <cellStyle name="Percent 4 5 3 7 4 2 2" xfId="50674"/>
    <cellStyle name="Percent 4 5 3 7 4 2 3" xfId="50675"/>
    <cellStyle name="Percent 4 5 3 7 4 3" xfId="50676"/>
    <cellStyle name="Percent 4 5 3 7 4 3 2" xfId="50677"/>
    <cellStyle name="Percent 4 5 3 7 4 3 3" xfId="50678"/>
    <cellStyle name="Percent 4 5 3 7 4 4" xfId="50679"/>
    <cellStyle name="Percent 4 5 3 7 4 5" xfId="50680"/>
    <cellStyle name="Percent 4 5 3 7 5" xfId="50681"/>
    <cellStyle name="Percent 4 5 3 7 5 2" xfId="50682"/>
    <cellStyle name="Percent 4 5 3 7 5 2 2" xfId="50683"/>
    <cellStyle name="Percent 4 5 3 7 5 2 3" xfId="50684"/>
    <cellStyle name="Percent 4 5 3 7 5 3" xfId="50685"/>
    <cellStyle name="Percent 4 5 3 7 5 3 2" xfId="50686"/>
    <cellStyle name="Percent 4 5 3 7 5 3 3" xfId="50687"/>
    <cellStyle name="Percent 4 5 3 7 5 4" xfId="50688"/>
    <cellStyle name="Percent 4 5 3 7 5 5" xfId="50689"/>
    <cellStyle name="Percent 4 5 3 7 6" xfId="50690"/>
    <cellStyle name="Percent 4 5 3 7 6 2" xfId="50691"/>
    <cellStyle name="Percent 4 5 3 7 6 3" xfId="50692"/>
    <cellStyle name="Percent 4 5 3 7 7" xfId="50693"/>
    <cellStyle name="Percent 4 5 3 7 7 2" xfId="50694"/>
    <cellStyle name="Percent 4 5 3 7 7 3" xfId="50695"/>
    <cellStyle name="Percent 4 5 3 7 8" xfId="50696"/>
    <cellStyle name="Percent 4 5 3 7 9" xfId="50697"/>
    <cellStyle name="Percent 4 5 3 8" xfId="50698"/>
    <cellStyle name="Percent 4 5 3 8 2" xfId="50699"/>
    <cellStyle name="Percent 4 5 3 8 2 2" xfId="50700"/>
    <cellStyle name="Percent 4 5 3 8 2 3" xfId="50701"/>
    <cellStyle name="Percent 4 5 3 8 3" xfId="50702"/>
    <cellStyle name="Percent 4 5 3 8 3 2" xfId="50703"/>
    <cellStyle name="Percent 4 5 3 8 3 3" xfId="50704"/>
    <cellStyle name="Percent 4 5 3 8 4" xfId="50705"/>
    <cellStyle name="Percent 4 5 3 8 5" xfId="50706"/>
    <cellStyle name="Percent 4 5 3 9" xfId="50707"/>
    <cellStyle name="Percent 4 5 3 9 2" xfId="50708"/>
    <cellStyle name="Percent 4 5 3 9 2 2" xfId="50709"/>
    <cellStyle name="Percent 4 5 3 9 2 3" xfId="50710"/>
    <cellStyle name="Percent 4 5 3 9 3" xfId="50711"/>
    <cellStyle name="Percent 4 5 3 9 3 2" xfId="50712"/>
    <cellStyle name="Percent 4 5 3 9 3 3" xfId="50713"/>
    <cellStyle name="Percent 4 5 3 9 4" xfId="50714"/>
    <cellStyle name="Percent 4 5 3 9 5" xfId="50715"/>
    <cellStyle name="Percent 4 5 4" xfId="50716"/>
    <cellStyle name="Percent 4 5 5" xfId="50717"/>
    <cellStyle name="Percent 4 5 5 2" xfId="50718"/>
    <cellStyle name="Percent 4 5 5 2 2" xfId="50719"/>
    <cellStyle name="Percent 4 5 5 2 2 2" xfId="50720"/>
    <cellStyle name="Percent 4 5 5 2 2 3" xfId="50721"/>
    <cellStyle name="Percent 4 5 5 2 3" xfId="50722"/>
    <cellStyle name="Percent 4 5 5 2 3 2" xfId="50723"/>
    <cellStyle name="Percent 4 5 5 2 3 3" xfId="50724"/>
    <cellStyle name="Percent 4 5 5 2 4" xfId="50725"/>
    <cellStyle name="Percent 4 5 5 2 5" xfId="50726"/>
    <cellStyle name="Percent 4 5 5 3" xfId="50727"/>
    <cellStyle name="Percent 4 5 5 3 2" xfId="50728"/>
    <cellStyle name="Percent 4 5 5 3 2 2" xfId="50729"/>
    <cellStyle name="Percent 4 5 5 3 2 3" xfId="50730"/>
    <cellStyle name="Percent 4 5 5 3 3" xfId="50731"/>
    <cellStyle name="Percent 4 5 5 3 3 2" xfId="50732"/>
    <cellStyle name="Percent 4 5 5 3 3 3" xfId="50733"/>
    <cellStyle name="Percent 4 5 5 3 4" xfId="50734"/>
    <cellStyle name="Percent 4 5 5 3 5" xfId="50735"/>
    <cellStyle name="Percent 4 5 5 4" xfId="50736"/>
    <cellStyle name="Percent 4 5 5 4 2" xfId="50737"/>
    <cellStyle name="Percent 4 5 5 4 2 2" xfId="50738"/>
    <cellStyle name="Percent 4 5 5 4 2 3" xfId="50739"/>
    <cellStyle name="Percent 4 5 5 4 3" xfId="50740"/>
    <cellStyle name="Percent 4 5 5 4 3 2" xfId="50741"/>
    <cellStyle name="Percent 4 5 5 4 3 3" xfId="50742"/>
    <cellStyle name="Percent 4 5 5 4 4" xfId="50743"/>
    <cellStyle name="Percent 4 5 5 4 5" xfId="50744"/>
    <cellStyle name="Percent 4 5 5 5" xfId="50745"/>
    <cellStyle name="Percent 4 5 5 5 2" xfId="50746"/>
    <cellStyle name="Percent 4 5 5 5 2 2" xfId="50747"/>
    <cellStyle name="Percent 4 5 5 5 2 3" xfId="50748"/>
    <cellStyle name="Percent 4 5 5 5 3" xfId="50749"/>
    <cellStyle name="Percent 4 5 5 5 3 2" xfId="50750"/>
    <cellStyle name="Percent 4 5 5 5 3 3" xfId="50751"/>
    <cellStyle name="Percent 4 5 5 5 4" xfId="50752"/>
    <cellStyle name="Percent 4 5 5 5 5" xfId="50753"/>
    <cellStyle name="Percent 4 5 5 6" xfId="50754"/>
    <cellStyle name="Percent 4 5 5 6 2" xfId="50755"/>
    <cellStyle name="Percent 4 5 5 6 3" xfId="50756"/>
    <cellStyle name="Percent 4 5 5 7" xfId="50757"/>
    <cellStyle name="Percent 4 5 5 7 2" xfId="50758"/>
    <cellStyle name="Percent 4 5 5 7 3" xfId="50759"/>
    <cellStyle name="Percent 4 5 5 8" xfId="50760"/>
    <cellStyle name="Percent 4 5 5 9" xfId="50761"/>
    <cellStyle name="Percent 4 5 6" xfId="50762"/>
    <cellStyle name="Percent 4 5 6 2" xfId="50763"/>
    <cellStyle name="Percent 4 5 6 2 2" xfId="50764"/>
    <cellStyle name="Percent 4 5 6 2 2 2" xfId="50765"/>
    <cellStyle name="Percent 4 5 6 2 2 3" xfId="50766"/>
    <cellStyle name="Percent 4 5 6 2 3" xfId="50767"/>
    <cellStyle name="Percent 4 5 6 2 3 2" xfId="50768"/>
    <cellStyle name="Percent 4 5 6 2 3 3" xfId="50769"/>
    <cellStyle name="Percent 4 5 6 2 4" xfId="50770"/>
    <cellStyle name="Percent 4 5 6 2 5" xfId="50771"/>
    <cellStyle name="Percent 4 5 6 3" xfId="50772"/>
    <cellStyle name="Percent 4 5 6 3 2" xfId="50773"/>
    <cellStyle name="Percent 4 5 6 3 2 2" xfId="50774"/>
    <cellStyle name="Percent 4 5 6 3 2 3" xfId="50775"/>
    <cellStyle name="Percent 4 5 6 3 3" xfId="50776"/>
    <cellStyle name="Percent 4 5 6 3 3 2" xfId="50777"/>
    <cellStyle name="Percent 4 5 6 3 3 3" xfId="50778"/>
    <cellStyle name="Percent 4 5 6 3 4" xfId="50779"/>
    <cellStyle name="Percent 4 5 6 3 5" xfId="50780"/>
    <cellStyle name="Percent 4 5 6 4" xfId="50781"/>
    <cellStyle name="Percent 4 5 6 4 2" xfId="50782"/>
    <cellStyle name="Percent 4 5 6 4 2 2" xfId="50783"/>
    <cellStyle name="Percent 4 5 6 4 2 3" xfId="50784"/>
    <cellStyle name="Percent 4 5 6 4 3" xfId="50785"/>
    <cellStyle name="Percent 4 5 6 4 3 2" xfId="50786"/>
    <cellStyle name="Percent 4 5 6 4 3 3" xfId="50787"/>
    <cellStyle name="Percent 4 5 6 4 4" xfId="50788"/>
    <cellStyle name="Percent 4 5 6 4 5" xfId="50789"/>
    <cellStyle name="Percent 4 5 6 5" xfId="50790"/>
    <cellStyle name="Percent 4 5 6 5 2" xfId="50791"/>
    <cellStyle name="Percent 4 5 6 5 2 2" xfId="50792"/>
    <cellStyle name="Percent 4 5 6 5 2 3" xfId="50793"/>
    <cellStyle name="Percent 4 5 6 5 3" xfId="50794"/>
    <cellStyle name="Percent 4 5 6 5 3 2" xfId="50795"/>
    <cellStyle name="Percent 4 5 6 5 3 3" xfId="50796"/>
    <cellStyle name="Percent 4 5 6 5 4" xfId="50797"/>
    <cellStyle name="Percent 4 5 6 5 5" xfId="50798"/>
    <cellStyle name="Percent 4 5 6 6" xfId="50799"/>
    <cellStyle name="Percent 4 5 6 6 2" xfId="50800"/>
    <cellStyle name="Percent 4 5 6 6 3" xfId="50801"/>
    <cellStyle name="Percent 4 5 6 7" xfId="50802"/>
    <cellStyle name="Percent 4 5 6 7 2" xfId="50803"/>
    <cellStyle name="Percent 4 5 6 7 3" xfId="50804"/>
    <cellStyle name="Percent 4 5 6 8" xfId="50805"/>
    <cellStyle name="Percent 4 5 6 9" xfId="50806"/>
    <cellStyle name="Percent 4 5 7" xfId="50807"/>
    <cellStyle name="Percent 4 5 7 2" xfId="50808"/>
    <cellStyle name="Percent 4 5 7 2 2" xfId="50809"/>
    <cellStyle name="Percent 4 5 7 2 2 2" xfId="50810"/>
    <cellStyle name="Percent 4 5 7 2 2 3" xfId="50811"/>
    <cellStyle name="Percent 4 5 7 2 3" xfId="50812"/>
    <cellStyle name="Percent 4 5 7 2 3 2" xfId="50813"/>
    <cellStyle name="Percent 4 5 7 2 3 3" xfId="50814"/>
    <cellStyle name="Percent 4 5 7 2 4" xfId="50815"/>
    <cellStyle name="Percent 4 5 7 2 5" xfId="50816"/>
    <cellStyle name="Percent 4 5 7 3" xfId="50817"/>
    <cellStyle name="Percent 4 5 7 3 2" xfId="50818"/>
    <cellStyle name="Percent 4 5 7 3 2 2" xfId="50819"/>
    <cellStyle name="Percent 4 5 7 3 2 3" xfId="50820"/>
    <cellStyle name="Percent 4 5 7 3 3" xfId="50821"/>
    <cellStyle name="Percent 4 5 7 3 3 2" xfId="50822"/>
    <cellStyle name="Percent 4 5 7 3 3 3" xfId="50823"/>
    <cellStyle name="Percent 4 5 7 3 4" xfId="50824"/>
    <cellStyle name="Percent 4 5 7 3 5" xfId="50825"/>
    <cellStyle name="Percent 4 5 7 4" xfId="50826"/>
    <cellStyle name="Percent 4 5 7 4 2" xfId="50827"/>
    <cellStyle name="Percent 4 5 7 4 2 2" xfId="50828"/>
    <cellStyle name="Percent 4 5 7 4 2 3" xfId="50829"/>
    <cellStyle name="Percent 4 5 7 4 3" xfId="50830"/>
    <cellStyle name="Percent 4 5 7 4 3 2" xfId="50831"/>
    <cellStyle name="Percent 4 5 7 4 3 3" xfId="50832"/>
    <cellStyle name="Percent 4 5 7 4 4" xfId="50833"/>
    <cellStyle name="Percent 4 5 7 4 5" xfId="50834"/>
    <cellStyle name="Percent 4 5 7 5" xfId="50835"/>
    <cellStyle name="Percent 4 5 7 5 2" xfId="50836"/>
    <cellStyle name="Percent 4 5 7 5 2 2" xfId="50837"/>
    <cellStyle name="Percent 4 5 7 5 2 3" xfId="50838"/>
    <cellStyle name="Percent 4 5 7 5 3" xfId="50839"/>
    <cellStyle name="Percent 4 5 7 5 3 2" xfId="50840"/>
    <cellStyle name="Percent 4 5 7 5 3 3" xfId="50841"/>
    <cellStyle name="Percent 4 5 7 5 4" xfId="50842"/>
    <cellStyle name="Percent 4 5 7 5 5" xfId="50843"/>
    <cellStyle name="Percent 4 5 7 6" xfId="50844"/>
    <cellStyle name="Percent 4 5 7 6 2" xfId="50845"/>
    <cellStyle name="Percent 4 5 7 6 3" xfId="50846"/>
    <cellStyle name="Percent 4 5 7 7" xfId="50847"/>
    <cellStyle name="Percent 4 5 7 7 2" xfId="50848"/>
    <cellStyle name="Percent 4 5 7 7 3" xfId="50849"/>
    <cellStyle name="Percent 4 5 7 8" xfId="50850"/>
    <cellStyle name="Percent 4 5 7 9" xfId="50851"/>
    <cellStyle name="Percent 4 5 8" xfId="50852"/>
    <cellStyle name="Percent 4 5 8 2" xfId="50853"/>
    <cellStyle name="Percent 4 5 8 2 2" xfId="50854"/>
    <cellStyle name="Percent 4 5 8 2 2 2" xfId="50855"/>
    <cellStyle name="Percent 4 5 8 2 2 3" xfId="50856"/>
    <cellStyle name="Percent 4 5 8 2 3" xfId="50857"/>
    <cellStyle name="Percent 4 5 8 2 3 2" xfId="50858"/>
    <cellStyle name="Percent 4 5 8 2 3 3" xfId="50859"/>
    <cellStyle name="Percent 4 5 8 2 4" xfId="50860"/>
    <cellStyle name="Percent 4 5 8 2 5" xfId="50861"/>
    <cellStyle name="Percent 4 5 8 3" xfId="50862"/>
    <cellStyle name="Percent 4 5 8 3 2" xfId="50863"/>
    <cellStyle name="Percent 4 5 8 3 2 2" xfId="50864"/>
    <cellStyle name="Percent 4 5 8 3 2 3" xfId="50865"/>
    <cellStyle name="Percent 4 5 8 3 3" xfId="50866"/>
    <cellStyle name="Percent 4 5 8 3 3 2" xfId="50867"/>
    <cellStyle name="Percent 4 5 8 3 3 3" xfId="50868"/>
    <cellStyle name="Percent 4 5 8 3 4" xfId="50869"/>
    <cellStyle name="Percent 4 5 8 3 5" xfId="50870"/>
    <cellStyle name="Percent 4 5 8 4" xfId="50871"/>
    <cellStyle name="Percent 4 5 8 4 2" xfId="50872"/>
    <cellStyle name="Percent 4 5 8 4 2 2" xfId="50873"/>
    <cellStyle name="Percent 4 5 8 4 2 3" xfId="50874"/>
    <cellStyle name="Percent 4 5 8 4 3" xfId="50875"/>
    <cellStyle name="Percent 4 5 8 4 3 2" xfId="50876"/>
    <cellStyle name="Percent 4 5 8 4 3 3" xfId="50877"/>
    <cellStyle name="Percent 4 5 8 4 4" xfId="50878"/>
    <cellStyle name="Percent 4 5 8 4 5" xfId="50879"/>
    <cellStyle name="Percent 4 5 8 5" xfId="50880"/>
    <cellStyle name="Percent 4 5 8 5 2" xfId="50881"/>
    <cellStyle name="Percent 4 5 8 5 2 2" xfId="50882"/>
    <cellStyle name="Percent 4 5 8 5 2 3" xfId="50883"/>
    <cellStyle name="Percent 4 5 8 5 3" xfId="50884"/>
    <cellStyle name="Percent 4 5 8 5 3 2" xfId="50885"/>
    <cellStyle name="Percent 4 5 8 5 3 3" xfId="50886"/>
    <cellStyle name="Percent 4 5 8 5 4" xfId="50887"/>
    <cellStyle name="Percent 4 5 8 5 5" xfId="50888"/>
    <cellStyle name="Percent 4 5 8 6" xfId="50889"/>
    <cellStyle name="Percent 4 5 8 6 2" xfId="50890"/>
    <cellStyle name="Percent 4 5 8 6 3" xfId="50891"/>
    <cellStyle name="Percent 4 5 8 7" xfId="50892"/>
    <cellStyle name="Percent 4 5 8 7 2" xfId="50893"/>
    <cellStyle name="Percent 4 5 8 7 3" xfId="50894"/>
    <cellStyle name="Percent 4 5 8 8" xfId="50895"/>
    <cellStyle name="Percent 4 5 8 9" xfId="50896"/>
    <cellStyle name="Percent 4 5 9" xfId="50897"/>
    <cellStyle name="Percent 4 5 9 2" xfId="50898"/>
    <cellStyle name="Percent 4 5 9 2 2" xfId="50899"/>
    <cellStyle name="Percent 4 5 9 2 2 2" xfId="50900"/>
    <cellStyle name="Percent 4 5 9 2 2 3" xfId="50901"/>
    <cellStyle name="Percent 4 5 9 2 3" xfId="50902"/>
    <cellStyle name="Percent 4 5 9 2 3 2" xfId="50903"/>
    <cellStyle name="Percent 4 5 9 2 3 3" xfId="50904"/>
    <cellStyle name="Percent 4 5 9 2 4" xfId="50905"/>
    <cellStyle name="Percent 4 5 9 2 5" xfId="50906"/>
    <cellStyle name="Percent 4 5 9 3" xfId="50907"/>
    <cellStyle name="Percent 4 5 9 3 2" xfId="50908"/>
    <cellStyle name="Percent 4 5 9 3 2 2" xfId="50909"/>
    <cellStyle name="Percent 4 5 9 3 2 3" xfId="50910"/>
    <cellStyle name="Percent 4 5 9 3 3" xfId="50911"/>
    <cellStyle name="Percent 4 5 9 3 3 2" xfId="50912"/>
    <cellStyle name="Percent 4 5 9 3 3 3" xfId="50913"/>
    <cellStyle name="Percent 4 5 9 3 4" xfId="50914"/>
    <cellStyle name="Percent 4 5 9 3 5" xfId="50915"/>
    <cellStyle name="Percent 4 5 9 4" xfId="50916"/>
    <cellStyle name="Percent 4 5 9 4 2" xfId="50917"/>
    <cellStyle name="Percent 4 5 9 4 2 2" xfId="50918"/>
    <cellStyle name="Percent 4 5 9 4 2 3" xfId="50919"/>
    <cellStyle name="Percent 4 5 9 4 3" xfId="50920"/>
    <cellStyle name="Percent 4 5 9 4 3 2" xfId="50921"/>
    <cellStyle name="Percent 4 5 9 4 3 3" xfId="50922"/>
    <cellStyle name="Percent 4 5 9 4 4" xfId="50923"/>
    <cellStyle name="Percent 4 5 9 4 5" xfId="50924"/>
    <cellStyle name="Percent 4 5 9 5" xfId="50925"/>
    <cellStyle name="Percent 4 5 9 5 2" xfId="50926"/>
    <cellStyle name="Percent 4 5 9 5 2 2" xfId="50927"/>
    <cellStyle name="Percent 4 5 9 5 2 3" xfId="50928"/>
    <cellStyle name="Percent 4 5 9 5 3" xfId="50929"/>
    <cellStyle name="Percent 4 5 9 5 3 2" xfId="50930"/>
    <cellStyle name="Percent 4 5 9 5 3 3" xfId="50931"/>
    <cellStyle name="Percent 4 5 9 5 4" xfId="50932"/>
    <cellStyle name="Percent 4 5 9 5 5" xfId="50933"/>
    <cellStyle name="Percent 4 5 9 6" xfId="50934"/>
    <cellStyle name="Percent 4 5 9 6 2" xfId="50935"/>
    <cellStyle name="Percent 4 5 9 6 3" xfId="50936"/>
    <cellStyle name="Percent 4 5 9 7" xfId="50937"/>
    <cellStyle name="Percent 4 5 9 7 2" xfId="50938"/>
    <cellStyle name="Percent 4 5 9 7 3" xfId="50939"/>
    <cellStyle name="Percent 4 5 9 8" xfId="50940"/>
    <cellStyle name="Percent 4 5 9 9" xfId="50941"/>
    <cellStyle name="Percent 4 6" xfId="50942"/>
    <cellStyle name="Percent 4 6 10" xfId="50943"/>
    <cellStyle name="Percent 4 6 10 2" xfId="50944"/>
    <cellStyle name="Percent 4 6 10 2 2" xfId="50945"/>
    <cellStyle name="Percent 4 6 10 2 2 2" xfId="50946"/>
    <cellStyle name="Percent 4 6 10 2 2 3" xfId="50947"/>
    <cellStyle name="Percent 4 6 10 2 3" xfId="50948"/>
    <cellStyle name="Percent 4 6 10 2 3 2" xfId="50949"/>
    <cellStyle name="Percent 4 6 10 2 3 3" xfId="50950"/>
    <cellStyle name="Percent 4 6 10 2 4" xfId="50951"/>
    <cellStyle name="Percent 4 6 10 2 5" xfId="50952"/>
    <cellStyle name="Percent 4 6 10 3" xfId="50953"/>
    <cellStyle name="Percent 4 6 10 3 2" xfId="50954"/>
    <cellStyle name="Percent 4 6 10 3 2 2" xfId="50955"/>
    <cellStyle name="Percent 4 6 10 3 2 3" xfId="50956"/>
    <cellStyle name="Percent 4 6 10 3 3" xfId="50957"/>
    <cellStyle name="Percent 4 6 10 3 3 2" xfId="50958"/>
    <cellStyle name="Percent 4 6 10 3 3 3" xfId="50959"/>
    <cellStyle name="Percent 4 6 10 3 4" xfId="50960"/>
    <cellStyle name="Percent 4 6 10 3 5" xfId="50961"/>
    <cellStyle name="Percent 4 6 10 4" xfId="50962"/>
    <cellStyle name="Percent 4 6 10 4 2" xfId="50963"/>
    <cellStyle name="Percent 4 6 10 4 2 2" xfId="50964"/>
    <cellStyle name="Percent 4 6 10 4 2 3" xfId="50965"/>
    <cellStyle name="Percent 4 6 10 4 3" xfId="50966"/>
    <cellStyle name="Percent 4 6 10 4 3 2" xfId="50967"/>
    <cellStyle name="Percent 4 6 10 4 3 3" xfId="50968"/>
    <cellStyle name="Percent 4 6 10 4 4" xfId="50969"/>
    <cellStyle name="Percent 4 6 10 4 5" xfId="50970"/>
    <cellStyle name="Percent 4 6 10 5" xfId="50971"/>
    <cellStyle name="Percent 4 6 10 5 2" xfId="50972"/>
    <cellStyle name="Percent 4 6 10 5 2 2" xfId="50973"/>
    <cellStyle name="Percent 4 6 10 5 2 3" xfId="50974"/>
    <cellStyle name="Percent 4 6 10 5 3" xfId="50975"/>
    <cellStyle name="Percent 4 6 10 5 3 2" xfId="50976"/>
    <cellStyle name="Percent 4 6 10 5 3 3" xfId="50977"/>
    <cellStyle name="Percent 4 6 10 5 4" xfId="50978"/>
    <cellStyle name="Percent 4 6 10 5 5" xfId="50979"/>
    <cellStyle name="Percent 4 6 10 6" xfId="50980"/>
    <cellStyle name="Percent 4 6 10 6 2" xfId="50981"/>
    <cellStyle name="Percent 4 6 10 6 3" xfId="50982"/>
    <cellStyle name="Percent 4 6 10 7" xfId="50983"/>
    <cellStyle name="Percent 4 6 10 7 2" xfId="50984"/>
    <cellStyle name="Percent 4 6 10 7 3" xfId="50985"/>
    <cellStyle name="Percent 4 6 10 8" xfId="50986"/>
    <cellStyle name="Percent 4 6 10 9" xfId="50987"/>
    <cellStyle name="Percent 4 6 11" xfId="50988"/>
    <cellStyle name="Percent 4 6 11 2" xfId="50989"/>
    <cellStyle name="Percent 4 6 11 2 2" xfId="50990"/>
    <cellStyle name="Percent 4 6 11 2 3" xfId="50991"/>
    <cellStyle name="Percent 4 6 11 3" xfId="50992"/>
    <cellStyle name="Percent 4 6 11 3 2" xfId="50993"/>
    <cellStyle name="Percent 4 6 11 3 3" xfId="50994"/>
    <cellStyle name="Percent 4 6 11 4" xfId="50995"/>
    <cellStyle name="Percent 4 6 11 5" xfId="50996"/>
    <cellStyle name="Percent 4 6 12" xfId="50997"/>
    <cellStyle name="Percent 4 6 12 2" xfId="50998"/>
    <cellStyle name="Percent 4 6 12 2 2" xfId="50999"/>
    <cellStyle name="Percent 4 6 12 2 3" xfId="51000"/>
    <cellStyle name="Percent 4 6 12 3" xfId="51001"/>
    <cellStyle name="Percent 4 6 12 3 2" xfId="51002"/>
    <cellStyle name="Percent 4 6 12 3 3" xfId="51003"/>
    <cellStyle name="Percent 4 6 12 4" xfId="51004"/>
    <cellStyle name="Percent 4 6 12 5" xfId="51005"/>
    <cellStyle name="Percent 4 6 13" xfId="51006"/>
    <cellStyle name="Percent 4 6 13 2" xfId="51007"/>
    <cellStyle name="Percent 4 6 13 2 2" xfId="51008"/>
    <cellStyle name="Percent 4 6 13 2 3" xfId="51009"/>
    <cellStyle name="Percent 4 6 13 3" xfId="51010"/>
    <cellStyle name="Percent 4 6 13 3 2" xfId="51011"/>
    <cellStyle name="Percent 4 6 13 3 3" xfId="51012"/>
    <cellStyle name="Percent 4 6 13 4" xfId="51013"/>
    <cellStyle name="Percent 4 6 13 5" xfId="51014"/>
    <cellStyle name="Percent 4 6 14" xfId="51015"/>
    <cellStyle name="Percent 4 6 14 2" xfId="51016"/>
    <cellStyle name="Percent 4 6 14 2 2" xfId="51017"/>
    <cellStyle name="Percent 4 6 14 2 3" xfId="51018"/>
    <cellStyle name="Percent 4 6 14 3" xfId="51019"/>
    <cellStyle name="Percent 4 6 14 3 2" xfId="51020"/>
    <cellStyle name="Percent 4 6 14 3 3" xfId="51021"/>
    <cellStyle name="Percent 4 6 14 4" xfId="51022"/>
    <cellStyle name="Percent 4 6 14 5" xfId="51023"/>
    <cellStyle name="Percent 4 6 15" xfId="51024"/>
    <cellStyle name="Percent 4 6 15 2" xfId="51025"/>
    <cellStyle name="Percent 4 6 15 3" xfId="51026"/>
    <cellStyle name="Percent 4 6 16" xfId="51027"/>
    <cellStyle name="Percent 4 6 16 2" xfId="51028"/>
    <cellStyle name="Percent 4 6 16 3" xfId="51029"/>
    <cellStyle name="Percent 4 6 17" xfId="51030"/>
    <cellStyle name="Percent 4 6 17 2" xfId="51031"/>
    <cellStyle name="Percent 4 6 17 3" xfId="51032"/>
    <cellStyle name="Percent 4 6 18" xfId="51033"/>
    <cellStyle name="Percent 4 6 19" xfId="51034"/>
    <cellStyle name="Percent 4 6 2" xfId="51035"/>
    <cellStyle name="Percent 4 6 2 10" xfId="51036"/>
    <cellStyle name="Percent 4 6 2 10 2" xfId="51037"/>
    <cellStyle name="Percent 4 6 2 10 2 2" xfId="51038"/>
    <cellStyle name="Percent 4 6 2 10 2 3" xfId="51039"/>
    <cellStyle name="Percent 4 6 2 10 3" xfId="51040"/>
    <cellStyle name="Percent 4 6 2 10 3 2" xfId="51041"/>
    <cellStyle name="Percent 4 6 2 10 3 3" xfId="51042"/>
    <cellStyle name="Percent 4 6 2 10 4" xfId="51043"/>
    <cellStyle name="Percent 4 6 2 10 5" xfId="51044"/>
    <cellStyle name="Percent 4 6 2 11" xfId="51045"/>
    <cellStyle name="Percent 4 6 2 11 2" xfId="51046"/>
    <cellStyle name="Percent 4 6 2 11 2 2" xfId="51047"/>
    <cellStyle name="Percent 4 6 2 11 2 3" xfId="51048"/>
    <cellStyle name="Percent 4 6 2 11 3" xfId="51049"/>
    <cellStyle name="Percent 4 6 2 11 3 2" xfId="51050"/>
    <cellStyle name="Percent 4 6 2 11 3 3" xfId="51051"/>
    <cellStyle name="Percent 4 6 2 11 4" xfId="51052"/>
    <cellStyle name="Percent 4 6 2 11 5" xfId="51053"/>
    <cellStyle name="Percent 4 6 2 12" xfId="51054"/>
    <cellStyle name="Percent 4 6 2 12 2" xfId="51055"/>
    <cellStyle name="Percent 4 6 2 12 3" xfId="51056"/>
    <cellStyle name="Percent 4 6 2 13" xfId="51057"/>
    <cellStyle name="Percent 4 6 2 13 2" xfId="51058"/>
    <cellStyle name="Percent 4 6 2 13 3" xfId="51059"/>
    <cellStyle name="Percent 4 6 2 14" xfId="51060"/>
    <cellStyle name="Percent 4 6 2 14 2" xfId="51061"/>
    <cellStyle name="Percent 4 6 2 14 3" xfId="51062"/>
    <cellStyle name="Percent 4 6 2 15" xfId="51063"/>
    <cellStyle name="Percent 4 6 2 16" xfId="51064"/>
    <cellStyle name="Percent 4 6 2 2" xfId="51065"/>
    <cellStyle name="Percent 4 6 2 2 2" xfId="51066"/>
    <cellStyle name="Percent 4 6 2 2 2 2" xfId="51067"/>
    <cellStyle name="Percent 4 6 2 2 2 2 2" xfId="51068"/>
    <cellStyle name="Percent 4 6 2 2 2 2 3" xfId="51069"/>
    <cellStyle name="Percent 4 6 2 2 2 3" xfId="51070"/>
    <cellStyle name="Percent 4 6 2 2 2 3 2" xfId="51071"/>
    <cellStyle name="Percent 4 6 2 2 2 3 3" xfId="51072"/>
    <cellStyle name="Percent 4 6 2 2 2 4" xfId="51073"/>
    <cellStyle name="Percent 4 6 2 2 2 5" xfId="51074"/>
    <cellStyle name="Percent 4 6 2 2 3" xfId="51075"/>
    <cellStyle name="Percent 4 6 2 2 3 2" xfId="51076"/>
    <cellStyle name="Percent 4 6 2 2 3 2 2" xfId="51077"/>
    <cellStyle name="Percent 4 6 2 2 3 2 3" xfId="51078"/>
    <cellStyle name="Percent 4 6 2 2 3 3" xfId="51079"/>
    <cellStyle name="Percent 4 6 2 2 3 3 2" xfId="51080"/>
    <cellStyle name="Percent 4 6 2 2 3 3 3" xfId="51081"/>
    <cellStyle name="Percent 4 6 2 2 3 4" xfId="51082"/>
    <cellStyle name="Percent 4 6 2 2 3 5" xfId="51083"/>
    <cellStyle name="Percent 4 6 2 2 4" xfId="51084"/>
    <cellStyle name="Percent 4 6 2 2 4 2" xfId="51085"/>
    <cellStyle name="Percent 4 6 2 2 4 2 2" xfId="51086"/>
    <cellStyle name="Percent 4 6 2 2 4 2 3" xfId="51087"/>
    <cellStyle name="Percent 4 6 2 2 4 3" xfId="51088"/>
    <cellStyle name="Percent 4 6 2 2 4 3 2" xfId="51089"/>
    <cellStyle name="Percent 4 6 2 2 4 3 3" xfId="51090"/>
    <cellStyle name="Percent 4 6 2 2 4 4" xfId="51091"/>
    <cellStyle name="Percent 4 6 2 2 4 5" xfId="51092"/>
    <cellStyle name="Percent 4 6 2 2 5" xfId="51093"/>
    <cellStyle name="Percent 4 6 2 2 5 2" xfId="51094"/>
    <cellStyle name="Percent 4 6 2 2 5 2 2" xfId="51095"/>
    <cellStyle name="Percent 4 6 2 2 5 2 3" xfId="51096"/>
    <cellStyle name="Percent 4 6 2 2 5 3" xfId="51097"/>
    <cellStyle name="Percent 4 6 2 2 5 3 2" xfId="51098"/>
    <cellStyle name="Percent 4 6 2 2 5 3 3" xfId="51099"/>
    <cellStyle name="Percent 4 6 2 2 5 4" xfId="51100"/>
    <cellStyle name="Percent 4 6 2 2 5 5" xfId="51101"/>
    <cellStyle name="Percent 4 6 2 2 6" xfId="51102"/>
    <cellStyle name="Percent 4 6 2 2 6 2" xfId="51103"/>
    <cellStyle name="Percent 4 6 2 2 6 3" xfId="51104"/>
    <cellStyle name="Percent 4 6 2 2 7" xfId="51105"/>
    <cellStyle name="Percent 4 6 2 2 7 2" xfId="51106"/>
    <cellStyle name="Percent 4 6 2 2 7 3" xfId="51107"/>
    <cellStyle name="Percent 4 6 2 2 8" xfId="51108"/>
    <cellStyle name="Percent 4 6 2 2 9" xfId="51109"/>
    <cellStyle name="Percent 4 6 2 3" xfId="51110"/>
    <cellStyle name="Percent 4 6 2 3 2" xfId="51111"/>
    <cellStyle name="Percent 4 6 2 3 2 2" xfId="51112"/>
    <cellStyle name="Percent 4 6 2 3 2 2 2" xfId="51113"/>
    <cellStyle name="Percent 4 6 2 3 2 2 3" xfId="51114"/>
    <cellStyle name="Percent 4 6 2 3 2 3" xfId="51115"/>
    <cellStyle name="Percent 4 6 2 3 2 3 2" xfId="51116"/>
    <cellStyle name="Percent 4 6 2 3 2 3 3" xfId="51117"/>
    <cellStyle name="Percent 4 6 2 3 2 4" xfId="51118"/>
    <cellStyle name="Percent 4 6 2 3 2 5" xfId="51119"/>
    <cellStyle name="Percent 4 6 2 3 3" xfId="51120"/>
    <cellStyle name="Percent 4 6 2 3 3 2" xfId="51121"/>
    <cellStyle name="Percent 4 6 2 3 3 2 2" xfId="51122"/>
    <cellStyle name="Percent 4 6 2 3 3 2 3" xfId="51123"/>
    <cellStyle name="Percent 4 6 2 3 3 3" xfId="51124"/>
    <cellStyle name="Percent 4 6 2 3 3 3 2" xfId="51125"/>
    <cellStyle name="Percent 4 6 2 3 3 3 3" xfId="51126"/>
    <cellStyle name="Percent 4 6 2 3 3 4" xfId="51127"/>
    <cellStyle name="Percent 4 6 2 3 3 5" xfId="51128"/>
    <cellStyle name="Percent 4 6 2 3 4" xfId="51129"/>
    <cellStyle name="Percent 4 6 2 3 4 2" xfId="51130"/>
    <cellStyle name="Percent 4 6 2 3 4 2 2" xfId="51131"/>
    <cellStyle name="Percent 4 6 2 3 4 2 3" xfId="51132"/>
    <cellStyle name="Percent 4 6 2 3 4 3" xfId="51133"/>
    <cellStyle name="Percent 4 6 2 3 4 3 2" xfId="51134"/>
    <cellStyle name="Percent 4 6 2 3 4 3 3" xfId="51135"/>
    <cellStyle name="Percent 4 6 2 3 4 4" xfId="51136"/>
    <cellStyle name="Percent 4 6 2 3 4 5" xfId="51137"/>
    <cellStyle name="Percent 4 6 2 3 5" xfId="51138"/>
    <cellStyle name="Percent 4 6 2 3 5 2" xfId="51139"/>
    <cellStyle name="Percent 4 6 2 3 5 2 2" xfId="51140"/>
    <cellStyle name="Percent 4 6 2 3 5 2 3" xfId="51141"/>
    <cellStyle name="Percent 4 6 2 3 5 3" xfId="51142"/>
    <cellStyle name="Percent 4 6 2 3 5 3 2" xfId="51143"/>
    <cellStyle name="Percent 4 6 2 3 5 3 3" xfId="51144"/>
    <cellStyle name="Percent 4 6 2 3 5 4" xfId="51145"/>
    <cellStyle name="Percent 4 6 2 3 5 5" xfId="51146"/>
    <cellStyle name="Percent 4 6 2 3 6" xfId="51147"/>
    <cellStyle name="Percent 4 6 2 3 6 2" xfId="51148"/>
    <cellStyle name="Percent 4 6 2 3 6 3" xfId="51149"/>
    <cellStyle name="Percent 4 6 2 3 7" xfId="51150"/>
    <cellStyle name="Percent 4 6 2 3 7 2" xfId="51151"/>
    <cellStyle name="Percent 4 6 2 3 7 3" xfId="51152"/>
    <cellStyle name="Percent 4 6 2 3 8" xfId="51153"/>
    <cellStyle name="Percent 4 6 2 3 9" xfId="51154"/>
    <cellStyle name="Percent 4 6 2 4" xfId="51155"/>
    <cellStyle name="Percent 4 6 2 4 2" xfId="51156"/>
    <cellStyle name="Percent 4 6 2 4 2 2" xfId="51157"/>
    <cellStyle name="Percent 4 6 2 4 2 2 2" xfId="51158"/>
    <cellStyle name="Percent 4 6 2 4 2 2 3" xfId="51159"/>
    <cellStyle name="Percent 4 6 2 4 2 3" xfId="51160"/>
    <cellStyle name="Percent 4 6 2 4 2 3 2" xfId="51161"/>
    <cellStyle name="Percent 4 6 2 4 2 3 3" xfId="51162"/>
    <cellStyle name="Percent 4 6 2 4 2 4" xfId="51163"/>
    <cellStyle name="Percent 4 6 2 4 2 5" xfId="51164"/>
    <cellStyle name="Percent 4 6 2 4 3" xfId="51165"/>
    <cellStyle name="Percent 4 6 2 4 3 2" xfId="51166"/>
    <cellStyle name="Percent 4 6 2 4 3 2 2" xfId="51167"/>
    <cellStyle name="Percent 4 6 2 4 3 2 3" xfId="51168"/>
    <cellStyle name="Percent 4 6 2 4 3 3" xfId="51169"/>
    <cellStyle name="Percent 4 6 2 4 3 3 2" xfId="51170"/>
    <cellStyle name="Percent 4 6 2 4 3 3 3" xfId="51171"/>
    <cellStyle name="Percent 4 6 2 4 3 4" xfId="51172"/>
    <cellStyle name="Percent 4 6 2 4 3 5" xfId="51173"/>
    <cellStyle name="Percent 4 6 2 4 4" xfId="51174"/>
    <cellStyle name="Percent 4 6 2 4 4 2" xfId="51175"/>
    <cellStyle name="Percent 4 6 2 4 4 2 2" xfId="51176"/>
    <cellStyle name="Percent 4 6 2 4 4 2 3" xfId="51177"/>
    <cellStyle name="Percent 4 6 2 4 4 3" xfId="51178"/>
    <cellStyle name="Percent 4 6 2 4 4 3 2" xfId="51179"/>
    <cellStyle name="Percent 4 6 2 4 4 3 3" xfId="51180"/>
    <cellStyle name="Percent 4 6 2 4 4 4" xfId="51181"/>
    <cellStyle name="Percent 4 6 2 4 4 5" xfId="51182"/>
    <cellStyle name="Percent 4 6 2 4 5" xfId="51183"/>
    <cellStyle name="Percent 4 6 2 4 5 2" xfId="51184"/>
    <cellStyle name="Percent 4 6 2 4 5 2 2" xfId="51185"/>
    <cellStyle name="Percent 4 6 2 4 5 2 3" xfId="51186"/>
    <cellStyle name="Percent 4 6 2 4 5 3" xfId="51187"/>
    <cellStyle name="Percent 4 6 2 4 5 3 2" xfId="51188"/>
    <cellStyle name="Percent 4 6 2 4 5 3 3" xfId="51189"/>
    <cellStyle name="Percent 4 6 2 4 5 4" xfId="51190"/>
    <cellStyle name="Percent 4 6 2 4 5 5" xfId="51191"/>
    <cellStyle name="Percent 4 6 2 4 6" xfId="51192"/>
    <cellStyle name="Percent 4 6 2 4 6 2" xfId="51193"/>
    <cellStyle name="Percent 4 6 2 4 6 3" xfId="51194"/>
    <cellStyle name="Percent 4 6 2 4 7" xfId="51195"/>
    <cellStyle name="Percent 4 6 2 4 7 2" xfId="51196"/>
    <cellStyle name="Percent 4 6 2 4 7 3" xfId="51197"/>
    <cellStyle name="Percent 4 6 2 4 8" xfId="51198"/>
    <cellStyle name="Percent 4 6 2 4 9" xfId="51199"/>
    <cellStyle name="Percent 4 6 2 5" xfId="51200"/>
    <cellStyle name="Percent 4 6 2 5 2" xfId="51201"/>
    <cellStyle name="Percent 4 6 2 5 2 2" xfId="51202"/>
    <cellStyle name="Percent 4 6 2 5 2 2 2" xfId="51203"/>
    <cellStyle name="Percent 4 6 2 5 2 2 3" xfId="51204"/>
    <cellStyle name="Percent 4 6 2 5 2 3" xfId="51205"/>
    <cellStyle name="Percent 4 6 2 5 2 3 2" xfId="51206"/>
    <cellStyle name="Percent 4 6 2 5 2 3 3" xfId="51207"/>
    <cellStyle name="Percent 4 6 2 5 2 4" xfId="51208"/>
    <cellStyle name="Percent 4 6 2 5 2 5" xfId="51209"/>
    <cellStyle name="Percent 4 6 2 5 3" xfId="51210"/>
    <cellStyle name="Percent 4 6 2 5 3 2" xfId="51211"/>
    <cellStyle name="Percent 4 6 2 5 3 2 2" xfId="51212"/>
    <cellStyle name="Percent 4 6 2 5 3 2 3" xfId="51213"/>
    <cellStyle name="Percent 4 6 2 5 3 3" xfId="51214"/>
    <cellStyle name="Percent 4 6 2 5 3 3 2" xfId="51215"/>
    <cellStyle name="Percent 4 6 2 5 3 3 3" xfId="51216"/>
    <cellStyle name="Percent 4 6 2 5 3 4" xfId="51217"/>
    <cellStyle name="Percent 4 6 2 5 3 5" xfId="51218"/>
    <cellStyle name="Percent 4 6 2 5 4" xfId="51219"/>
    <cellStyle name="Percent 4 6 2 5 4 2" xfId="51220"/>
    <cellStyle name="Percent 4 6 2 5 4 2 2" xfId="51221"/>
    <cellStyle name="Percent 4 6 2 5 4 2 3" xfId="51222"/>
    <cellStyle name="Percent 4 6 2 5 4 3" xfId="51223"/>
    <cellStyle name="Percent 4 6 2 5 4 3 2" xfId="51224"/>
    <cellStyle name="Percent 4 6 2 5 4 3 3" xfId="51225"/>
    <cellStyle name="Percent 4 6 2 5 4 4" xfId="51226"/>
    <cellStyle name="Percent 4 6 2 5 4 5" xfId="51227"/>
    <cellStyle name="Percent 4 6 2 5 5" xfId="51228"/>
    <cellStyle name="Percent 4 6 2 5 5 2" xfId="51229"/>
    <cellStyle name="Percent 4 6 2 5 5 2 2" xfId="51230"/>
    <cellStyle name="Percent 4 6 2 5 5 2 3" xfId="51231"/>
    <cellStyle name="Percent 4 6 2 5 5 3" xfId="51232"/>
    <cellStyle name="Percent 4 6 2 5 5 3 2" xfId="51233"/>
    <cellStyle name="Percent 4 6 2 5 5 3 3" xfId="51234"/>
    <cellStyle name="Percent 4 6 2 5 5 4" xfId="51235"/>
    <cellStyle name="Percent 4 6 2 5 5 5" xfId="51236"/>
    <cellStyle name="Percent 4 6 2 5 6" xfId="51237"/>
    <cellStyle name="Percent 4 6 2 5 6 2" xfId="51238"/>
    <cellStyle name="Percent 4 6 2 5 6 3" xfId="51239"/>
    <cellStyle name="Percent 4 6 2 5 7" xfId="51240"/>
    <cellStyle name="Percent 4 6 2 5 7 2" xfId="51241"/>
    <cellStyle name="Percent 4 6 2 5 7 3" xfId="51242"/>
    <cellStyle name="Percent 4 6 2 5 8" xfId="51243"/>
    <cellStyle name="Percent 4 6 2 5 9" xfId="51244"/>
    <cellStyle name="Percent 4 6 2 6" xfId="51245"/>
    <cellStyle name="Percent 4 6 2 6 2" xfId="51246"/>
    <cellStyle name="Percent 4 6 2 6 2 2" xfId="51247"/>
    <cellStyle name="Percent 4 6 2 6 2 2 2" xfId="51248"/>
    <cellStyle name="Percent 4 6 2 6 2 2 3" xfId="51249"/>
    <cellStyle name="Percent 4 6 2 6 2 3" xfId="51250"/>
    <cellStyle name="Percent 4 6 2 6 2 3 2" xfId="51251"/>
    <cellStyle name="Percent 4 6 2 6 2 3 3" xfId="51252"/>
    <cellStyle name="Percent 4 6 2 6 2 4" xfId="51253"/>
    <cellStyle name="Percent 4 6 2 6 2 5" xfId="51254"/>
    <cellStyle name="Percent 4 6 2 6 3" xfId="51255"/>
    <cellStyle name="Percent 4 6 2 6 3 2" xfId="51256"/>
    <cellStyle name="Percent 4 6 2 6 3 2 2" xfId="51257"/>
    <cellStyle name="Percent 4 6 2 6 3 2 3" xfId="51258"/>
    <cellStyle name="Percent 4 6 2 6 3 3" xfId="51259"/>
    <cellStyle name="Percent 4 6 2 6 3 3 2" xfId="51260"/>
    <cellStyle name="Percent 4 6 2 6 3 3 3" xfId="51261"/>
    <cellStyle name="Percent 4 6 2 6 3 4" xfId="51262"/>
    <cellStyle name="Percent 4 6 2 6 3 5" xfId="51263"/>
    <cellStyle name="Percent 4 6 2 6 4" xfId="51264"/>
    <cellStyle name="Percent 4 6 2 6 4 2" xfId="51265"/>
    <cellStyle name="Percent 4 6 2 6 4 2 2" xfId="51266"/>
    <cellStyle name="Percent 4 6 2 6 4 2 3" xfId="51267"/>
    <cellStyle name="Percent 4 6 2 6 4 3" xfId="51268"/>
    <cellStyle name="Percent 4 6 2 6 4 3 2" xfId="51269"/>
    <cellStyle name="Percent 4 6 2 6 4 3 3" xfId="51270"/>
    <cellStyle name="Percent 4 6 2 6 4 4" xfId="51271"/>
    <cellStyle name="Percent 4 6 2 6 4 5" xfId="51272"/>
    <cellStyle name="Percent 4 6 2 6 5" xfId="51273"/>
    <cellStyle name="Percent 4 6 2 6 5 2" xfId="51274"/>
    <cellStyle name="Percent 4 6 2 6 5 2 2" xfId="51275"/>
    <cellStyle name="Percent 4 6 2 6 5 2 3" xfId="51276"/>
    <cellStyle name="Percent 4 6 2 6 5 3" xfId="51277"/>
    <cellStyle name="Percent 4 6 2 6 5 3 2" xfId="51278"/>
    <cellStyle name="Percent 4 6 2 6 5 3 3" xfId="51279"/>
    <cellStyle name="Percent 4 6 2 6 5 4" xfId="51280"/>
    <cellStyle name="Percent 4 6 2 6 5 5" xfId="51281"/>
    <cellStyle name="Percent 4 6 2 6 6" xfId="51282"/>
    <cellStyle name="Percent 4 6 2 6 6 2" xfId="51283"/>
    <cellStyle name="Percent 4 6 2 6 6 3" xfId="51284"/>
    <cellStyle name="Percent 4 6 2 6 7" xfId="51285"/>
    <cellStyle name="Percent 4 6 2 6 7 2" xfId="51286"/>
    <cellStyle name="Percent 4 6 2 6 7 3" xfId="51287"/>
    <cellStyle name="Percent 4 6 2 6 8" xfId="51288"/>
    <cellStyle name="Percent 4 6 2 6 9" xfId="51289"/>
    <cellStyle name="Percent 4 6 2 7" xfId="51290"/>
    <cellStyle name="Percent 4 6 2 7 2" xfId="51291"/>
    <cellStyle name="Percent 4 6 2 7 2 2" xfId="51292"/>
    <cellStyle name="Percent 4 6 2 7 2 2 2" xfId="51293"/>
    <cellStyle name="Percent 4 6 2 7 2 2 3" xfId="51294"/>
    <cellStyle name="Percent 4 6 2 7 2 3" xfId="51295"/>
    <cellStyle name="Percent 4 6 2 7 2 3 2" xfId="51296"/>
    <cellStyle name="Percent 4 6 2 7 2 3 3" xfId="51297"/>
    <cellStyle name="Percent 4 6 2 7 2 4" xfId="51298"/>
    <cellStyle name="Percent 4 6 2 7 2 5" xfId="51299"/>
    <cellStyle name="Percent 4 6 2 7 3" xfId="51300"/>
    <cellStyle name="Percent 4 6 2 7 3 2" xfId="51301"/>
    <cellStyle name="Percent 4 6 2 7 3 2 2" xfId="51302"/>
    <cellStyle name="Percent 4 6 2 7 3 2 3" xfId="51303"/>
    <cellStyle name="Percent 4 6 2 7 3 3" xfId="51304"/>
    <cellStyle name="Percent 4 6 2 7 3 3 2" xfId="51305"/>
    <cellStyle name="Percent 4 6 2 7 3 3 3" xfId="51306"/>
    <cellStyle name="Percent 4 6 2 7 3 4" xfId="51307"/>
    <cellStyle name="Percent 4 6 2 7 3 5" xfId="51308"/>
    <cellStyle name="Percent 4 6 2 7 4" xfId="51309"/>
    <cellStyle name="Percent 4 6 2 7 4 2" xfId="51310"/>
    <cellStyle name="Percent 4 6 2 7 4 2 2" xfId="51311"/>
    <cellStyle name="Percent 4 6 2 7 4 2 3" xfId="51312"/>
    <cellStyle name="Percent 4 6 2 7 4 3" xfId="51313"/>
    <cellStyle name="Percent 4 6 2 7 4 3 2" xfId="51314"/>
    <cellStyle name="Percent 4 6 2 7 4 3 3" xfId="51315"/>
    <cellStyle name="Percent 4 6 2 7 4 4" xfId="51316"/>
    <cellStyle name="Percent 4 6 2 7 4 5" xfId="51317"/>
    <cellStyle name="Percent 4 6 2 7 5" xfId="51318"/>
    <cellStyle name="Percent 4 6 2 7 5 2" xfId="51319"/>
    <cellStyle name="Percent 4 6 2 7 5 2 2" xfId="51320"/>
    <cellStyle name="Percent 4 6 2 7 5 2 3" xfId="51321"/>
    <cellStyle name="Percent 4 6 2 7 5 3" xfId="51322"/>
    <cellStyle name="Percent 4 6 2 7 5 3 2" xfId="51323"/>
    <cellStyle name="Percent 4 6 2 7 5 3 3" xfId="51324"/>
    <cellStyle name="Percent 4 6 2 7 5 4" xfId="51325"/>
    <cellStyle name="Percent 4 6 2 7 5 5" xfId="51326"/>
    <cellStyle name="Percent 4 6 2 7 6" xfId="51327"/>
    <cellStyle name="Percent 4 6 2 7 6 2" xfId="51328"/>
    <cellStyle name="Percent 4 6 2 7 6 3" xfId="51329"/>
    <cellStyle name="Percent 4 6 2 7 7" xfId="51330"/>
    <cellStyle name="Percent 4 6 2 7 7 2" xfId="51331"/>
    <cellStyle name="Percent 4 6 2 7 7 3" xfId="51332"/>
    <cellStyle name="Percent 4 6 2 7 8" xfId="51333"/>
    <cellStyle name="Percent 4 6 2 7 9" xfId="51334"/>
    <cellStyle name="Percent 4 6 2 8" xfId="51335"/>
    <cellStyle name="Percent 4 6 2 8 2" xfId="51336"/>
    <cellStyle name="Percent 4 6 2 8 2 2" xfId="51337"/>
    <cellStyle name="Percent 4 6 2 8 2 3" xfId="51338"/>
    <cellStyle name="Percent 4 6 2 8 3" xfId="51339"/>
    <cellStyle name="Percent 4 6 2 8 3 2" xfId="51340"/>
    <cellStyle name="Percent 4 6 2 8 3 3" xfId="51341"/>
    <cellStyle name="Percent 4 6 2 8 4" xfId="51342"/>
    <cellStyle name="Percent 4 6 2 8 5" xfId="51343"/>
    <cellStyle name="Percent 4 6 2 9" xfId="51344"/>
    <cellStyle name="Percent 4 6 2 9 2" xfId="51345"/>
    <cellStyle name="Percent 4 6 2 9 2 2" xfId="51346"/>
    <cellStyle name="Percent 4 6 2 9 2 3" xfId="51347"/>
    <cellStyle name="Percent 4 6 2 9 3" xfId="51348"/>
    <cellStyle name="Percent 4 6 2 9 3 2" xfId="51349"/>
    <cellStyle name="Percent 4 6 2 9 3 3" xfId="51350"/>
    <cellStyle name="Percent 4 6 2 9 4" xfId="51351"/>
    <cellStyle name="Percent 4 6 2 9 5" xfId="51352"/>
    <cellStyle name="Percent 4 6 3" xfId="51353"/>
    <cellStyle name="Percent 4 6 3 10" xfId="51354"/>
    <cellStyle name="Percent 4 6 3 10 2" xfId="51355"/>
    <cellStyle name="Percent 4 6 3 10 2 2" xfId="51356"/>
    <cellStyle name="Percent 4 6 3 10 2 3" xfId="51357"/>
    <cellStyle name="Percent 4 6 3 10 3" xfId="51358"/>
    <cellStyle name="Percent 4 6 3 10 3 2" xfId="51359"/>
    <cellStyle name="Percent 4 6 3 10 3 3" xfId="51360"/>
    <cellStyle name="Percent 4 6 3 10 4" xfId="51361"/>
    <cellStyle name="Percent 4 6 3 10 5" xfId="51362"/>
    <cellStyle name="Percent 4 6 3 11" xfId="51363"/>
    <cellStyle name="Percent 4 6 3 11 2" xfId="51364"/>
    <cellStyle name="Percent 4 6 3 11 2 2" xfId="51365"/>
    <cellStyle name="Percent 4 6 3 11 2 3" xfId="51366"/>
    <cellStyle name="Percent 4 6 3 11 3" xfId="51367"/>
    <cellStyle name="Percent 4 6 3 11 3 2" xfId="51368"/>
    <cellStyle name="Percent 4 6 3 11 3 3" xfId="51369"/>
    <cellStyle name="Percent 4 6 3 11 4" xfId="51370"/>
    <cellStyle name="Percent 4 6 3 11 5" xfId="51371"/>
    <cellStyle name="Percent 4 6 3 12" xfId="51372"/>
    <cellStyle name="Percent 4 6 3 12 2" xfId="51373"/>
    <cellStyle name="Percent 4 6 3 12 3" xfId="51374"/>
    <cellStyle name="Percent 4 6 3 13" xfId="51375"/>
    <cellStyle name="Percent 4 6 3 13 2" xfId="51376"/>
    <cellStyle name="Percent 4 6 3 13 3" xfId="51377"/>
    <cellStyle name="Percent 4 6 3 14" xfId="51378"/>
    <cellStyle name="Percent 4 6 3 14 2" xfId="51379"/>
    <cellStyle name="Percent 4 6 3 14 3" xfId="51380"/>
    <cellStyle name="Percent 4 6 3 15" xfId="51381"/>
    <cellStyle name="Percent 4 6 3 16" xfId="51382"/>
    <cellStyle name="Percent 4 6 3 2" xfId="51383"/>
    <cellStyle name="Percent 4 6 3 2 2" xfId="51384"/>
    <cellStyle name="Percent 4 6 3 2 2 2" xfId="51385"/>
    <cellStyle name="Percent 4 6 3 2 2 2 2" xfId="51386"/>
    <cellStyle name="Percent 4 6 3 2 2 2 3" xfId="51387"/>
    <cellStyle name="Percent 4 6 3 2 2 3" xfId="51388"/>
    <cellStyle name="Percent 4 6 3 2 2 3 2" xfId="51389"/>
    <cellStyle name="Percent 4 6 3 2 2 3 3" xfId="51390"/>
    <cellStyle name="Percent 4 6 3 2 2 4" xfId="51391"/>
    <cellStyle name="Percent 4 6 3 2 2 5" xfId="51392"/>
    <cellStyle name="Percent 4 6 3 2 3" xfId="51393"/>
    <cellStyle name="Percent 4 6 3 2 3 2" xfId="51394"/>
    <cellStyle name="Percent 4 6 3 2 3 2 2" xfId="51395"/>
    <cellStyle name="Percent 4 6 3 2 3 2 3" xfId="51396"/>
    <cellStyle name="Percent 4 6 3 2 3 3" xfId="51397"/>
    <cellStyle name="Percent 4 6 3 2 3 3 2" xfId="51398"/>
    <cellStyle name="Percent 4 6 3 2 3 3 3" xfId="51399"/>
    <cellStyle name="Percent 4 6 3 2 3 4" xfId="51400"/>
    <cellStyle name="Percent 4 6 3 2 3 5" xfId="51401"/>
    <cellStyle name="Percent 4 6 3 2 4" xfId="51402"/>
    <cellStyle name="Percent 4 6 3 2 4 2" xfId="51403"/>
    <cellStyle name="Percent 4 6 3 2 4 2 2" xfId="51404"/>
    <cellStyle name="Percent 4 6 3 2 4 2 3" xfId="51405"/>
    <cellStyle name="Percent 4 6 3 2 4 3" xfId="51406"/>
    <cellStyle name="Percent 4 6 3 2 4 3 2" xfId="51407"/>
    <cellStyle name="Percent 4 6 3 2 4 3 3" xfId="51408"/>
    <cellStyle name="Percent 4 6 3 2 4 4" xfId="51409"/>
    <cellStyle name="Percent 4 6 3 2 4 5" xfId="51410"/>
    <cellStyle name="Percent 4 6 3 2 5" xfId="51411"/>
    <cellStyle name="Percent 4 6 3 2 5 2" xfId="51412"/>
    <cellStyle name="Percent 4 6 3 2 5 2 2" xfId="51413"/>
    <cellStyle name="Percent 4 6 3 2 5 2 3" xfId="51414"/>
    <cellStyle name="Percent 4 6 3 2 5 3" xfId="51415"/>
    <cellStyle name="Percent 4 6 3 2 5 3 2" xfId="51416"/>
    <cellStyle name="Percent 4 6 3 2 5 3 3" xfId="51417"/>
    <cellStyle name="Percent 4 6 3 2 5 4" xfId="51418"/>
    <cellStyle name="Percent 4 6 3 2 5 5" xfId="51419"/>
    <cellStyle name="Percent 4 6 3 2 6" xfId="51420"/>
    <cellStyle name="Percent 4 6 3 2 6 2" xfId="51421"/>
    <cellStyle name="Percent 4 6 3 2 6 3" xfId="51422"/>
    <cellStyle name="Percent 4 6 3 2 7" xfId="51423"/>
    <cellStyle name="Percent 4 6 3 2 7 2" xfId="51424"/>
    <cellStyle name="Percent 4 6 3 2 7 3" xfId="51425"/>
    <cellStyle name="Percent 4 6 3 2 8" xfId="51426"/>
    <cellStyle name="Percent 4 6 3 2 9" xfId="51427"/>
    <cellStyle name="Percent 4 6 3 3" xfId="51428"/>
    <cellStyle name="Percent 4 6 3 3 2" xfId="51429"/>
    <cellStyle name="Percent 4 6 3 3 2 2" xfId="51430"/>
    <cellStyle name="Percent 4 6 3 3 2 2 2" xfId="51431"/>
    <cellStyle name="Percent 4 6 3 3 2 2 3" xfId="51432"/>
    <cellStyle name="Percent 4 6 3 3 2 3" xfId="51433"/>
    <cellStyle name="Percent 4 6 3 3 2 3 2" xfId="51434"/>
    <cellStyle name="Percent 4 6 3 3 2 3 3" xfId="51435"/>
    <cellStyle name="Percent 4 6 3 3 2 4" xfId="51436"/>
    <cellStyle name="Percent 4 6 3 3 2 5" xfId="51437"/>
    <cellStyle name="Percent 4 6 3 3 3" xfId="51438"/>
    <cellStyle name="Percent 4 6 3 3 3 2" xfId="51439"/>
    <cellStyle name="Percent 4 6 3 3 3 2 2" xfId="51440"/>
    <cellStyle name="Percent 4 6 3 3 3 2 3" xfId="51441"/>
    <cellStyle name="Percent 4 6 3 3 3 3" xfId="51442"/>
    <cellStyle name="Percent 4 6 3 3 3 3 2" xfId="51443"/>
    <cellStyle name="Percent 4 6 3 3 3 3 3" xfId="51444"/>
    <cellStyle name="Percent 4 6 3 3 3 4" xfId="51445"/>
    <cellStyle name="Percent 4 6 3 3 3 5" xfId="51446"/>
    <cellStyle name="Percent 4 6 3 3 4" xfId="51447"/>
    <cellStyle name="Percent 4 6 3 3 4 2" xfId="51448"/>
    <cellStyle name="Percent 4 6 3 3 4 2 2" xfId="51449"/>
    <cellStyle name="Percent 4 6 3 3 4 2 3" xfId="51450"/>
    <cellStyle name="Percent 4 6 3 3 4 3" xfId="51451"/>
    <cellStyle name="Percent 4 6 3 3 4 3 2" xfId="51452"/>
    <cellStyle name="Percent 4 6 3 3 4 3 3" xfId="51453"/>
    <cellStyle name="Percent 4 6 3 3 4 4" xfId="51454"/>
    <cellStyle name="Percent 4 6 3 3 4 5" xfId="51455"/>
    <cellStyle name="Percent 4 6 3 3 5" xfId="51456"/>
    <cellStyle name="Percent 4 6 3 3 5 2" xfId="51457"/>
    <cellStyle name="Percent 4 6 3 3 5 2 2" xfId="51458"/>
    <cellStyle name="Percent 4 6 3 3 5 2 3" xfId="51459"/>
    <cellStyle name="Percent 4 6 3 3 5 3" xfId="51460"/>
    <cellStyle name="Percent 4 6 3 3 5 3 2" xfId="51461"/>
    <cellStyle name="Percent 4 6 3 3 5 3 3" xfId="51462"/>
    <cellStyle name="Percent 4 6 3 3 5 4" xfId="51463"/>
    <cellStyle name="Percent 4 6 3 3 5 5" xfId="51464"/>
    <cellStyle name="Percent 4 6 3 3 6" xfId="51465"/>
    <cellStyle name="Percent 4 6 3 3 6 2" xfId="51466"/>
    <cellStyle name="Percent 4 6 3 3 6 3" xfId="51467"/>
    <cellStyle name="Percent 4 6 3 3 7" xfId="51468"/>
    <cellStyle name="Percent 4 6 3 3 7 2" xfId="51469"/>
    <cellStyle name="Percent 4 6 3 3 7 3" xfId="51470"/>
    <cellStyle name="Percent 4 6 3 3 8" xfId="51471"/>
    <cellStyle name="Percent 4 6 3 3 9" xfId="51472"/>
    <cellStyle name="Percent 4 6 3 4" xfId="51473"/>
    <cellStyle name="Percent 4 6 3 4 2" xfId="51474"/>
    <cellStyle name="Percent 4 6 3 4 2 2" xfId="51475"/>
    <cellStyle name="Percent 4 6 3 4 2 2 2" xfId="51476"/>
    <cellStyle name="Percent 4 6 3 4 2 2 3" xfId="51477"/>
    <cellStyle name="Percent 4 6 3 4 2 3" xfId="51478"/>
    <cellStyle name="Percent 4 6 3 4 2 3 2" xfId="51479"/>
    <cellStyle name="Percent 4 6 3 4 2 3 3" xfId="51480"/>
    <cellStyle name="Percent 4 6 3 4 2 4" xfId="51481"/>
    <cellStyle name="Percent 4 6 3 4 2 5" xfId="51482"/>
    <cellStyle name="Percent 4 6 3 4 3" xfId="51483"/>
    <cellStyle name="Percent 4 6 3 4 3 2" xfId="51484"/>
    <cellStyle name="Percent 4 6 3 4 3 2 2" xfId="51485"/>
    <cellStyle name="Percent 4 6 3 4 3 2 3" xfId="51486"/>
    <cellStyle name="Percent 4 6 3 4 3 3" xfId="51487"/>
    <cellStyle name="Percent 4 6 3 4 3 3 2" xfId="51488"/>
    <cellStyle name="Percent 4 6 3 4 3 3 3" xfId="51489"/>
    <cellStyle name="Percent 4 6 3 4 3 4" xfId="51490"/>
    <cellStyle name="Percent 4 6 3 4 3 5" xfId="51491"/>
    <cellStyle name="Percent 4 6 3 4 4" xfId="51492"/>
    <cellStyle name="Percent 4 6 3 4 4 2" xfId="51493"/>
    <cellStyle name="Percent 4 6 3 4 4 2 2" xfId="51494"/>
    <cellStyle name="Percent 4 6 3 4 4 2 3" xfId="51495"/>
    <cellStyle name="Percent 4 6 3 4 4 3" xfId="51496"/>
    <cellStyle name="Percent 4 6 3 4 4 3 2" xfId="51497"/>
    <cellStyle name="Percent 4 6 3 4 4 3 3" xfId="51498"/>
    <cellStyle name="Percent 4 6 3 4 4 4" xfId="51499"/>
    <cellStyle name="Percent 4 6 3 4 4 5" xfId="51500"/>
    <cellStyle name="Percent 4 6 3 4 5" xfId="51501"/>
    <cellStyle name="Percent 4 6 3 4 5 2" xfId="51502"/>
    <cellStyle name="Percent 4 6 3 4 5 2 2" xfId="51503"/>
    <cellStyle name="Percent 4 6 3 4 5 2 3" xfId="51504"/>
    <cellStyle name="Percent 4 6 3 4 5 3" xfId="51505"/>
    <cellStyle name="Percent 4 6 3 4 5 3 2" xfId="51506"/>
    <cellStyle name="Percent 4 6 3 4 5 3 3" xfId="51507"/>
    <cellStyle name="Percent 4 6 3 4 5 4" xfId="51508"/>
    <cellStyle name="Percent 4 6 3 4 5 5" xfId="51509"/>
    <cellStyle name="Percent 4 6 3 4 6" xfId="51510"/>
    <cellStyle name="Percent 4 6 3 4 6 2" xfId="51511"/>
    <cellStyle name="Percent 4 6 3 4 6 3" xfId="51512"/>
    <cellStyle name="Percent 4 6 3 4 7" xfId="51513"/>
    <cellStyle name="Percent 4 6 3 4 7 2" xfId="51514"/>
    <cellStyle name="Percent 4 6 3 4 7 3" xfId="51515"/>
    <cellStyle name="Percent 4 6 3 4 8" xfId="51516"/>
    <cellStyle name="Percent 4 6 3 4 9" xfId="51517"/>
    <cellStyle name="Percent 4 6 3 5" xfId="51518"/>
    <cellStyle name="Percent 4 6 3 5 2" xfId="51519"/>
    <cellStyle name="Percent 4 6 3 5 2 2" xfId="51520"/>
    <cellStyle name="Percent 4 6 3 5 2 2 2" xfId="51521"/>
    <cellStyle name="Percent 4 6 3 5 2 2 3" xfId="51522"/>
    <cellStyle name="Percent 4 6 3 5 2 3" xfId="51523"/>
    <cellStyle name="Percent 4 6 3 5 2 3 2" xfId="51524"/>
    <cellStyle name="Percent 4 6 3 5 2 3 3" xfId="51525"/>
    <cellStyle name="Percent 4 6 3 5 2 4" xfId="51526"/>
    <cellStyle name="Percent 4 6 3 5 2 5" xfId="51527"/>
    <cellStyle name="Percent 4 6 3 5 3" xfId="51528"/>
    <cellStyle name="Percent 4 6 3 5 3 2" xfId="51529"/>
    <cellStyle name="Percent 4 6 3 5 3 2 2" xfId="51530"/>
    <cellStyle name="Percent 4 6 3 5 3 2 3" xfId="51531"/>
    <cellStyle name="Percent 4 6 3 5 3 3" xfId="51532"/>
    <cellStyle name="Percent 4 6 3 5 3 3 2" xfId="51533"/>
    <cellStyle name="Percent 4 6 3 5 3 3 3" xfId="51534"/>
    <cellStyle name="Percent 4 6 3 5 3 4" xfId="51535"/>
    <cellStyle name="Percent 4 6 3 5 3 5" xfId="51536"/>
    <cellStyle name="Percent 4 6 3 5 4" xfId="51537"/>
    <cellStyle name="Percent 4 6 3 5 4 2" xfId="51538"/>
    <cellStyle name="Percent 4 6 3 5 4 2 2" xfId="51539"/>
    <cellStyle name="Percent 4 6 3 5 4 2 3" xfId="51540"/>
    <cellStyle name="Percent 4 6 3 5 4 3" xfId="51541"/>
    <cellStyle name="Percent 4 6 3 5 4 3 2" xfId="51542"/>
    <cellStyle name="Percent 4 6 3 5 4 3 3" xfId="51543"/>
    <cellStyle name="Percent 4 6 3 5 4 4" xfId="51544"/>
    <cellStyle name="Percent 4 6 3 5 4 5" xfId="51545"/>
    <cellStyle name="Percent 4 6 3 5 5" xfId="51546"/>
    <cellStyle name="Percent 4 6 3 5 5 2" xfId="51547"/>
    <cellStyle name="Percent 4 6 3 5 5 2 2" xfId="51548"/>
    <cellStyle name="Percent 4 6 3 5 5 2 3" xfId="51549"/>
    <cellStyle name="Percent 4 6 3 5 5 3" xfId="51550"/>
    <cellStyle name="Percent 4 6 3 5 5 3 2" xfId="51551"/>
    <cellStyle name="Percent 4 6 3 5 5 3 3" xfId="51552"/>
    <cellStyle name="Percent 4 6 3 5 5 4" xfId="51553"/>
    <cellStyle name="Percent 4 6 3 5 5 5" xfId="51554"/>
    <cellStyle name="Percent 4 6 3 5 6" xfId="51555"/>
    <cellStyle name="Percent 4 6 3 5 6 2" xfId="51556"/>
    <cellStyle name="Percent 4 6 3 5 6 3" xfId="51557"/>
    <cellStyle name="Percent 4 6 3 5 7" xfId="51558"/>
    <cellStyle name="Percent 4 6 3 5 7 2" xfId="51559"/>
    <cellStyle name="Percent 4 6 3 5 7 3" xfId="51560"/>
    <cellStyle name="Percent 4 6 3 5 8" xfId="51561"/>
    <cellStyle name="Percent 4 6 3 5 9" xfId="51562"/>
    <cellStyle name="Percent 4 6 3 6" xfId="51563"/>
    <cellStyle name="Percent 4 6 3 6 2" xfId="51564"/>
    <cellStyle name="Percent 4 6 3 6 2 2" xfId="51565"/>
    <cellStyle name="Percent 4 6 3 6 2 2 2" xfId="51566"/>
    <cellStyle name="Percent 4 6 3 6 2 2 3" xfId="51567"/>
    <cellStyle name="Percent 4 6 3 6 2 3" xfId="51568"/>
    <cellStyle name="Percent 4 6 3 6 2 3 2" xfId="51569"/>
    <cellStyle name="Percent 4 6 3 6 2 3 3" xfId="51570"/>
    <cellStyle name="Percent 4 6 3 6 2 4" xfId="51571"/>
    <cellStyle name="Percent 4 6 3 6 2 5" xfId="51572"/>
    <cellStyle name="Percent 4 6 3 6 3" xfId="51573"/>
    <cellStyle name="Percent 4 6 3 6 3 2" xfId="51574"/>
    <cellStyle name="Percent 4 6 3 6 3 2 2" xfId="51575"/>
    <cellStyle name="Percent 4 6 3 6 3 2 3" xfId="51576"/>
    <cellStyle name="Percent 4 6 3 6 3 3" xfId="51577"/>
    <cellStyle name="Percent 4 6 3 6 3 3 2" xfId="51578"/>
    <cellStyle name="Percent 4 6 3 6 3 3 3" xfId="51579"/>
    <cellStyle name="Percent 4 6 3 6 3 4" xfId="51580"/>
    <cellStyle name="Percent 4 6 3 6 3 5" xfId="51581"/>
    <cellStyle name="Percent 4 6 3 6 4" xfId="51582"/>
    <cellStyle name="Percent 4 6 3 6 4 2" xfId="51583"/>
    <cellStyle name="Percent 4 6 3 6 4 2 2" xfId="51584"/>
    <cellStyle name="Percent 4 6 3 6 4 2 3" xfId="51585"/>
    <cellStyle name="Percent 4 6 3 6 4 3" xfId="51586"/>
    <cellStyle name="Percent 4 6 3 6 4 3 2" xfId="51587"/>
    <cellStyle name="Percent 4 6 3 6 4 3 3" xfId="51588"/>
    <cellStyle name="Percent 4 6 3 6 4 4" xfId="51589"/>
    <cellStyle name="Percent 4 6 3 6 4 5" xfId="51590"/>
    <cellStyle name="Percent 4 6 3 6 5" xfId="51591"/>
    <cellStyle name="Percent 4 6 3 6 5 2" xfId="51592"/>
    <cellStyle name="Percent 4 6 3 6 5 2 2" xfId="51593"/>
    <cellStyle name="Percent 4 6 3 6 5 2 3" xfId="51594"/>
    <cellStyle name="Percent 4 6 3 6 5 3" xfId="51595"/>
    <cellStyle name="Percent 4 6 3 6 5 3 2" xfId="51596"/>
    <cellStyle name="Percent 4 6 3 6 5 3 3" xfId="51597"/>
    <cellStyle name="Percent 4 6 3 6 5 4" xfId="51598"/>
    <cellStyle name="Percent 4 6 3 6 5 5" xfId="51599"/>
    <cellStyle name="Percent 4 6 3 6 6" xfId="51600"/>
    <cellStyle name="Percent 4 6 3 6 6 2" xfId="51601"/>
    <cellStyle name="Percent 4 6 3 6 6 3" xfId="51602"/>
    <cellStyle name="Percent 4 6 3 6 7" xfId="51603"/>
    <cellStyle name="Percent 4 6 3 6 7 2" xfId="51604"/>
    <cellStyle name="Percent 4 6 3 6 7 3" xfId="51605"/>
    <cellStyle name="Percent 4 6 3 6 8" xfId="51606"/>
    <cellStyle name="Percent 4 6 3 6 9" xfId="51607"/>
    <cellStyle name="Percent 4 6 3 7" xfId="51608"/>
    <cellStyle name="Percent 4 6 3 7 2" xfId="51609"/>
    <cellStyle name="Percent 4 6 3 7 2 2" xfId="51610"/>
    <cellStyle name="Percent 4 6 3 7 2 2 2" xfId="51611"/>
    <cellStyle name="Percent 4 6 3 7 2 2 3" xfId="51612"/>
    <cellStyle name="Percent 4 6 3 7 2 3" xfId="51613"/>
    <cellStyle name="Percent 4 6 3 7 2 3 2" xfId="51614"/>
    <cellStyle name="Percent 4 6 3 7 2 3 3" xfId="51615"/>
    <cellStyle name="Percent 4 6 3 7 2 4" xfId="51616"/>
    <cellStyle name="Percent 4 6 3 7 2 5" xfId="51617"/>
    <cellStyle name="Percent 4 6 3 7 3" xfId="51618"/>
    <cellStyle name="Percent 4 6 3 7 3 2" xfId="51619"/>
    <cellStyle name="Percent 4 6 3 7 3 2 2" xfId="51620"/>
    <cellStyle name="Percent 4 6 3 7 3 2 3" xfId="51621"/>
    <cellStyle name="Percent 4 6 3 7 3 3" xfId="51622"/>
    <cellStyle name="Percent 4 6 3 7 3 3 2" xfId="51623"/>
    <cellStyle name="Percent 4 6 3 7 3 3 3" xfId="51624"/>
    <cellStyle name="Percent 4 6 3 7 3 4" xfId="51625"/>
    <cellStyle name="Percent 4 6 3 7 3 5" xfId="51626"/>
    <cellStyle name="Percent 4 6 3 7 4" xfId="51627"/>
    <cellStyle name="Percent 4 6 3 7 4 2" xfId="51628"/>
    <cellStyle name="Percent 4 6 3 7 4 2 2" xfId="51629"/>
    <cellStyle name="Percent 4 6 3 7 4 2 3" xfId="51630"/>
    <cellStyle name="Percent 4 6 3 7 4 3" xfId="51631"/>
    <cellStyle name="Percent 4 6 3 7 4 3 2" xfId="51632"/>
    <cellStyle name="Percent 4 6 3 7 4 3 3" xfId="51633"/>
    <cellStyle name="Percent 4 6 3 7 4 4" xfId="51634"/>
    <cellStyle name="Percent 4 6 3 7 4 5" xfId="51635"/>
    <cellStyle name="Percent 4 6 3 7 5" xfId="51636"/>
    <cellStyle name="Percent 4 6 3 7 5 2" xfId="51637"/>
    <cellStyle name="Percent 4 6 3 7 5 2 2" xfId="51638"/>
    <cellStyle name="Percent 4 6 3 7 5 2 3" xfId="51639"/>
    <cellStyle name="Percent 4 6 3 7 5 3" xfId="51640"/>
    <cellStyle name="Percent 4 6 3 7 5 3 2" xfId="51641"/>
    <cellStyle name="Percent 4 6 3 7 5 3 3" xfId="51642"/>
    <cellStyle name="Percent 4 6 3 7 5 4" xfId="51643"/>
    <cellStyle name="Percent 4 6 3 7 5 5" xfId="51644"/>
    <cellStyle name="Percent 4 6 3 7 6" xfId="51645"/>
    <cellStyle name="Percent 4 6 3 7 6 2" xfId="51646"/>
    <cellStyle name="Percent 4 6 3 7 6 3" xfId="51647"/>
    <cellStyle name="Percent 4 6 3 7 7" xfId="51648"/>
    <cellStyle name="Percent 4 6 3 7 7 2" xfId="51649"/>
    <cellStyle name="Percent 4 6 3 7 7 3" xfId="51650"/>
    <cellStyle name="Percent 4 6 3 7 8" xfId="51651"/>
    <cellStyle name="Percent 4 6 3 7 9" xfId="51652"/>
    <cellStyle name="Percent 4 6 3 8" xfId="51653"/>
    <cellStyle name="Percent 4 6 3 8 2" xfId="51654"/>
    <cellStyle name="Percent 4 6 3 8 2 2" xfId="51655"/>
    <cellStyle name="Percent 4 6 3 8 2 3" xfId="51656"/>
    <cellStyle name="Percent 4 6 3 8 3" xfId="51657"/>
    <cellStyle name="Percent 4 6 3 8 3 2" xfId="51658"/>
    <cellStyle name="Percent 4 6 3 8 3 3" xfId="51659"/>
    <cellStyle name="Percent 4 6 3 8 4" xfId="51660"/>
    <cellStyle name="Percent 4 6 3 8 5" xfId="51661"/>
    <cellStyle name="Percent 4 6 3 9" xfId="51662"/>
    <cellStyle name="Percent 4 6 3 9 2" xfId="51663"/>
    <cellStyle name="Percent 4 6 3 9 2 2" xfId="51664"/>
    <cellStyle name="Percent 4 6 3 9 2 3" xfId="51665"/>
    <cellStyle name="Percent 4 6 3 9 3" xfId="51666"/>
    <cellStyle name="Percent 4 6 3 9 3 2" xfId="51667"/>
    <cellStyle name="Percent 4 6 3 9 3 3" xfId="51668"/>
    <cellStyle name="Percent 4 6 3 9 4" xfId="51669"/>
    <cellStyle name="Percent 4 6 3 9 5" xfId="51670"/>
    <cellStyle name="Percent 4 6 4" xfId="51671"/>
    <cellStyle name="Percent 4 6 5" xfId="51672"/>
    <cellStyle name="Percent 4 6 5 2" xfId="51673"/>
    <cellStyle name="Percent 4 6 5 2 2" xfId="51674"/>
    <cellStyle name="Percent 4 6 5 2 2 2" xfId="51675"/>
    <cellStyle name="Percent 4 6 5 2 2 3" xfId="51676"/>
    <cellStyle name="Percent 4 6 5 2 3" xfId="51677"/>
    <cellStyle name="Percent 4 6 5 2 3 2" xfId="51678"/>
    <cellStyle name="Percent 4 6 5 2 3 3" xfId="51679"/>
    <cellStyle name="Percent 4 6 5 2 4" xfId="51680"/>
    <cellStyle name="Percent 4 6 5 2 5" xfId="51681"/>
    <cellStyle name="Percent 4 6 5 3" xfId="51682"/>
    <cellStyle name="Percent 4 6 5 3 2" xfId="51683"/>
    <cellStyle name="Percent 4 6 5 3 2 2" xfId="51684"/>
    <cellStyle name="Percent 4 6 5 3 2 3" xfId="51685"/>
    <cellStyle name="Percent 4 6 5 3 3" xfId="51686"/>
    <cellStyle name="Percent 4 6 5 3 3 2" xfId="51687"/>
    <cellStyle name="Percent 4 6 5 3 3 3" xfId="51688"/>
    <cellStyle name="Percent 4 6 5 3 4" xfId="51689"/>
    <cellStyle name="Percent 4 6 5 3 5" xfId="51690"/>
    <cellStyle name="Percent 4 6 5 4" xfId="51691"/>
    <cellStyle name="Percent 4 6 5 4 2" xfId="51692"/>
    <cellStyle name="Percent 4 6 5 4 2 2" xfId="51693"/>
    <cellStyle name="Percent 4 6 5 4 2 3" xfId="51694"/>
    <cellStyle name="Percent 4 6 5 4 3" xfId="51695"/>
    <cellStyle name="Percent 4 6 5 4 3 2" xfId="51696"/>
    <cellStyle name="Percent 4 6 5 4 3 3" xfId="51697"/>
    <cellStyle name="Percent 4 6 5 4 4" xfId="51698"/>
    <cellStyle name="Percent 4 6 5 4 5" xfId="51699"/>
    <cellStyle name="Percent 4 6 5 5" xfId="51700"/>
    <cellStyle name="Percent 4 6 5 5 2" xfId="51701"/>
    <cellStyle name="Percent 4 6 5 5 2 2" xfId="51702"/>
    <cellStyle name="Percent 4 6 5 5 2 3" xfId="51703"/>
    <cellStyle name="Percent 4 6 5 5 3" xfId="51704"/>
    <cellStyle name="Percent 4 6 5 5 3 2" xfId="51705"/>
    <cellStyle name="Percent 4 6 5 5 3 3" xfId="51706"/>
    <cellStyle name="Percent 4 6 5 5 4" xfId="51707"/>
    <cellStyle name="Percent 4 6 5 5 5" xfId="51708"/>
    <cellStyle name="Percent 4 6 5 6" xfId="51709"/>
    <cellStyle name="Percent 4 6 5 6 2" xfId="51710"/>
    <cellStyle name="Percent 4 6 5 6 3" xfId="51711"/>
    <cellStyle name="Percent 4 6 5 7" xfId="51712"/>
    <cellStyle name="Percent 4 6 5 7 2" xfId="51713"/>
    <cellStyle name="Percent 4 6 5 7 3" xfId="51714"/>
    <cellStyle name="Percent 4 6 5 8" xfId="51715"/>
    <cellStyle name="Percent 4 6 5 9" xfId="51716"/>
    <cellStyle name="Percent 4 6 6" xfId="51717"/>
    <cellStyle name="Percent 4 6 6 2" xfId="51718"/>
    <cellStyle name="Percent 4 6 6 2 2" xfId="51719"/>
    <cellStyle name="Percent 4 6 6 2 2 2" xfId="51720"/>
    <cellStyle name="Percent 4 6 6 2 2 3" xfId="51721"/>
    <cellStyle name="Percent 4 6 6 2 3" xfId="51722"/>
    <cellStyle name="Percent 4 6 6 2 3 2" xfId="51723"/>
    <cellStyle name="Percent 4 6 6 2 3 3" xfId="51724"/>
    <cellStyle name="Percent 4 6 6 2 4" xfId="51725"/>
    <cellStyle name="Percent 4 6 6 2 5" xfId="51726"/>
    <cellStyle name="Percent 4 6 6 3" xfId="51727"/>
    <cellStyle name="Percent 4 6 6 3 2" xfId="51728"/>
    <cellStyle name="Percent 4 6 6 3 2 2" xfId="51729"/>
    <cellStyle name="Percent 4 6 6 3 2 3" xfId="51730"/>
    <cellStyle name="Percent 4 6 6 3 3" xfId="51731"/>
    <cellStyle name="Percent 4 6 6 3 3 2" xfId="51732"/>
    <cellStyle name="Percent 4 6 6 3 3 3" xfId="51733"/>
    <cellStyle name="Percent 4 6 6 3 4" xfId="51734"/>
    <cellStyle name="Percent 4 6 6 3 5" xfId="51735"/>
    <cellStyle name="Percent 4 6 6 4" xfId="51736"/>
    <cellStyle name="Percent 4 6 6 4 2" xfId="51737"/>
    <cellStyle name="Percent 4 6 6 4 2 2" xfId="51738"/>
    <cellStyle name="Percent 4 6 6 4 2 3" xfId="51739"/>
    <cellStyle name="Percent 4 6 6 4 3" xfId="51740"/>
    <cellStyle name="Percent 4 6 6 4 3 2" xfId="51741"/>
    <cellStyle name="Percent 4 6 6 4 3 3" xfId="51742"/>
    <cellStyle name="Percent 4 6 6 4 4" xfId="51743"/>
    <cellStyle name="Percent 4 6 6 4 5" xfId="51744"/>
    <cellStyle name="Percent 4 6 6 5" xfId="51745"/>
    <cellStyle name="Percent 4 6 6 5 2" xfId="51746"/>
    <cellStyle name="Percent 4 6 6 5 2 2" xfId="51747"/>
    <cellStyle name="Percent 4 6 6 5 2 3" xfId="51748"/>
    <cellStyle name="Percent 4 6 6 5 3" xfId="51749"/>
    <cellStyle name="Percent 4 6 6 5 3 2" xfId="51750"/>
    <cellStyle name="Percent 4 6 6 5 3 3" xfId="51751"/>
    <cellStyle name="Percent 4 6 6 5 4" xfId="51752"/>
    <cellStyle name="Percent 4 6 6 5 5" xfId="51753"/>
    <cellStyle name="Percent 4 6 6 6" xfId="51754"/>
    <cellStyle name="Percent 4 6 6 6 2" xfId="51755"/>
    <cellStyle name="Percent 4 6 6 6 3" xfId="51756"/>
    <cellStyle name="Percent 4 6 6 7" xfId="51757"/>
    <cellStyle name="Percent 4 6 6 7 2" xfId="51758"/>
    <cellStyle name="Percent 4 6 6 7 3" xfId="51759"/>
    <cellStyle name="Percent 4 6 6 8" xfId="51760"/>
    <cellStyle name="Percent 4 6 6 9" xfId="51761"/>
    <cellStyle name="Percent 4 6 7" xfId="51762"/>
    <cellStyle name="Percent 4 6 7 2" xfId="51763"/>
    <cellStyle name="Percent 4 6 7 2 2" xfId="51764"/>
    <cellStyle name="Percent 4 6 7 2 2 2" xfId="51765"/>
    <cellStyle name="Percent 4 6 7 2 2 3" xfId="51766"/>
    <cellStyle name="Percent 4 6 7 2 3" xfId="51767"/>
    <cellStyle name="Percent 4 6 7 2 3 2" xfId="51768"/>
    <cellStyle name="Percent 4 6 7 2 3 3" xfId="51769"/>
    <cellStyle name="Percent 4 6 7 2 4" xfId="51770"/>
    <cellStyle name="Percent 4 6 7 2 5" xfId="51771"/>
    <cellStyle name="Percent 4 6 7 3" xfId="51772"/>
    <cellStyle name="Percent 4 6 7 3 2" xfId="51773"/>
    <cellStyle name="Percent 4 6 7 3 2 2" xfId="51774"/>
    <cellStyle name="Percent 4 6 7 3 2 3" xfId="51775"/>
    <cellStyle name="Percent 4 6 7 3 3" xfId="51776"/>
    <cellStyle name="Percent 4 6 7 3 3 2" xfId="51777"/>
    <cellStyle name="Percent 4 6 7 3 3 3" xfId="51778"/>
    <cellStyle name="Percent 4 6 7 3 4" xfId="51779"/>
    <cellStyle name="Percent 4 6 7 3 5" xfId="51780"/>
    <cellStyle name="Percent 4 6 7 4" xfId="51781"/>
    <cellStyle name="Percent 4 6 7 4 2" xfId="51782"/>
    <cellStyle name="Percent 4 6 7 4 2 2" xfId="51783"/>
    <cellStyle name="Percent 4 6 7 4 2 3" xfId="51784"/>
    <cellStyle name="Percent 4 6 7 4 3" xfId="51785"/>
    <cellStyle name="Percent 4 6 7 4 3 2" xfId="51786"/>
    <cellStyle name="Percent 4 6 7 4 3 3" xfId="51787"/>
    <cellStyle name="Percent 4 6 7 4 4" xfId="51788"/>
    <cellStyle name="Percent 4 6 7 4 5" xfId="51789"/>
    <cellStyle name="Percent 4 6 7 5" xfId="51790"/>
    <cellStyle name="Percent 4 6 7 5 2" xfId="51791"/>
    <cellStyle name="Percent 4 6 7 5 2 2" xfId="51792"/>
    <cellStyle name="Percent 4 6 7 5 2 3" xfId="51793"/>
    <cellStyle name="Percent 4 6 7 5 3" xfId="51794"/>
    <cellStyle name="Percent 4 6 7 5 3 2" xfId="51795"/>
    <cellStyle name="Percent 4 6 7 5 3 3" xfId="51796"/>
    <cellStyle name="Percent 4 6 7 5 4" xfId="51797"/>
    <cellStyle name="Percent 4 6 7 5 5" xfId="51798"/>
    <cellStyle name="Percent 4 6 7 6" xfId="51799"/>
    <cellStyle name="Percent 4 6 7 6 2" xfId="51800"/>
    <cellStyle name="Percent 4 6 7 6 3" xfId="51801"/>
    <cellStyle name="Percent 4 6 7 7" xfId="51802"/>
    <cellStyle name="Percent 4 6 7 7 2" xfId="51803"/>
    <cellStyle name="Percent 4 6 7 7 3" xfId="51804"/>
    <cellStyle name="Percent 4 6 7 8" xfId="51805"/>
    <cellStyle name="Percent 4 6 7 9" xfId="51806"/>
    <cellStyle name="Percent 4 6 8" xfId="51807"/>
    <cellStyle name="Percent 4 6 8 2" xfId="51808"/>
    <cellStyle name="Percent 4 6 8 2 2" xfId="51809"/>
    <cellStyle name="Percent 4 6 8 2 2 2" xfId="51810"/>
    <cellStyle name="Percent 4 6 8 2 2 3" xfId="51811"/>
    <cellStyle name="Percent 4 6 8 2 3" xfId="51812"/>
    <cellStyle name="Percent 4 6 8 2 3 2" xfId="51813"/>
    <cellStyle name="Percent 4 6 8 2 3 3" xfId="51814"/>
    <cellStyle name="Percent 4 6 8 2 4" xfId="51815"/>
    <cellStyle name="Percent 4 6 8 2 5" xfId="51816"/>
    <cellStyle name="Percent 4 6 8 3" xfId="51817"/>
    <cellStyle name="Percent 4 6 8 3 2" xfId="51818"/>
    <cellStyle name="Percent 4 6 8 3 2 2" xfId="51819"/>
    <cellStyle name="Percent 4 6 8 3 2 3" xfId="51820"/>
    <cellStyle name="Percent 4 6 8 3 3" xfId="51821"/>
    <cellStyle name="Percent 4 6 8 3 3 2" xfId="51822"/>
    <cellStyle name="Percent 4 6 8 3 3 3" xfId="51823"/>
    <cellStyle name="Percent 4 6 8 3 4" xfId="51824"/>
    <cellStyle name="Percent 4 6 8 3 5" xfId="51825"/>
    <cellStyle name="Percent 4 6 8 4" xfId="51826"/>
    <cellStyle name="Percent 4 6 8 4 2" xfId="51827"/>
    <cellStyle name="Percent 4 6 8 4 2 2" xfId="51828"/>
    <cellStyle name="Percent 4 6 8 4 2 3" xfId="51829"/>
    <cellStyle name="Percent 4 6 8 4 3" xfId="51830"/>
    <cellStyle name="Percent 4 6 8 4 3 2" xfId="51831"/>
    <cellStyle name="Percent 4 6 8 4 3 3" xfId="51832"/>
    <cellStyle name="Percent 4 6 8 4 4" xfId="51833"/>
    <cellStyle name="Percent 4 6 8 4 5" xfId="51834"/>
    <cellStyle name="Percent 4 6 8 5" xfId="51835"/>
    <cellStyle name="Percent 4 6 8 5 2" xfId="51836"/>
    <cellStyle name="Percent 4 6 8 5 2 2" xfId="51837"/>
    <cellStyle name="Percent 4 6 8 5 2 3" xfId="51838"/>
    <cellStyle name="Percent 4 6 8 5 3" xfId="51839"/>
    <cellStyle name="Percent 4 6 8 5 3 2" xfId="51840"/>
    <cellStyle name="Percent 4 6 8 5 3 3" xfId="51841"/>
    <cellStyle name="Percent 4 6 8 5 4" xfId="51842"/>
    <cellStyle name="Percent 4 6 8 5 5" xfId="51843"/>
    <cellStyle name="Percent 4 6 8 6" xfId="51844"/>
    <cellStyle name="Percent 4 6 8 6 2" xfId="51845"/>
    <cellStyle name="Percent 4 6 8 6 3" xfId="51846"/>
    <cellStyle name="Percent 4 6 8 7" xfId="51847"/>
    <cellStyle name="Percent 4 6 8 7 2" xfId="51848"/>
    <cellStyle name="Percent 4 6 8 7 3" xfId="51849"/>
    <cellStyle name="Percent 4 6 8 8" xfId="51850"/>
    <cellStyle name="Percent 4 6 8 9" xfId="51851"/>
    <cellStyle name="Percent 4 6 9" xfId="51852"/>
    <cellStyle name="Percent 4 6 9 2" xfId="51853"/>
    <cellStyle name="Percent 4 6 9 2 2" xfId="51854"/>
    <cellStyle name="Percent 4 6 9 2 2 2" xfId="51855"/>
    <cellStyle name="Percent 4 6 9 2 2 3" xfId="51856"/>
    <cellStyle name="Percent 4 6 9 2 3" xfId="51857"/>
    <cellStyle name="Percent 4 6 9 2 3 2" xfId="51858"/>
    <cellStyle name="Percent 4 6 9 2 3 3" xfId="51859"/>
    <cellStyle name="Percent 4 6 9 2 4" xfId="51860"/>
    <cellStyle name="Percent 4 6 9 2 5" xfId="51861"/>
    <cellStyle name="Percent 4 6 9 3" xfId="51862"/>
    <cellStyle name="Percent 4 6 9 3 2" xfId="51863"/>
    <cellStyle name="Percent 4 6 9 3 2 2" xfId="51864"/>
    <cellStyle name="Percent 4 6 9 3 2 3" xfId="51865"/>
    <cellStyle name="Percent 4 6 9 3 3" xfId="51866"/>
    <cellStyle name="Percent 4 6 9 3 3 2" xfId="51867"/>
    <cellStyle name="Percent 4 6 9 3 3 3" xfId="51868"/>
    <cellStyle name="Percent 4 6 9 3 4" xfId="51869"/>
    <cellStyle name="Percent 4 6 9 3 5" xfId="51870"/>
    <cellStyle name="Percent 4 6 9 4" xfId="51871"/>
    <cellStyle name="Percent 4 6 9 4 2" xfId="51872"/>
    <cellStyle name="Percent 4 6 9 4 2 2" xfId="51873"/>
    <cellStyle name="Percent 4 6 9 4 2 3" xfId="51874"/>
    <cellStyle name="Percent 4 6 9 4 3" xfId="51875"/>
    <cellStyle name="Percent 4 6 9 4 3 2" xfId="51876"/>
    <cellStyle name="Percent 4 6 9 4 3 3" xfId="51877"/>
    <cellStyle name="Percent 4 6 9 4 4" xfId="51878"/>
    <cellStyle name="Percent 4 6 9 4 5" xfId="51879"/>
    <cellStyle name="Percent 4 6 9 5" xfId="51880"/>
    <cellStyle name="Percent 4 6 9 5 2" xfId="51881"/>
    <cellStyle name="Percent 4 6 9 5 2 2" xfId="51882"/>
    <cellStyle name="Percent 4 6 9 5 2 3" xfId="51883"/>
    <cellStyle name="Percent 4 6 9 5 3" xfId="51884"/>
    <cellStyle name="Percent 4 6 9 5 3 2" xfId="51885"/>
    <cellStyle name="Percent 4 6 9 5 3 3" xfId="51886"/>
    <cellStyle name="Percent 4 6 9 5 4" xfId="51887"/>
    <cellStyle name="Percent 4 6 9 5 5" xfId="51888"/>
    <cellStyle name="Percent 4 6 9 6" xfId="51889"/>
    <cellStyle name="Percent 4 6 9 6 2" xfId="51890"/>
    <cellStyle name="Percent 4 6 9 6 3" xfId="51891"/>
    <cellStyle name="Percent 4 6 9 7" xfId="51892"/>
    <cellStyle name="Percent 4 6 9 7 2" xfId="51893"/>
    <cellStyle name="Percent 4 6 9 7 3" xfId="51894"/>
    <cellStyle name="Percent 4 6 9 8" xfId="51895"/>
    <cellStyle name="Percent 4 6 9 9" xfId="51896"/>
    <cellStyle name="Percent 4 7" xfId="51897"/>
    <cellStyle name="Percent 4 7 10" xfId="51898"/>
    <cellStyle name="Percent 4 7 10 2" xfId="51899"/>
    <cellStyle name="Percent 4 7 10 2 2" xfId="51900"/>
    <cellStyle name="Percent 4 7 10 2 2 2" xfId="51901"/>
    <cellStyle name="Percent 4 7 10 2 2 3" xfId="51902"/>
    <cellStyle name="Percent 4 7 10 2 3" xfId="51903"/>
    <cellStyle name="Percent 4 7 10 2 3 2" xfId="51904"/>
    <cellStyle name="Percent 4 7 10 2 3 3" xfId="51905"/>
    <cellStyle name="Percent 4 7 10 2 4" xfId="51906"/>
    <cellStyle name="Percent 4 7 10 2 5" xfId="51907"/>
    <cellStyle name="Percent 4 7 10 3" xfId="51908"/>
    <cellStyle name="Percent 4 7 10 3 2" xfId="51909"/>
    <cellStyle name="Percent 4 7 10 3 2 2" xfId="51910"/>
    <cellStyle name="Percent 4 7 10 3 2 3" xfId="51911"/>
    <cellStyle name="Percent 4 7 10 3 3" xfId="51912"/>
    <cellStyle name="Percent 4 7 10 3 3 2" xfId="51913"/>
    <cellStyle name="Percent 4 7 10 3 3 3" xfId="51914"/>
    <cellStyle name="Percent 4 7 10 3 4" xfId="51915"/>
    <cellStyle name="Percent 4 7 10 3 5" xfId="51916"/>
    <cellStyle name="Percent 4 7 10 4" xfId="51917"/>
    <cellStyle name="Percent 4 7 10 4 2" xfId="51918"/>
    <cellStyle name="Percent 4 7 10 4 2 2" xfId="51919"/>
    <cellStyle name="Percent 4 7 10 4 2 3" xfId="51920"/>
    <cellStyle name="Percent 4 7 10 4 3" xfId="51921"/>
    <cellStyle name="Percent 4 7 10 4 3 2" xfId="51922"/>
    <cellStyle name="Percent 4 7 10 4 3 3" xfId="51923"/>
    <cellStyle name="Percent 4 7 10 4 4" xfId="51924"/>
    <cellStyle name="Percent 4 7 10 4 5" xfId="51925"/>
    <cellStyle name="Percent 4 7 10 5" xfId="51926"/>
    <cellStyle name="Percent 4 7 10 5 2" xfId="51927"/>
    <cellStyle name="Percent 4 7 10 5 2 2" xfId="51928"/>
    <cellStyle name="Percent 4 7 10 5 2 3" xfId="51929"/>
    <cellStyle name="Percent 4 7 10 5 3" xfId="51930"/>
    <cellStyle name="Percent 4 7 10 5 3 2" xfId="51931"/>
    <cellStyle name="Percent 4 7 10 5 3 3" xfId="51932"/>
    <cellStyle name="Percent 4 7 10 5 4" xfId="51933"/>
    <cellStyle name="Percent 4 7 10 5 5" xfId="51934"/>
    <cellStyle name="Percent 4 7 10 6" xfId="51935"/>
    <cellStyle name="Percent 4 7 10 6 2" xfId="51936"/>
    <cellStyle name="Percent 4 7 10 6 3" xfId="51937"/>
    <cellStyle name="Percent 4 7 10 7" xfId="51938"/>
    <cellStyle name="Percent 4 7 10 7 2" xfId="51939"/>
    <cellStyle name="Percent 4 7 10 7 3" xfId="51940"/>
    <cellStyle name="Percent 4 7 10 8" xfId="51941"/>
    <cellStyle name="Percent 4 7 10 9" xfId="51942"/>
    <cellStyle name="Percent 4 7 11" xfId="51943"/>
    <cellStyle name="Percent 4 7 11 2" xfId="51944"/>
    <cellStyle name="Percent 4 7 11 2 2" xfId="51945"/>
    <cellStyle name="Percent 4 7 11 2 3" xfId="51946"/>
    <cellStyle name="Percent 4 7 11 3" xfId="51947"/>
    <cellStyle name="Percent 4 7 11 3 2" xfId="51948"/>
    <cellStyle name="Percent 4 7 11 3 3" xfId="51949"/>
    <cellStyle name="Percent 4 7 11 4" xfId="51950"/>
    <cellStyle name="Percent 4 7 11 5" xfId="51951"/>
    <cellStyle name="Percent 4 7 12" xfId="51952"/>
    <cellStyle name="Percent 4 7 12 2" xfId="51953"/>
    <cellStyle name="Percent 4 7 12 2 2" xfId="51954"/>
    <cellStyle name="Percent 4 7 12 2 3" xfId="51955"/>
    <cellStyle name="Percent 4 7 12 3" xfId="51956"/>
    <cellStyle name="Percent 4 7 12 3 2" xfId="51957"/>
    <cellStyle name="Percent 4 7 12 3 3" xfId="51958"/>
    <cellStyle name="Percent 4 7 12 4" xfId="51959"/>
    <cellStyle name="Percent 4 7 12 5" xfId="51960"/>
    <cellStyle name="Percent 4 7 13" xfId="51961"/>
    <cellStyle name="Percent 4 7 13 2" xfId="51962"/>
    <cellStyle name="Percent 4 7 13 2 2" xfId="51963"/>
    <cellStyle name="Percent 4 7 13 2 3" xfId="51964"/>
    <cellStyle name="Percent 4 7 13 3" xfId="51965"/>
    <cellStyle name="Percent 4 7 13 3 2" xfId="51966"/>
    <cellStyle name="Percent 4 7 13 3 3" xfId="51967"/>
    <cellStyle name="Percent 4 7 13 4" xfId="51968"/>
    <cellStyle name="Percent 4 7 13 5" xfId="51969"/>
    <cellStyle name="Percent 4 7 14" xfId="51970"/>
    <cellStyle name="Percent 4 7 14 2" xfId="51971"/>
    <cellStyle name="Percent 4 7 14 2 2" xfId="51972"/>
    <cellStyle name="Percent 4 7 14 2 3" xfId="51973"/>
    <cellStyle name="Percent 4 7 14 3" xfId="51974"/>
    <cellStyle name="Percent 4 7 14 3 2" xfId="51975"/>
    <cellStyle name="Percent 4 7 14 3 3" xfId="51976"/>
    <cellStyle name="Percent 4 7 14 4" xfId="51977"/>
    <cellStyle name="Percent 4 7 14 5" xfId="51978"/>
    <cellStyle name="Percent 4 7 15" xfId="51979"/>
    <cellStyle name="Percent 4 7 15 2" xfId="51980"/>
    <cellStyle name="Percent 4 7 15 3" xfId="51981"/>
    <cellStyle name="Percent 4 7 16" xfId="51982"/>
    <cellStyle name="Percent 4 7 16 2" xfId="51983"/>
    <cellStyle name="Percent 4 7 16 3" xfId="51984"/>
    <cellStyle name="Percent 4 7 17" xfId="51985"/>
    <cellStyle name="Percent 4 7 17 2" xfId="51986"/>
    <cellStyle name="Percent 4 7 17 3" xfId="51987"/>
    <cellStyle name="Percent 4 7 18" xfId="51988"/>
    <cellStyle name="Percent 4 7 19" xfId="51989"/>
    <cellStyle name="Percent 4 7 2" xfId="51990"/>
    <cellStyle name="Percent 4 7 2 10" xfId="51991"/>
    <cellStyle name="Percent 4 7 2 10 2" xfId="51992"/>
    <cellStyle name="Percent 4 7 2 10 2 2" xfId="51993"/>
    <cellStyle name="Percent 4 7 2 10 2 3" xfId="51994"/>
    <cellStyle name="Percent 4 7 2 10 3" xfId="51995"/>
    <cellStyle name="Percent 4 7 2 10 3 2" xfId="51996"/>
    <cellStyle name="Percent 4 7 2 10 3 3" xfId="51997"/>
    <cellStyle name="Percent 4 7 2 10 4" xfId="51998"/>
    <cellStyle name="Percent 4 7 2 10 5" xfId="51999"/>
    <cellStyle name="Percent 4 7 2 11" xfId="52000"/>
    <cellStyle name="Percent 4 7 2 11 2" xfId="52001"/>
    <cellStyle name="Percent 4 7 2 11 2 2" xfId="52002"/>
    <cellStyle name="Percent 4 7 2 11 2 3" xfId="52003"/>
    <cellStyle name="Percent 4 7 2 11 3" xfId="52004"/>
    <cellStyle name="Percent 4 7 2 11 3 2" xfId="52005"/>
    <cellStyle name="Percent 4 7 2 11 3 3" xfId="52006"/>
    <cellStyle name="Percent 4 7 2 11 4" xfId="52007"/>
    <cellStyle name="Percent 4 7 2 11 5" xfId="52008"/>
    <cellStyle name="Percent 4 7 2 12" xfId="52009"/>
    <cellStyle name="Percent 4 7 2 12 2" xfId="52010"/>
    <cellStyle name="Percent 4 7 2 12 3" xfId="52011"/>
    <cellStyle name="Percent 4 7 2 13" xfId="52012"/>
    <cellStyle name="Percent 4 7 2 13 2" xfId="52013"/>
    <cellStyle name="Percent 4 7 2 13 3" xfId="52014"/>
    <cellStyle name="Percent 4 7 2 14" xfId="52015"/>
    <cellStyle name="Percent 4 7 2 14 2" xfId="52016"/>
    <cellStyle name="Percent 4 7 2 14 3" xfId="52017"/>
    <cellStyle name="Percent 4 7 2 15" xfId="52018"/>
    <cellStyle name="Percent 4 7 2 16" xfId="52019"/>
    <cellStyle name="Percent 4 7 2 2" xfId="52020"/>
    <cellStyle name="Percent 4 7 2 2 2" xfId="52021"/>
    <cellStyle name="Percent 4 7 2 2 2 2" xfId="52022"/>
    <cellStyle name="Percent 4 7 2 2 2 2 2" xfId="52023"/>
    <cellStyle name="Percent 4 7 2 2 2 2 3" xfId="52024"/>
    <cellStyle name="Percent 4 7 2 2 2 3" xfId="52025"/>
    <cellStyle name="Percent 4 7 2 2 2 3 2" xfId="52026"/>
    <cellStyle name="Percent 4 7 2 2 2 3 3" xfId="52027"/>
    <cellStyle name="Percent 4 7 2 2 2 4" xfId="52028"/>
    <cellStyle name="Percent 4 7 2 2 2 5" xfId="52029"/>
    <cellStyle name="Percent 4 7 2 2 3" xfId="52030"/>
    <cellStyle name="Percent 4 7 2 2 3 2" xfId="52031"/>
    <cellStyle name="Percent 4 7 2 2 3 2 2" xfId="52032"/>
    <cellStyle name="Percent 4 7 2 2 3 2 3" xfId="52033"/>
    <cellStyle name="Percent 4 7 2 2 3 3" xfId="52034"/>
    <cellStyle name="Percent 4 7 2 2 3 3 2" xfId="52035"/>
    <cellStyle name="Percent 4 7 2 2 3 3 3" xfId="52036"/>
    <cellStyle name="Percent 4 7 2 2 3 4" xfId="52037"/>
    <cellStyle name="Percent 4 7 2 2 3 5" xfId="52038"/>
    <cellStyle name="Percent 4 7 2 2 4" xfId="52039"/>
    <cellStyle name="Percent 4 7 2 2 4 2" xfId="52040"/>
    <cellStyle name="Percent 4 7 2 2 4 2 2" xfId="52041"/>
    <cellStyle name="Percent 4 7 2 2 4 2 3" xfId="52042"/>
    <cellStyle name="Percent 4 7 2 2 4 3" xfId="52043"/>
    <cellStyle name="Percent 4 7 2 2 4 3 2" xfId="52044"/>
    <cellStyle name="Percent 4 7 2 2 4 3 3" xfId="52045"/>
    <cellStyle name="Percent 4 7 2 2 4 4" xfId="52046"/>
    <cellStyle name="Percent 4 7 2 2 4 5" xfId="52047"/>
    <cellStyle name="Percent 4 7 2 2 5" xfId="52048"/>
    <cellStyle name="Percent 4 7 2 2 5 2" xfId="52049"/>
    <cellStyle name="Percent 4 7 2 2 5 2 2" xfId="52050"/>
    <cellStyle name="Percent 4 7 2 2 5 2 3" xfId="52051"/>
    <cellStyle name="Percent 4 7 2 2 5 3" xfId="52052"/>
    <cellStyle name="Percent 4 7 2 2 5 3 2" xfId="52053"/>
    <cellStyle name="Percent 4 7 2 2 5 3 3" xfId="52054"/>
    <cellStyle name="Percent 4 7 2 2 5 4" xfId="52055"/>
    <cellStyle name="Percent 4 7 2 2 5 5" xfId="52056"/>
    <cellStyle name="Percent 4 7 2 2 6" xfId="52057"/>
    <cellStyle name="Percent 4 7 2 2 6 2" xfId="52058"/>
    <cellStyle name="Percent 4 7 2 2 6 3" xfId="52059"/>
    <cellStyle name="Percent 4 7 2 2 7" xfId="52060"/>
    <cellStyle name="Percent 4 7 2 2 7 2" xfId="52061"/>
    <cellStyle name="Percent 4 7 2 2 7 3" xfId="52062"/>
    <cellStyle name="Percent 4 7 2 2 8" xfId="52063"/>
    <cellStyle name="Percent 4 7 2 2 9" xfId="52064"/>
    <cellStyle name="Percent 4 7 2 3" xfId="52065"/>
    <cellStyle name="Percent 4 7 2 3 2" xfId="52066"/>
    <cellStyle name="Percent 4 7 2 3 2 2" xfId="52067"/>
    <cellStyle name="Percent 4 7 2 3 2 2 2" xfId="52068"/>
    <cellStyle name="Percent 4 7 2 3 2 2 3" xfId="52069"/>
    <cellStyle name="Percent 4 7 2 3 2 3" xfId="52070"/>
    <cellStyle name="Percent 4 7 2 3 2 3 2" xfId="52071"/>
    <cellStyle name="Percent 4 7 2 3 2 3 3" xfId="52072"/>
    <cellStyle name="Percent 4 7 2 3 2 4" xfId="52073"/>
    <cellStyle name="Percent 4 7 2 3 2 5" xfId="52074"/>
    <cellStyle name="Percent 4 7 2 3 3" xfId="52075"/>
    <cellStyle name="Percent 4 7 2 3 3 2" xfId="52076"/>
    <cellStyle name="Percent 4 7 2 3 3 2 2" xfId="52077"/>
    <cellStyle name="Percent 4 7 2 3 3 2 3" xfId="52078"/>
    <cellStyle name="Percent 4 7 2 3 3 3" xfId="52079"/>
    <cellStyle name="Percent 4 7 2 3 3 3 2" xfId="52080"/>
    <cellStyle name="Percent 4 7 2 3 3 3 3" xfId="52081"/>
    <cellStyle name="Percent 4 7 2 3 3 4" xfId="52082"/>
    <cellStyle name="Percent 4 7 2 3 3 5" xfId="52083"/>
    <cellStyle name="Percent 4 7 2 3 4" xfId="52084"/>
    <cellStyle name="Percent 4 7 2 3 4 2" xfId="52085"/>
    <cellStyle name="Percent 4 7 2 3 4 2 2" xfId="52086"/>
    <cellStyle name="Percent 4 7 2 3 4 2 3" xfId="52087"/>
    <cellStyle name="Percent 4 7 2 3 4 3" xfId="52088"/>
    <cellStyle name="Percent 4 7 2 3 4 3 2" xfId="52089"/>
    <cellStyle name="Percent 4 7 2 3 4 3 3" xfId="52090"/>
    <cellStyle name="Percent 4 7 2 3 4 4" xfId="52091"/>
    <cellStyle name="Percent 4 7 2 3 4 5" xfId="52092"/>
    <cellStyle name="Percent 4 7 2 3 5" xfId="52093"/>
    <cellStyle name="Percent 4 7 2 3 5 2" xfId="52094"/>
    <cellStyle name="Percent 4 7 2 3 5 2 2" xfId="52095"/>
    <cellStyle name="Percent 4 7 2 3 5 2 3" xfId="52096"/>
    <cellStyle name="Percent 4 7 2 3 5 3" xfId="52097"/>
    <cellStyle name="Percent 4 7 2 3 5 3 2" xfId="52098"/>
    <cellStyle name="Percent 4 7 2 3 5 3 3" xfId="52099"/>
    <cellStyle name="Percent 4 7 2 3 5 4" xfId="52100"/>
    <cellStyle name="Percent 4 7 2 3 5 5" xfId="52101"/>
    <cellStyle name="Percent 4 7 2 3 6" xfId="52102"/>
    <cellStyle name="Percent 4 7 2 3 6 2" xfId="52103"/>
    <cellStyle name="Percent 4 7 2 3 6 3" xfId="52104"/>
    <cellStyle name="Percent 4 7 2 3 7" xfId="52105"/>
    <cellStyle name="Percent 4 7 2 3 7 2" xfId="52106"/>
    <cellStyle name="Percent 4 7 2 3 7 3" xfId="52107"/>
    <cellStyle name="Percent 4 7 2 3 8" xfId="52108"/>
    <cellStyle name="Percent 4 7 2 3 9" xfId="52109"/>
    <cellStyle name="Percent 4 7 2 4" xfId="52110"/>
    <cellStyle name="Percent 4 7 2 4 2" xfId="52111"/>
    <cellStyle name="Percent 4 7 2 4 2 2" xfId="52112"/>
    <cellStyle name="Percent 4 7 2 4 2 2 2" xfId="52113"/>
    <cellStyle name="Percent 4 7 2 4 2 2 3" xfId="52114"/>
    <cellStyle name="Percent 4 7 2 4 2 3" xfId="52115"/>
    <cellStyle name="Percent 4 7 2 4 2 3 2" xfId="52116"/>
    <cellStyle name="Percent 4 7 2 4 2 3 3" xfId="52117"/>
    <cellStyle name="Percent 4 7 2 4 2 4" xfId="52118"/>
    <cellStyle name="Percent 4 7 2 4 2 5" xfId="52119"/>
    <cellStyle name="Percent 4 7 2 4 3" xfId="52120"/>
    <cellStyle name="Percent 4 7 2 4 3 2" xfId="52121"/>
    <cellStyle name="Percent 4 7 2 4 3 2 2" xfId="52122"/>
    <cellStyle name="Percent 4 7 2 4 3 2 3" xfId="52123"/>
    <cellStyle name="Percent 4 7 2 4 3 3" xfId="52124"/>
    <cellStyle name="Percent 4 7 2 4 3 3 2" xfId="52125"/>
    <cellStyle name="Percent 4 7 2 4 3 3 3" xfId="52126"/>
    <cellStyle name="Percent 4 7 2 4 3 4" xfId="52127"/>
    <cellStyle name="Percent 4 7 2 4 3 5" xfId="52128"/>
    <cellStyle name="Percent 4 7 2 4 4" xfId="52129"/>
    <cellStyle name="Percent 4 7 2 4 4 2" xfId="52130"/>
    <cellStyle name="Percent 4 7 2 4 4 2 2" xfId="52131"/>
    <cellStyle name="Percent 4 7 2 4 4 2 3" xfId="52132"/>
    <cellStyle name="Percent 4 7 2 4 4 3" xfId="52133"/>
    <cellStyle name="Percent 4 7 2 4 4 3 2" xfId="52134"/>
    <cellStyle name="Percent 4 7 2 4 4 3 3" xfId="52135"/>
    <cellStyle name="Percent 4 7 2 4 4 4" xfId="52136"/>
    <cellStyle name="Percent 4 7 2 4 4 5" xfId="52137"/>
    <cellStyle name="Percent 4 7 2 4 5" xfId="52138"/>
    <cellStyle name="Percent 4 7 2 4 5 2" xfId="52139"/>
    <cellStyle name="Percent 4 7 2 4 5 2 2" xfId="52140"/>
    <cellStyle name="Percent 4 7 2 4 5 2 3" xfId="52141"/>
    <cellStyle name="Percent 4 7 2 4 5 3" xfId="52142"/>
    <cellStyle name="Percent 4 7 2 4 5 3 2" xfId="52143"/>
    <cellStyle name="Percent 4 7 2 4 5 3 3" xfId="52144"/>
    <cellStyle name="Percent 4 7 2 4 5 4" xfId="52145"/>
    <cellStyle name="Percent 4 7 2 4 5 5" xfId="52146"/>
    <cellStyle name="Percent 4 7 2 4 6" xfId="52147"/>
    <cellStyle name="Percent 4 7 2 4 6 2" xfId="52148"/>
    <cellStyle name="Percent 4 7 2 4 6 3" xfId="52149"/>
    <cellStyle name="Percent 4 7 2 4 7" xfId="52150"/>
    <cellStyle name="Percent 4 7 2 4 7 2" xfId="52151"/>
    <cellStyle name="Percent 4 7 2 4 7 3" xfId="52152"/>
    <cellStyle name="Percent 4 7 2 4 8" xfId="52153"/>
    <cellStyle name="Percent 4 7 2 4 9" xfId="52154"/>
    <cellStyle name="Percent 4 7 2 5" xfId="52155"/>
    <cellStyle name="Percent 4 7 2 5 2" xfId="52156"/>
    <cellStyle name="Percent 4 7 2 5 2 2" xfId="52157"/>
    <cellStyle name="Percent 4 7 2 5 2 2 2" xfId="52158"/>
    <cellStyle name="Percent 4 7 2 5 2 2 3" xfId="52159"/>
    <cellStyle name="Percent 4 7 2 5 2 3" xfId="52160"/>
    <cellStyle name="Percent 4 7 2 5 2 3 2" xfId="52161"/>
    <cellStyle name="Percent 4 7 2 5 2 3 3" xfId="52162"/>
    <cellStyle name="Percent 4 7 2 5 2 4" xfId="52163"/>
    <cellStyle name="Percent 4 7 2 5 2 5" xfId="52164"/>
    <cellStyle name="Percent 4 7 2 5 3" xfId="52165"/>
    <cellStyle name="Percent 4 7 2 5 3 2" xfId="52166"/>
    <cellStyle name="Percent 4 7 2 5 3 2 2" xfId="52167"/>
    <cellStyle name="Percent 4 7 2 5 3 2 3" xfId="52168"/>
    <cellStyle name="Percent 4 7 2 5 3 3" xfId="52169"/>
    <cellStyle name="Percent 4 7 2 5 3 3 2" xfId="52170"/>
    <cellStyle name="Percent 4 7 2 5 3 3 3" xfId="52171"/>
    <cellStyle name="Percent 4 7 2 5 3 4" xfId="52172"/>
    <cellStyle name="Percent 4 7 2 5 3 5" xfId="52173"/>
    <cellStyle name="Percent 4 7 2 5 4" xfId="52174"/>
    <cellStyle name="Percent 4 7 2 5 4 2" xfId="52175"/>
    <cellStyle name="Percent 4 7 2 5 4 2 2" xfId="52176"/>
    <cellStyle name="Percent 4 7 2 5 4 2 3" xfId="52177"/>
    <cellStyle name="Percent 4 7 2 5 4 3" xfId="52178"/>
    <cellStyle name="Percent 4 7 2 5 4 3 2" xfId="52179"/>
    <cellStyle name="Percent 4 7 2 5 4 3 3" xfId="52180"/>
    <cellStyle name="Percent 4 7 2 5 4 4" xfId="52181"/>
    <cellStyle name="Percent 4 7 2 5 4 5" xfId="52182"/>
    <cellStyle name="Percent 4 7 2 5 5" xfId="52183"/>
    <cellStyle name="Percent 4 7 2 5 5 2" xfId="52184"/>
    <cellStyle name="Percent 4 7 2 5 5 2 2" xfId="52185"/>
    <cellStyle name="Percent 4 7 2 5 5 2 3" xfId="52186"/>
    <cellStyle name="Percent 4 7 2 5 5 3" xfId="52187"/>
    <cellStyle name="Percent 4 7 2 5 5 3 2" xfId="52188"/>
    <cellStyle name="Percent 4 7 2 5 5 3 3" xfId="52189"/>
    <cellStyle name="Percent 4 7 2 5 5 4" xfId="52190"/>
    <cellStyle name="Percent 4 7 2 5 5 5" xfId="52191"/>
    <cellStyle name="Percent 4 7 2 5 6" xfId="52192"/>
    <cellStyle name="Percent 4 7 2 5 6 2" xfId="52193"/>
    <cellStyle name="Percent 4 7 2 5 6 3" xfId="52194"/>
    <cellStyle name="Percent 4 7 2 5 7" xfId="52195"/>
    <cellStyle name="Percent 4 7 2 5 7 2" xfId="52196"/>
    <cellStyle name="Percent 4 7 2 5 7 3" xfId="52197"/>
    <cellStyle name="Percent 4 7 2 5 8" xfId="52198"/>
    <cellStyle name="Percent 4 7 2 5 9" xfId="52199"/>
    <cellStyle name="Percent 4 7 2 6" xfId="52200"/>
    <cellStyle name="Percent 4 7 2 6 2" xfId="52201"/>
    <cellStyle name="Percent 4 7 2 6 2 2" xfId="52202"/>
    <cellStyle name="Percent 4 7 2 6 2 2 2" xfId="52203"/>
    <cellStyle name="Percent 4 7 2 6 2 2 3" xfId="52204"/>
    <cellStyle name="Percent 4 7 2 6 2 3" xfId="52205"/>
    <cellStyle name="Percent 4 7 2 6 2 3 2" xfId="52206"/>
    <cellStyle name="Percent 4 7 2 6 2 3 3" xfId="52207"/>
    <cellStyle name="Percent 4 7 2 6 2 4" xfId="52208"/>
    <cellStyle name="Percent 4 7 2 6 2 5" xfId="52209"/>
    <cellStyle name="Percent 4 7 2 6 3" xfId="52210"/>
    <cellStyle name="Percent 4 7 2 6 3 2" xfId="52211"/>
    <cellStyle name="Percent 4 7 2 6 3 2 2" xfId="52212"/>
    <cellStyle name="Percent 4 7 2 6 3 2 3" xfId="52213"/>
    <cellStyle name="Percent 4 7 2 6 3 3" xfId="52214"/>
    <cellStyle name="Percent 4 7 2 6 3 3 2" xfId="52215"/>
    <cellStyle name="Percent 4 7 2 6 3 3 3" xfId="52216"/>
    <cellStyle name="Percent 4 7 2 6 3 4" xfId="52217"/>
    <cellStyle name="Percent 4 7 2 6 3 5" xfId="52218"/>
    <cellStyle name="Percent 4 7 2 6 4" xfId="52219"/>
    <cellStyle name="Percent 4 7 2 6 4 2" xfId="52220"/>
    <cellStyle name="Percent 4 7 2 6 4 2 2" xfId="52221"/>
    <cellStyle name="Percent 4 7 2 6 4 2 3" xfId="52222"/>
    <cellStyle name="Percent 4 7 2 6 4 3" xfId="52223"/>
    <cellStyle name="Percent 4 7 2 6 4 3 2" xfId="52224"/>
    <cellStyle name="Percent 4 7 2 6 4 3 3" xfId="52225"/>
    <cellStyle name="Percent 4 7 2 6 4 4" xfId="52226"/>
    <cellStyle name="Percent 4 7 2 6 4 5" xfId="52227"/>
    <cellStyle name="Percent 4 7 2 6 5" xfId="52228"/>
    <cellStyle name="Percent 4 7 2 6 5 2" xfId="52229"/>
    <cellStyle name="Percent 4 7 2 6 5 2 2" xfId="52230"/>
    <cellStyle name="Percent 4 7 2 6 5 2 3" xfId="52231"/>
    <cellStyle name="Percent 4 7 2 6 5 3" xfId="52232"/>
    <cellStyle name="Percent 4 7 2 6 5 3 2" xfId="52233"/>
    <cellStyle name="Percent 4 7 2 6 5 3 3" xfId="52234"/>
    <cellStyle name="Percent 4 7 2 6 5 4" xfId="52235"/>
    <cellStyle name="Percent 4 7 2 6 5 5" xfId="52236"/>
    <cellStyle name="Percent 4 7 2 6 6" xfId="52237"/>
    <cellStyle name="Percent 4 7 2 6 6 2" xfId="52238"/>
    <cellStyle name="Percent 4 7 2 6 6 3" xfId="52239"/>
    <cellStyle name="Percent 4 7 2 6 7" xfId="52240"/>
    <cellStyle name="Percent 4 7 2 6 7 2" xfId="52241"/>
    <cellStyle name="Percent 4 7 2 6 7 3" xfId="52242"/>
    <cellStyle name="Percent 4 7 2 6 8" xfId="52243"/>
    <cellStyle name="Percent 4 7 2 6 9" xfId="52244"/>
    <cellStyle name="Percent 4 7 2 7" xfId="52245"/>
    <cellStyle name="Percent 4 7 2 7 2" xfId="52246"/>
    <cellStyle name="Percent 4 7 2 7 2 2" xfId="52247"/>
    <cellStyle name="Percent 4 7 2 7 2 2 2" xfId="52248"/>
    <cellStyle name="Percent 4 7 2 7 2 2 3" xfId="52249"/>
    <cellStyle name="Percent 4 7 2 7 2 3" xfId="52250"/>
    <cellStyle name="Percent 4 7 2 7 2 3 2" xfId="52251"/>
    <cellStyle name="Percent 4 7 2 7 2 3 3" xfId="52252"/>
    <cellStyle name="Percent 4 7 2 7 2 4" xfId="52253"/>
    <cellStyle name="Percent 4 7 2 7 2 5" xfId="52254"/>
    <cellStyle name="Percent 4 7 2 7 3" xfId="52255"/>
    <cellStyle name="Percent 4 7 2 7 3 2" xfId="52256"/>
    <cellStyle name="Percent 4 7 2 7 3 2 2" xfId="52257"/>
    <cellStyle name="Percent 4 7 2 7 3 2 3" xfId="52258"/>
    <cellStyle name="Percent 4 7 2 7 3 3" xfId="52259"/>
    <cellStyle name="Percent 4 7 2 7 3 3 2" xfId="52260"/>
    <cellStyle name="Percent 4 7 2 7 3 3 3" xfId="52261"/>
    <cellStyle name="Percent 4 7 2 7 3 4" xfId="52262"/>
    <cellStyle name="Percent 4 7 2 7 3 5" xfId="52263"/>
    <cellStyle name="Percent 4 7 2 7 4" xfId="52264"/>
    <cellStyle name="Percent 4 7 2 7 4 2" xfId="52265"/>
    <cellStyle name="Percent 4 7 2 7 4 2 2" xfId="52266"/>
    <cellStyle name="Percent 4 7 2 7 4 2 3" xfId="52267"/>
    <cellStyle name="Percent 4 7 2 7 4 3" xfId="52268"/>
    <cellStyle name="Percent 4 7 2 7 4 3 2" xfId="52269"/>
    <cellStyle name="Percent 4 7 2 7 4 3 3" xfId="52270"/>
    <cellStyle name="Percent 4 7 2 7 4 4" xfId="52271"/>
    <cellStyle name="Percent 4 7 2 7 4 5" xfId="52272"/>
    <cellStyle name="Percent 4 7 2 7 5" xfId="52273"/>
    <cellStyle name="Percent 4 7 2 7 5 2" xfId="52274"/>
    <cellStyle name="Percent 4 7 2 7 5 2 2" xfId="52275"/>
    <cellStyle name="Percent 4 7 2 7 5 2 3" xfId="52276"/>
    <cellStyle name="Percent 4 7 2 7 5 3" xfId="52277"/>
    <cellStyle name="Percent 4 7 2 7 5 3 2" xfId="52278"/>
    <cellStyle name="Percent 4 7 2 7 5 3 3" xfId="52279"/>
    <cellStyle name="Percent 4 7 2 7 5 4" xfId="52280"/>
    <cellStyle name="Percent 4 7 2 7 5 5" xfId="52281"/>
    <cellStyle name="Percent 4 7 2 7 6" xfId="52282"/>
    <cellStyle name="Percent 4 7 2 7 6 2" xfId="52283"/>
    <cellStyle name="Percent 4 7 2 7 6 3" xfId="52284"/>
    <cellStyle name="Percent 4 7 2 7 7" xfId="52285"/>
    <cellStyle name="Percent 4 7 2 7 7 2" xfId="52286"/>
    <cellStyle name="Percent 4 7 2 7 7 3" xfId="52287"/>
    <cellStyle name="Percent 4 7 2 7 8" xfId="52288"/>
    <cellStyle name="Percent 4 7 2 7 9" xfId="52289"/>
    <cellStyle name="Percent 4 7 2 8" xfId="52290"/>
    <cellStyle name="Percent 4 7 2 8 2" xfId="52291"/>
    <cellStyle name="Percent 4 7 2 8 2 2" xfId="52292"/>
    <cellStyle name="Percent 4 7 2 8 2 3" xfId="52293"/>
    <cellStyle name="Percent 4 7 2 8 3" xfId="52294"/>
    <cellStyle name="Percent 4 7 2 8 3 2" xfId="52295"/>
    <cellStyle name="Percent 4 7 2 8 3 3" xfId="52296"/>
    <cellStyle name="Percent 4 7 2 8 4" xfId="52297"/>
    <cellStyle name="Percent 4 7 2 8 5" xfId="52298"/>
    <cellStyle name="Percent 4 7 2 9" xfId="52299"/>
    <cellStyle name="Percent 4 7 2 9 2" xfId="52300"/>
    <cellStyle name="Percent 4 7 2 9 2 2" xfId="52301"/>
    <cellStyle name="Percent 4 7 2 9 2 3" xfId="52302"/>
    <cellStyle name="Percent 4 7 2 9 3" xfId="52303"/>
    <cellStyle name="Percent 4 7 2 9 3 2" xfId="52304"/>
    <cellStyle name="Percent 4 7 2 9 3 3" xfId="52305"/>
    <cellStyle name="Percent 4 7 2 9 4" xfId="52306"/>
    <cellStyle name="Percent 4 7 2 9 5" xfId="52307"/>
    <cellStyle name="Percent 4 7 3" xfId="52308"/>
    <cellStyle name="Percent 4 7 3 10" xfId="52309"/>
    <cellStyle name="Percent 4 7 3 10 2" xfId="52310"/>
    <cellStyle name="Percent 4 7 3 10 2 2" xfId="52311"/>
    <cellStyle name="Percent 4 7 3 10 2 3" xfId="52312"/>
    <cellStyle name="Percent 4 7 3 10 3" xfId="52313"/>
    <cellStyle name="Percent 4 7 3 10 3 2" xfId="52314"/>
    <cellStyle name="Percent 4 7 3 10 3 3" xfId="52315"/>
    <cellStyle name="Percent 4 7 3 10 4" xfId="52316"/>
    <cellStyle name="Percent 4 7 3 10 5" xfId="52317"/>
    <cellStyle name="Percent 4 7 3 11" xfId="52318"/>
    <cellStyle name="Percent 4 7 3 11 2" xfId="52319"/>
    <cellStyle name="Percent 4 7 3 11 2 2" xfId="52320"/>
    <cellStyle name="Percent 4 7 3 11 2 3" xfId="52321"/>
    <cellStyle name="Percent 4 7 3 11 3" xfId="52322"/>
    <cellStyle name="Percent 4 7 3 11 3 2" xfId="52323"/>
    <cellStyle name="Percent 4 7 3 11 3 3" xfId="52324"/>
    <cellStyle name="Percent 4 7 3 11 4" xfId="52325"/>
    <cellStyle name="Percent 4 7 3 11 5" xfId="52326"/>
    <cellStyle name="Percent 4 7 3 12" xfId="52327"/>
    <cellStyle name="Percent 4 7 3 12 2" xfId="52328"/>
    <cellStyle name="Percent 4 7 3 12 3" xfId="52329"/>
    <cellStyle name="Percent 4 7 3 13" xfId="52330"/>
    <cellStyle name="Percent 4 7 3 13 2" xfId="52331"/>
    <cellStyle name="Percent 4 7 3 13 3" xfId="52332"/>
    <cellStyle name="Percent 4 7 3 14" xfId="52333"/>
    <cellStyle name="Percent 4 7 3 14 2" xfId="52334"/>
    <cellStyle name="Percent 4 7 3 14 3" xfId="52335"/>
    <cellStyle name="Percent 4 7 3 15" xfId="52336"/>
    <cellStyle name="Percent 4 7 3 16" xfId="52337"/>
    <cellStyle name="Percent 4 7 3 2" xfId="52338"/>
    <cellStyle name="Percent 4 7 3 2 2" xfId="52339"/>
    <cellStyle name="Percent 4 7 3 2 2 2" xfId="52340"/>
    <cellStyle name="Percent 4 7 3 2 2 2 2" xfId="52341"/>
    <cellStyle name="Percent 4 7 3 2 2 2 3" xfId="52342"/>
    <cellStyle name="Percent 4 7 3 2 2 3" xfId="52343"/>
    <cellStyle name="Percent 4 7 3 2 2 3 2" xfId="52344"/>
    <cellStyle name="Percent 4 7 3 2 2 3 3" xfId="52345"/>
    <cellStyle name="Percent 4 7 3 2 2 4" xfId="52346"/>
    <cellStyle name="Percent 4 7 3 2 2 5" xfId="52347"/>
    <cellStyle name="Percent 4 7 3 2 3" xfId="52348"/>
    <cellStyle name="Percent 4 7 3 2 3 2" xfId="52349"/>
    <cellStyle name="Percent 4 7 3 2 3 2 2" xfId="52350"/>
    <cellStyle name="Percent 4 7 3 2 3 2 3" xfId="52351"/>
    <cellStyle name="Percent 4 7 3 2 3 3" xfId="52352"/>
    <cellStyle name="Percent 4 7 3 2 3 3 2" xfId="52353"/>
    <cellStyle name="Percent 4 7 3 2 3 3 3" xfId="52354"/>
    <cellStyle name="Percent 4 7 3 2 3 4" xfId="52355"/>
    <cellStyle name="Percent 4 7 3 2 3 5" xfId="52356"/>
    <cellStyle name="Percent 4 7 3 2 4" xfId="52357"/>
    <cellStyle name="Percent 4 7 3 2 4 2" xfId="52358"/>
    <cellStyle name="Percent 4 7 3 2 4 2 2" xfId="52359"/>
    <cellStyle name="Percent 4 7 3 2 4 2 3" xfId="52360"/>
    <cellStyle name="Percent 4 7 3 2 4 3" xfId="52361"/>
    <cellStyle name="Percent 4 7 3 2 4 3 2" xfId="52362"/>
    <cellStyle name="Percent 4 7 3 2 4 3 3" xfId="52363"/>
    <cellStyle name="Percent 4 7 3 2 4 4" xfId="52364"/>
    <cellStyle name="Percent 4 7 3 2 4 5" xfId="52365"/>
    <cellStyle name="Percent 4 7 3 2 5" xfId="52366"/>
    <cellStyle name="Percent 4 7 3 2 5 2" xfId="52367"/>
    <cellStyle name="Percent 4 7 3 2 5 2 2" xfId="52368"/>
    <cellStyle name="Percent 4 7 3 2 5 2 3" xfId="52369"/>
    <cellStyle name="Percent 4 7 3 2 5 3" xfId="52370"/>
    <cellStyle name="Percent 4 7 3 2 5 3 2" xfId="52371"/>
    <cellStyle name="Percent 4 7 3 2 5 3 3" xfId="52372"/>
    <cellStyle name="Percent 4 7 3 2 5 4" xfId="52373"/>
    <cellStyle name="Percent 4 7 3 2 5 5" xfId="52374"/>
    <cellStyle name="Percent 4 7 3 2 6" xfId="52375"/>
    <cellStyle name="Percent 4 7 3 2 6 2" xfId="52376"/>
    <cellStyle name="Percent 4 7 3 2 6 3" xfId="52377"/>
    <cellStyle name="Percent 4 7 3 2 7" xfId="52378"/>
    <cellStyle name="Percent 4 7 3 2 7 2" xfId="52379"/>
    <cellStyle name="Percent 4 7 3 2 7 3" xfId="52380"/>
    <cellStyle name="Percent 4 7 3 2 8" xfId="52381"/>
    <cellStyle name="Percent 4 7 3 2 9" xfId="52382"/>
    <cellStyle name="Percent 4 7 3 3" xfId="52383"/>
    <cellStyle name="Percent 4 7 3 3 2" xfId="52384"/>
    <cellStyle name="Percent 4 7 3 3 2 2" xfId="52385"/>
    <cellStyle name="Percent 4 7 3 3 2 2 2" xfId="52386"/>
    <cellStyle name="Percent 4 7 3 3 2 2 3" xfId="52387"/>
    <cellStyle name="Percent 4 7 3 3 2 3" xfId="52388"/>
    <cellStyle name="Percent 4 7 3 3 2 3 2" xfId="52389"/>
    <cellStyle name="Percent 4 7 3 3 2 3 3" xfId="52390"/>
    <cellStyle name="Percent 4 7 3 3 2 4" xfId="52391"/>
    <cellStyle name="Percent 4 7 3 3 2 5" xfId="52392"/>
    <cellStyle name="Percent 4 7 3 3 3" xfId="52393"/>
    <cellStyle name="Percent 4 7 3 3 3 2" xfId="52394"/>
    <cellStyle name="Percent 4 7 3 3 3 2 2" xfId="52395"/>
    <cellStyle name="Percent 4 7 3 3 3 2 3" xfId="52396"/>
    <cellStyle name="Percent 4 7 3 3 3 3" xfId="52397"/>
    <cellStyle name="Percent 4 7 3 3 3 3 2" xfId="52398"/>
    <cellStyle name="Percent 4 7 3 3 3 3 3" xfId="52399"/>
    <cellStyle name="Percent 4 7 3 3 3 4" xfId="52400"/>
    <cellStyle name="Percent 4 7 3 3 3 5" xfId="52401"/>
    <cellStyle name="Percent 4 7 3 3 4" xfId="52402"/>
    <cellStyle name="Percent 4 7 3 3 4 2" xfId="52403"/>
    <cellStyle name="Percent 4 7 3 3 4 2 2" xfId="52404"/>
    <cellStyle name="Percent 4 7 3 3 4 2 3" xfId="52405"/>
    <cellStyle name="Percent 4 7 3 3 4 3" xfId="52406"/>
    <cellStyle name="Percent 4 7 3 3 4 3 2" xfId="52407"/>
    <cellStyle name="Percent 4 7 3 3 4 3 3" xfId="52408"/>
    <cellStyle name="Percent 4 7 3 3 4 4" xfId="52409"/>
    <cellStyle name="Percent 4 7 3 3 4 5" xfId="52410"/>
    <cellStyle name="Percent 4 7 3 3 5" xfId="52411"/>
    <cellStyle name="Percent 4 7 3 3 5 2" xfId="52412"/>
    <cellStyle name="Percent 4 7 3 3 5 2 2" xfId="52413"/>
    <cellStyle name="Percent 4 7 3 3 5 2 3" xfId="52414"/>
    <cellStyle name="Percent 4 7 3 3 5 3" xfId="52415"/>
    <cellStyle name="Percent 4 7 3 3 5 3 2" xfId="52416"/>
    <cellStyle name="Percent 4 7 3 3 5 3 3" xfId="52417"/>
    <cellStyle name="Percent 4 7 3 3 5 4" xfId="52418"/>
    <cellStyle name="Percent 4 7 3 3 5 5" xfId="52419"/>
    <cellStyle name="Percent 4 7 3 3 6" xfId="52420"/>
    <cellStyle name="Percent 4 7 3 3 6 2" xfId="52421"/>
    <cellStyle name="Percent 4 7 3 3 6 3" xfId="52422"/>
    <cellStyle name="Percent 4 7 3 3 7" xfId="52423"/>
    <cellStyle name="Percent 4 7 3 3 7 2" xfId="52424"/>
    <cellStyle name="Percent 4 7 3 3 7 3" xfId="52425"/>
    <cellStyle name="Percent 4 7 3 3 8" xfId="52426"/>
    <cellStyle name="Percent 4 7 3 3 9" xfId="52427"/>
    <cellStyle name="Percent 4 7 3 4" xfId="52428"/>
    <cellStyle name="Percent 4 7 3 4 2" xfId="52429"/>
    <cellStyle name="Percent 4 7 3 4 2 2" xfId="52430"/>
    <cellStyle name="Percent 4 7 3 4 2 2 2" xfId="52431"/>
    <cellStyle name="Percent 4 7 3 4 2 2 3" xfId="52432"/>
    <cellStyle name="Percent 4 7 3 4 2 3" xfId="52433"/>
    <cellStyle name="Percent 4 7 3 4 2 3 2" xfId="52434"/>
    <cellStyle name="Percent 4 7 3 4 2 3 3" xfId="52435"/>
    <cellStyle name="Percent 4 7 3 4 2 4" xfId="52436"/>
    <cellStyle name="Percent 4 7 3 4 2 5" xfId="52437"/>
    <cellStyle name="Percent 4 7 3 4 3" xfId="52438"/>
    <cellStyle name="Percent 4 7 3 4 3 2" xfId="52439"/>
    <cellStyle name="Percent 4 7 3 4 3 2 2" xfId="52440"/>
    <cellStyle name="Percent 4 7 3 4 3 2 3" xfId="52441"/>
    <cellStyle name="Percent 4 7 3 4 3 3" xfId="52442"/>
    <cellStyle name="Percent 4 7 3 4 3 3 2" xfId="52443"/>
    <cellStyle name="Percent 4 7 3 4 3 3 3" xfId="52444"/>
    <cellStyle name="Percent 4 7 3 4 3 4" xfId="52445"/>
    <cellStyle name="Percent 4 7 3 4 3 5" xfId="52446"/>
    <cellStyle name="Percent 4 7 3 4 4" xfId="52447"/>
    <cellStyle name="Percent 4 7 3 4 4 2" xfId="52448"/>
    <cellStyle name="Percent 4 7 3 4 4 2 2" xfId="52449"/>
    <cellStyle name="Percent 4 7 3 4 4 2 3" xfId="52450"/>
    <cellStyle name="Percent 4 7 3 4 4 3" xfId="52451"/>
    <cellStyle name="Percent 4 7 3 4 4 3 2" xfId="52452"/>
    <cellStyle name="Percent 4 7 3 4 4 3 3" xfId="52453"/>
    <cellStyle name="Percent 4 7 3 4 4 4" xfId="52454"/>
    <cellStyle name="Percent 4 7 3 4 4 5" xfId="52455"/>
    <cellStyle name="Percent 4 7 3 4 5" xfId="52456"/>
    <cellStyle name="Percent 4 7 3 4 5 2" xfId="52457"/>
    <cellStyle name="Percent 4 7 3 4 5 2 2" xfId="52458"/>
    <cellStyle name="Percent 4 7 3 4 5 2 3" xfId="52459"/>
    <cellStyle name="Percent 4 7 3 4 5 3" xfId="52460"/>
    <cellStyle name="Percent 4 7 3 4 5 3 2" xfId="52461"/>
    <cellStyle name="Percent 4 7 3 4 5 3 3" xfId="52462"/>
    <cellStyle name="Percent 4 7 3 4 5 4" xfId="52463"/>
    <cellStyle name="Percent 4 7 3 4 5 5" xfId="52464"/>
    <cellStyle name="Percent 4 7 3 4 6" xfId="52465"/>
    <cellStyle name="Percent 4 7 3 4 6 2" xfId="52466"/>
    <cellStyle name="Percent 4 7 3 4 6 3" xfId="52467"/>
    <cellStyle name="Percent 4 7 3 4 7" xfId="52468"/>
    <cellStyle name="Percent 4 7 3 4 7 2" xfId="52469"/>
    <cellStyle name="Percent 4 7 3 4 7 3" xfId="52470"/>
    <cellStyle name="Percent 4 7 3 4 8" xfId="52471"/>
    <cellStyle name="Percent 4 7 3 4 9" xfId="52472"/>
    <cellStyle name="Percent 4 7 3 5" xfId="52473"/>
    <cellStyle name="Percent 4 7 3 5 2" xfId="52474"/>
    <cellStyle name="Percent 4 7 3 5 2 2" xfId="52475"/>
    <cellStyle name="Percent 4 7 3 5 2 2 2" xfId="52476"/>
    <cellStyle name="Percent 4 7 3 5 2 2 3" xfId="52477"/>
    <cellStyle name="Percent 4 7 3 5 2 3" xfId="52478"/>
    <cellStyle name="Percent 4 7 3 5 2 3 2" xfId="52479"/>
    <cellStyle name="Percent 4 7 3 5 2 3 3" xfId="52480"/>
    <cellStyle name="Percent 4 7 3 5 2 4" xfId="52481"/>
    <cellStyle name="Percent 4 7 3 5 2 5" xfId="52482"/>
    <cellStyle name="Percent 4 7 3 5 3" xfId="52483"/>
    <cellStyle name="Percent 4 7 3 5 3 2" xfId="52484"/>
    <cellStyle name="Percent 4 7 3 5 3 2 2" xfId="52485"/>
    <cellStyle name="Percent 4 7 3 5 3 2 3" xfId="52486"/>
    <cellStyle name="Percent 4 7 3 5 3 3" xfId="52487"/>
    <cellStyle name="Percent 4 7 3 5 3 3 2" xfId="52488"/>
    <cellStyle name="Percent 4 7 3 5 3 3 3" xfId="52489"/>
    <cellStyle name="Percent 4 7 3 5 3 4" xfId="52490"/>
    <cellStyle name="Percent 4 7 3 5 3 5" xfId="52491"/>
    <cellStyle name="Percent 4 7 3 5 4" xfId="52492"/>
    <cellStyle name="Percent 4 7 3 5 4 2" xfId="52493"/>
    <cellStyle name="Percent 4 7 3 5 4 2 2" xfId="52494"/>
    <cellStyle name="Percent 4 7 3 5 4 2 3" xfId="52495"/>
    <cellStyle name="Percent 4 7 3 5 4 3" xfId="52496"/>
    <cellStyle name="Percent 4 7 3 5 4 3 2" xfId="52497"/>
    <cellStyle name="Percent 4 7 3 5 4 3 3" xfId="52498"/>
    <cellStyle name="Percent 4 7 3 5 4 4" xfId="52499"/>
    <cellStyle name="Percent 4 7 3 5 4 5" xfId="52500"/>
    <cellStyle name="Percent 4 7 3 5 5" xfId="52501"/>
    <cellStyle name="Percent 4 7 3 5 5 2" xfId="52502"/>
    <cellStyle name="Percent 4 7 3 5 5 2 2" xfId="52503"/>
    <cellStyle name="Percent 4 7 3 5 5 2 3" xfId="52504"/>
    <cellStyle name="Percent 4 7 3 5 5 3" xfId="52505"/>
    <cellStyle name="Percent 4 7 3 5 5 3 2" xfId="52506"/>
    <cellStyle name="Percent 4 7 3 5 5 3 3" xfId="52507"/>
    <cellStyle name="Percent 4 7 3 5 5 4" xfId="52508"/>
    <cellStyle name="Percent 4 7 3 5 5 5" xfId="52509"/>
    <cellStyle name="Percent 4 7 3 5 6" xfId="52510"/>
    <cellStyle name="Percent 4 7 3 5 6 2" xfId="52511"/>
    <cellStyle name="Percent 4 7 3 5 6 3" xfId="52512"/>
    <cellStyle name="Percent 4 7 3 5 7" xfId="52513"/>
    <cellStyle name="Percent 4 7 3 5 7 2" xfId="52514"/>
    <cellStyle name="Percent 4 7 3 5 7 3" xfId="52515"/>
    <cellStyle name="Percent 4 7 3 5 8" xfId="52516"/>
    <cellStyle name="Percent 4 7 3 5 9" xfId="52517"/>
    <cellStyle name="Percent 4 7 3 6" xfId="52518"/>
    <cellStyle name="Percent 4 7 3 6 2" xfId="52519"/>
    <cellStyle name="Percent 4 7 3 6 2 2" xfId="52520"/>
    <cellStyle name="Percent 4 7 3 6 2 2 2" xfId="52521"/>
    <cellStyle name="Percent 4 7 3 6 2 2 3" xfId="52522"/>
    <cellStyle name="Percent 4 7 3 6 2 3" xfId="52523"/>
    <cellStyle name="Percent 4 7 3 6 2 3 2" xfId="52524"/>
    <cellStyle name="Percent 4 7 3 6 2 3 3" xfId="52525"/>
    <cellStyle name="Percent 4 7 3 6 2 4" xfId="52526"/>
    <cellStyle name="Percent 4 7 3 6 2 5" xfId="52527"/>
    <cellStyle name="Percent 4 7 3 6 3" xfId="52528"/>
    <cellStyle name="Percent 4 7 3 6 3 2" xfId="52529"/>
    <cellStyle name="Percent 4 7 3 6 3 2 2" xfId="52530"/>
    <cellStyle name="Percent 4 7 3 6 3 2 3" xfId="52531"/>
    <cellStyle name="Percent 4 7 3 6 3 3" xfId="52532"/>
    <cellStyle name="Percent 4 7 3 6 3 3 2" xfId="52533"/>
    <cellStyle name="Percent 4 7 3 6 3 3 3" xfId="52534"/>
    <cellStyle name="Percent 4 7 3 6 3 4" xfId="52535"/>
    <cellStyle name="Percent 4 7 3 6 3 5" xfId="52536"/>
    <cellStyle name="Percent 4 7 3 6 4" xfId="52537"/>
    <cellStyle name="Percent 4 7 3 6 4 2" xfId="52538"/>
    <cellStyle name="Percent 4 7 3 6 4 2 2" xfId="52539"/>
    <cellStyle name="Percent 4 7 3 6 4 2 3" xfId="52540"/>
    <cellStyle name="Percent 4 7 3 6 4 3" xfId="52541"/>
    <cellStyle name="Percent 4 7 3 6 4 3 2" xfId="52542"/>
    <cellStyle name="Percent 4 7 3 6 4 3 3" xfId="52543"/>
    <cellStyle name="Percent 4 7 3 6 4 4" xfId="52544"/>
    <cellStyle name="Percent 4 7 3 6 4 5" xfId="52545"/>
    <cellStyle name="Percent 4 7 3 6 5" xfId="52546"/>
    <cellStyle name="Percent 4 7 3 6 5 2" xfId="52547"/>
    <cellStyle name="Percent 4 7 3 6 5 2 2" xfId="52548"/>
    <cellStyle name="Percent 4 7 3 6 5 2 3" xfId="52549"/>
    <cellStyle name="Percent 4 7 3 6 5 3" xfId="52550"/>
    <cellStyle name="Percent 4 7 3 6 5 3 2" xfId="52551"/>
    <cellStyle name="Percent 4 7 3 6 5 3 3" xfId="52552"/>
    <cellStyle name="Percent 4 7 3 6 5 4" xfId="52553"/>
    <cellStyle name="Percent 4 7 3 6 5 5" xfId="52554"/>
    <cellStyle name="Percent 4 7 3 6 6" xfId="52555"/>
    <cellStyle name="Percent 4 7 3 6 6 2" xfId="52556"/>
    <cellStyle name="Percent 4 7 3 6 6 3" xfId="52557"/>
    <cellStyle name="Percent 4 7 3 6 7" xfId="52558"/>
    <cellStyle name="Percent 4 7 3 6 7 2" xfId="52559"/>
    <cellStyle name="Percent 4 7 3 6 7 3" xfId="52560"/>
    <cellStyle name="Percent 4 7 3 6 8" xfId="52561"/>
    <cellStyle name="Percent 4 7 3 6 9" xfId="52562"/>
    <cellStyle name="Percent 4 7 3 7" xfId="52563"/>
    <cellStyle name="Percent 4 7 3 7 2" xfId="52564"/>
    <cellStyle name="Percent 4 7 3 7 2 2" xfId="52565"/>
    <cellStyle name="Percent 4 7 3 7 2 2 2" xfId="52566"/>
    <cellStyle name="Percent 4 7 3 7 2 2 3" xfId="52567"/>
    <cellStyle name="Percent 4 7 3 7 2 3" xfId="52568"/>
    <cellStyle name="Percent 4 7 3 7 2 3 2" xfId="52569"/>
    <cellStyle name="Percent 4 7 3 7 2 3 3" xfId="52570"/>
    <cellStyle name="Percent 4 7 3 7 2 4" xfId="52571"/>
    <cellStyle name="Percent 4 7 3 7 2 5" xfId="52572"/>
    <cellStyle name="Percent 4 7 3 7 3" xfId="52573"/>
    <cellStyle name="Percent 4 7 3 7 3 2" xfId="52574"/>
    <cellStyle name="Percent 4 7 3 7 3 2 2" xfId="52575"/>
    <cellStyle name="Percent 4 7 3 7 3 2 3" xfId="52576"/>
    <cellStyle name="Percent 4 7 3 7 3 3" xfId="52577"/>
    <cellStyle name="Percent 4 7 3 7 3 3 2" xfId="52578"/>
    <cellStyle name="Percent 4 7 3 7 3 3 3" xfId="52579"/>
    <cellStyle name="Percent 4 7 3 7 3 4" xfId="52580"/>
    <cellStyle name="Percent 4 7 3 7 3 5" xfId="52581"/>
    <cellStyle name="Percent 4 7 3 7 4" xfId="52582"/>
    <cellStyle name="Percent 4 7 3 7 4 2" xfId="52583"/>
    <cellStyle name="Percent 4 7 3 7 4 2 2" xfId="52584"/>
    <cellStyle name="Percent 4 7 3 7 4 2 3" xfId="52585"/>
    <cellStyle name="Percent 4 7 3 7 4 3" xfId="52586"/>
    <cellStyle name="Percent 4 7 3 7 4 3 2" xfId="52587"/>
    <cellStyle name="Percent 4 7 3 7 4 3 3" xfId="52588"/>
    <cellStyle name="Percent 4 7 3 7 4 4" xfId="52589"/>
    <cellStyle name="Percent 4 7 3 7 4 5" xfId="52590"/>
    <cellStyle name="Percent 4 7 3 7 5" xfId="52591"/>
    <cellStyle name="Percent 4 7 3 7 5 2" xfId="52592"/>
    <cellStyle name="Percent 4 7 3 7 5 2 2" xfId="52593"/>
    <cellStyle name="Percent 4 7 3 7 5 2 3" xfId="52594"/>
    <cellStyle name="Percent 4 7 3 7 5 3" xfId="52595"/>
    <cellStyle name="Percent 4 7 3 7 5 3 2" xfId="52596"/>
    <cellStyle name="Percent 4 7 3 7 5 3 3" xfId="52597"/>
    <cellStyle name="Percent 4 7 3 7 5 4" xfId="52598"/>
    <cellStyle name="Percent 4 7 3 7 5 5" xfId="52599"/>
    <cellStyle name="Percent 4 7 3 7 6" xfId="52600"/>
    <cellStyle name="Percent 4 7 3 7 6 2" xfId="52601"/>
    <cellStyle name="Percent 4 7 3 7 6 3" xfId="52602"/>
    <cellStyle name="Percent 4 7 3 7 7" xfId="52603"/>
    <cellStyle name="Percent 4 7 3 7 7 2" xfId="52604"/>
    <cellStyle name="Percent 4 7 3 7 7 3" xfId="52605"/>
    <cellStyle name="Percent 4 7 3 7 8" xfId="52606"/>
    <cellStyle name="Percent 4 7 3 7 9" xfId="52607"/>
    <cellStyle name="Percent 4 7 3 8" xfId="52608"/>
    <cellStyle name="Percent 4 7 3 8 2" xfId="52609"/>
    <cellStyle name="Percent 4 7 3 8 2 2" xfId="52610"/>
    <cellStyle name="Percent 4 7 3 8 2 3" xfId="52611"/>
    <cellStyle name="Percent 4 7 3 8 3" xfId="52612"/>
    <cellStyle name="Percent 4 7 3 8 3 2" xfId="52613"/>
    <cellStyle name="Percent 4 7 3 8 3 3" xfId="52614"/>
    <cellStyle name="Percent 4 7 3 8 4" xfId="52615"/>
    <cellStyle name="Percent 4 7 3 8 5" xfId="52616"/>
    <cellStyle name="Percent 4 7 3 9" xfId="52617"/>
    <cellStyle name="Percent 4 7 3 9 2" xfId="52618"/>
    <cellStyle name="Percent 4 7 3 9 2 2" xfId="52619"/>
    <cellStyle name="Percent 4 7 3 9 2 3" xfId="52620"/>
    <cellStyle name="Percent 4 7 3 9 3" xfId="52621"/>
    <cellStyle name="Percent 4 7 3 9 3 2" xfId="52622"/>
    <cellStyle name="Percent 4 7 3 9 3 3" xfId="52623"/>
    <cellStyle name="Percent 4 7 3 9 4" xfId="52624"/>
    <cellStyle name="Percent 4 7 3 9 5" xfId="52625"/>
    <cellStyle name="Percent 4 7 4" xfId="52626"/>
    <cellStyle name="Percent 4 7 5" xfId="52627"/>
    <cellStyle name="Percent 4 7 5 2" xfId="52628"/>
    <cellStyle name="Percent 4 7 5 2 2" xfId="52629"/>
    <cellStyle name="Percent 4 7 5 2 2 2" xfId="52630"/>
    <cellStyle name="Percent 4 7 5 2 2 3" xfId="52631"/>
    <cellStyle name="Percent 4 7 5 2 3" xfId="52632"/>
    <cellStyle name="Percent 4 7 5 2 3 2" xfId="52633"/>
    <cellStyle name="Percent 4 7 5 2 3 3" xfId="52634"/>
    <cellStyle name="Percent 4 7 5 2 4" xfId="52635"/>
    <cellStyle name="Percent 4 7 5 2 5" xfId="52636"/>
    <cellStyle name="Percent 4 7 5 3" xfId="52637"/>
    <cellStyle name="Percent 4 7 5 3 2" xfId="52638"/>
    <cellStyle name="Percent 4 7 5 3 2 2" xfId="52639"/>
    <cellStyle name="Percent 4 7 5 3 2 3" xfId="52640"/>
    <cellStyle name="Percent 4 7 5 3 3" xfId="52641"/>
    <cellStyle name="Percent 4 7 5 3 3 2" xfId="52642"/>
    <cellStyle name="Percent 4 7 5 3 3 3" xfId="52643"/>
    <cellStyle name="Percent 4 7 5 3 4" xfId="52644"/>
    <cellStyle name="Percent 4 7 5 3 5" xfId="52645"/>
    <cellStyle name="Percent 4 7 5 4" xfId="52646"/>
    <cellStyle name="Percent 4 7 5 4 2" xfId="52647"/>
    <cellStyle name="Percent 4 7 5 4 2 2" xfId="52648"/>
    <cellStyle name="Percent 4 7 5 4 2 3" xfId="52649"/>
    <cellStyle name="Percent 4 7 5 4 3" xfId="52650"/>
    <cellStyle name="Percent 4 7 5 4 3 2" xfId="52651"/>
    <cellStyle name="Percent 4 7 5 4 3 3" xfId="52652"/>
    <cellStyle name="Percent 4 7 5 4 4" xfId="52653"/>
    <cellStyle name="Percent 4 7 5 4 5" xfId="52654"/>
    <cellStyle name="Percent 4 7 5 5" xfId="52655"/>
    <cellStyle name="Percent 4 7 5 5 2" xfId="52656"/>
    <cellStyle name="Percent 4 7 5 5 2 2" xfId="52657"/>
    <cellStyle name="Percent 4 7 5 5 2 3" xfId="52658"/>
    <cellStyle name="Percent 4 7 5 5 3" xfId="52659"/>
    <cellStyle name="Percent 4 7 5 5 3 2" xfId="52660"/>
    <cellStyle name="Percent 4 7 5 5 3 3" xfId="52661"/>
    <cellStyle name="Percent 4 7 5 5 4" xfId="52662"/>
    <cellStyle name="Percent 4 7 5 5 5" xfId="52663"/>
    <cellStyle name="Percent 4 7 5 6" xfId="52664"/>
    <cellStyle name="Percent 4 7 5 6 2" xfId="52665"/>
    <cellStyle name="Percent 4 7 5 6 3" xfId="52666"/>
    <cellStyle name="Percent 4 7 5 7" xfId="52667"/>
    <cellStyle name="Percent 4 7 5 7 2" xfId="52668"/>
    <cellStyle name="Percent 4 7 5 7 3" xfId="52669"/>
    <cellStyle name="Percent 4 7 5 8" xfId="52670"/>
    <cellStyle name="Percent 4 7 5 9" xfId="52671"/>
    <cellStyle name="Percent 4 7 6" xfId="52672"/>
    <cellStyle name="Percent 4 7 6 2" xfId="52673"/>
    <cellStyle name="Percent 4 7 6 2 2" xfId="52674"/>
    <cellStyle name="Percent 4 7 6 2 2 2" xfId="52675"/>
    <cellStyle name="Percent 4 7 6 2 2 3" xfId="52676"/>
    <cellStyle name="Percent 4 7 6 2 3" xfId="52677"/>
    <cellStyle name="Percent 4 7 6 2 3 2" xfId="52678"/>
    <cellStyle name="Percent 4 7 6 2 3 3" xfId="52679"/>
    <cellStyle name="Percent 4 7 6 2 4" xfId="52680"/>
    <cellStyle name="Percent 4 7 6 2 5" xfId="52681"/>
    <cellStyle name="Percent 4 7 6 3" xfId="52682"/>
    <cellStyle name="Percent 4 7 6 3 2" xfId="52683"/>
    <cellStyle name="Percent 4 7 6 3 2 2" xfId="52684"/>
    <cellStyle name="Percent 4 7 6 3 2 3" xfId="52685"/>
    <cellStyle name="Percent 4 7 6 3 3" xfId="52686"/>
    <cellStyle name="Percent 4 7 6 3 3 2" xfId="52687"/>
    <cellStyle name="Percent 4 7 6 3 3 3" xfId="52688"/>
    <cellStyle name="Percent 4 7 6 3 4" xfId="52689"/>
    <cellStyle name="Percent 4 7 6 3 5" xfId="52690"/>
    <cellStyle name="Percent 4 7 6 4" xfId="52691"/>
    <cellStyle name="Percent 4 7 6 4 2" xfId="52692"/>
    <cellStyle name="Percent 4 7 6 4 2 2" xfId="52693"/>
    <cellStyle name="Percent 4 7 6 4 2 3" xfId="52694"/>
    <cellStyle name="Percent 4 7 6 4 3" xfId="52695"/>
    <cellStyle name="Percent 4 7 6 4 3 2" xfId="52696"/>
    <cellStyle name="Percent 4 7 6 4 3 3" xfId="52697"/>
    <cellStyle name="Percent 4 7 6 4 4" xfId="52698"/>
    <cellStyle name="Percent 4 7 6 4 5" xfId="52699"/>
    <cellStyle name="Percent 4 7 6 5" xfId="52700"/>
    <cellStyle name="Percent 4 7 6 5 2" xfId="52701"/>
    <cellStyle name="Percent 4 7 6 5 2 2" xfId="52702"/>
    <cellStyle name="Percent 4 7 6 5 2 3" xfId="52703"/>
    <cellStyle name="Percent 4 7 6 5 3" xfId="52704"/>
    <cellStyle name="Percent 4 7 6 5 3 2" xfId="52705"/>
    <cellStyle name="Percent 4 7 6 5 3 3" xfId="52706"/>
    <cellStyle name="Percent 4 7 6 5 4" xfId="52707"/>
    <cellStyle name="Percent 4 7 6 5 5" xfId="52708"/>
    <cellStyle name="Percent 4 7 6 6" xfId="52709"/>
    <cellStyle name="Percent 4 7 6 6 2" xfId="52710"/>
    <cellStyle name="Percent 4 7 6 6 3" xfId="52711"/>
    <cellStyle name="Percent 4 7 6 7" xfId="52712"/>
    <cellStyle name="Percent 4 7 6 7 2" xfId="52713"/>
    <cellStyle name="Percent 4 7 6 7 3" xfId="52714"/>
    <cellStyle name="Percent 4 7 6 8" xfId="52715"/>
    <cellStyle name="Percent 4 7 6 9" xfId="52716"/>
    <cellStyle name="Percent 4 7 7" xfId="52717"/>
    <cellStyle name="Percent 4 7 7 2" xfId="52718"/>
    <cellStyle name="Percent 4 7 7 2 2" xfId="52719"/>
    <cellStyle name="Percent 4 7 7 2 2 2" xfId="52720"/>
    <cellStyle name="Percent 4 7 7 2 2 3" xfId="52721"/>
    <cellStyle name="Percent 4 7 7 2 3" xfId="52722"/>
    <cellStyle name="Percent 4 7 7 2 3 2" xfId="52723"/>
    <cellStyle name="Percent 4 7 7 2 3 3" xfId="52724"/>
    <cellStyle name="Percent 4 7 7 2 4" xfId="52725"/>
    <cellStyle name="Percent 4 7 7 2 5" xfId="52726"/>
    <cellStyle name="Percent 4 7 7 3" xfId="52727"/>
    <cellStyle name="Percent 4 7 7 3 2" xfId="52728"/>
    <cellStyle name="Percent 4 7 7 3 2 2" xfId="52729"/>
    <cellStyle name="Percent 4 7 7 3 2 3" xfId="52730"/>
    <cellStyle name="Percent 4 7 7 3 3" xfId="52731"/>
    <cellStyle name="Percent 4 7 7 3 3 2" xfId="52732"/>
    <cellStyle name="Percent 4 7 7 3 3 3" xfId="52733"/>
    <cellStyle name="Percent 4 7 7 3 4" xfId="52734"/>
    <cellStyle name="Percent 4 7 7 3 5" xfId="52735"/>
    <cellStyle name="Percent 4 7 7 4" xfId="52736"/>
    <cellStyle name="Percent 4 7 7 4 2" xfId="52737"/>
    <cellStyle name="Percent 4 7 7 4 2 2" xfId="52738"/>
    <cellStyle name="Percent 4 7 7 4 2 3" xfId="52739"/>
    <cellStyle name="Percent 4 7 7 4 3" xfId="52740"/>
    <cellStyle name="Percent 4 7 7 4 3 2" xfId="52741"/>
    <cellStyle name="Percent 4 7 7 4 3 3" xfId="52742"/>
    <cellStyle name="Percent 4 7 7 4 4" xfId="52743"/>
    <cellStyle name="Percent 4 7 7 4 5" xfId="52744"/>
    <cellStyle name="Percent 4 7 7 5" xfId="52745"/>
    <cellStyle name="Percent 4 7 7 5 2" xfId="52746"/>
    <cellStyle name="Percent 4 7 7 5 2 2" xfId="52747"/>
    <cellStyle name="Percent 4 7 7 5 2 3" xfId="52748"/>
    <cellStyle name="Percent 4 7 7 5 3" xfId="52749"/>
    <cellStyle name="Percent 4 7 7 5 3 2" xfId="52750"/>
    <cellStyle name="Percent 4 7 7 5 3 3" xfId="52751"/>
    <cellStyle name="Percent 4 7 7 5 4" xfId="52752"/>
    <cellStyle name="Percent 4 7 7 5 5" xfId="52753"/>
    <cellStyle name="Percent 4 7 7 6" xfId="52754"/>
    <cellStyle name="Percent 4 7 7 6 2" xfId="52755"/>
    <cellStyle name="Percent 4 7 7 6 3" xfId="52756"/>
    <cellStyle name="Percent 4 7 7 7" xfId="52757"/>
    <cellStyle name="Percent 4 7 7 7 2" xfId="52758"/>
    <cellStyle name="Percent 4 7 7 7 3" xfId="52759"/>
    <cellStyle name="Percent 4 7 7 8" xfId="52760"/>
    <cellStyle name="Percent 4 7 7 9" xfId="52761"/>
    <cellStyle name="Percent 4 7 8" xfId="52762"/>
    <cellStyle name="Percent 4 7 8 2" xfId="52763"/>
    <cellStyle name="Percent 4 7 8 2 2" xfId="52764"/>
    <cellStyle name="Percent 4 7 8 2 2 2" xfId="52765"/>
    <cellStyle name="Percent 4 7 8 2 2 3" xfId="52766"/>
    <cellStyle name="Percent 4 7 8 2 3" xfId="52767"/>
    <cellStyle name="Percent 4 7 8 2 3 2" xfId="52768"/>
    <cellStyle name="Percent 4 7 8 2 3 3" xfId="52769"/>
    <cellStyle name="Percent 4 7 8 2 4" xfId="52770"/>
    <cellStyle name="Percent 4 7 8 2 5" xfId="52771"/>
    <cellStyle name="Percent 4 7 8 3" xfId="52772"/>
    <cellStyle name="Percent 4 7 8 3 2" xfId="52773"/>
    <cellStyle name="Percent 4 7 8 3 2 2" xfId="52774"/>
    <cellStyle name="Percent 4 7 8 3 2 3" xfId="52775"/>
    <cellStyle name="Percent 4 7 8 3 3" xfId="52776"/>
    <cellStyle name="Percent 4 7 8 3 3 2" xfId="52777"/>
    <cellStyle name="Percent 4 7 8 3 3 3" xfId="52778"/>
    <cellStyle name="Percent 4 7 8 3 4" xfId="52779"/>
    <cellStyle name="Percent 4 7 8 3 5" xfId="52780"/>
    <cellStyle name="Percent 4 7 8 4" xfId="52781"/>
    <cellStyle name="Percent 4 7 8 4 2" xfId="52782"/>
    <cellStyle name="Percent 4 7 8 4 2 2" xfId="52783"/>
    <cellStyle name="Percent 4 7 8 4 2 3" xfId="52784"/>
    <cellStyle name="Percent 4 7 8 4 3" xfId="52785"/>
    <cellStyle name="Percent 4 7 8 4 3 2" xfId="52786"/>
    <cellStyle name="Percent 4 7 8 4 3 3" xfId="52787"/>
    <cellStyle name="Percent 4 7 8 4 4" xfId="52788"/>
    <cellStyle name="Percent 4 7 8 4 5" xfId="52789"/>
    <cellStyle name="Percent 4 7 8 5" xfId="52790"/>
    <cellStyle name="Percent 4 7 8 5 2" xfId="52791"/>
    <cellStyle name="Percent 4 7 8 5 2 2" xfId="52792"/>
    <cellStyle name="Percent 4 7 8 5 2 3" xfId="52793"/>
    <cellStyle name="Percent 4 7 8 5 3" xfId="52794"/>
    <cellStyle name="Percent 4 7 8 5 3 2" xfId="52795"/>
    <cellStyle name="Percent 4 7 8 5 3 3" xfId="52796"/>
    <cellStyle name="Percent 4 7 8 5 4" xfId="52797"/>
    <cellStyle name="Percent 4 7 8 5 5" xfId="52798"/>
    <cellStyle name="Percent 4 7 8 6" xfId="52799"/>
    <cellStyle name="Percent 4 7 8 6 2" xfId="52800"/>
    <cellStyle name="Percent 4 7 8 6 3" xfId="52801"/>
    <cellStyle name="Percent 4 7 8 7" xfId="52802"/>
    <cellStyle name="Percent 4 7 8 7 2" xfId="52803"/>
    <cellStyle name="Percent 4 7 8 7 3" xfId="52804"/>
    <cellStyle name="Percent 4 7 8 8" xfId="52805"/>
    <cellStyle name="Percent 4 7 8 9" xfId="52806"/>
    <cellStyle name="Percent 4 7 9" xfId="52807"/>
    <cellStyle name="Percent 4 7 9 2" xfId="52808"/>
    <cellStyle name="Percent 4 7 9 2 2" xfId="52809"/>
    <cellStyle name="Percent 4 7 9 2 2 2" xfId="52810"/>
    <cellStyle name="Percent 4 7 9 2 2 3" xfId="52811"/>
    <cellStyle name="Percent 4 7 9 2 3" xfId="52812"/>
    <cellStyle name="Percent 4 7 9 2 3 2" xfId="52813"/>
    <cellStyle name="Percent 4 7 9 2 3 3" xfId="52814"/>
    <cellStyle name="Percent 4 7 9 2 4" xfId="52815"/>
    <cellStyle name="Percent 4 7 9 2 5" xfId="52816"/>
    <cellStyle name="Percent 4 7 9 3" xfId="52817"/>
    <cellStyle name="Percent 4 7 9 3 2" xfId="52818"/>
    <cellStyle name="Percent 4 7 9 3 2 2" xfId="52819"/>
    <cellStyle name="Percent 4 7 9 3 2 3" xfId="52820"/>
    <cellStyle name="Percent 4 7 9 3 3" xfId="52821"/>
    <cellStyle name="Percent 4 7 9 3 3 2" xfId="52822"/>
    <cellStyle name="Percent 4 7 9 3 3 3" xfId="52823"/>
    <cellStyle name="Percent 4 7 9 3 4" xfId="52824"/>
    <cellStyle name="Percent 4 7 9 3 5" xfId="52825"/>
    <cellStyle name="Percent 4 7 9 4" xfId="52826"/>
    <cellStyle name="Percent 4 7 9 4 2" xfId="52827"/>
    <cellStyle name="Percent 4 7 9 4 2 2" xfId="52828"/>
    <cellStyle name="Percent 4 7 9 4 2 3" xfId="52829"/>
    <cellStyle name="Percent 4 7 9 4 3" xfId="52830"/>
    <cellStyle name="Percent 4 7 9 4 3 2" xfId="52831"/>
    <cellStyle name="Percent 4 7 9 4 3 3" xfId="52832"/>
    <cellStyle name="Percent 4 7 9 4 4" xfId="52833"/>
    <cellStyle name="Percent 4 7 9 4 5" xfId="52834"/>
    <cellStyle name="Percent 4 7 9 5" xfId="52835"/>
    <cellStyle name="Percent 4 7 9 5 2" xfId="52836"/>
    <cellStyle name="Percent 4 7 9 5 2 2" xfId="52837"/>
    <cellStyle name="Percent 4 7 9 5 2 3" xfId="52838"/>
    <cellStyle name="Percent 4 7 9 5 3" xfId="52839"/>
    <cellStyle name="Percent 4 7 9 5 3 2" xfId="52840"/>
    <cellStyle name="Percent 4 7 9 5 3 3" xfId="52841"/>
    <cellStyle name="Percent 4 7 9 5 4" xfId="52842"/>
    <cellStyle name="Percent 4 7 9 5 5" xfId="52843"/>
    <cellStyle name="Percent 4 7 9 6" xfId="52844"/>
    <cellStyle name="Percent 4 7 9 6 2" xfId="52845"/>
    <cellStyle name="Percent 4 7 9 6 3" xfId="52846"/>
    <cellStyle name="Percent 4 7 9 7" xfId="52847"/>
    <cellStyle name="Percent 4 7 9 7 2" xfId="52848"/>
    <cellStyle name="Percent 4 7 9 7 3" xfId="52849"/>
    <cellStyle name="Percent 4 7 9 8" xfId="52850"/>
    <cellStyle name="Percent 4 7 9 9" xfId="52851"/>
    <cellStyle name="Percent 4 8" xfId="52852"/>
    <cellStyle name="Percent 4 8 10" xfId="52853"/>
    <cellStyle name="Percent 4 8 10 2" xfId="52854"/>
    <cellStyle name="Percent 4 8 10 2 2" xfId="52855"/>
    <cellStyle name="Percent 4 8 10 2 3" xfId="52856"/>
    <cellStyle name="Percent 4 8 10 3" xfId="52857"/>
    <cellStyle name="Percent 4 8 10 3 2" xfId="52858"/>
    <cellStyle name="Percent 4 8 10 3 3" xfId="52859"/>
    <cellStyle name="Percent 4 8 10 4" xfId="52860"/>
    <cellStyle name="Percent 4 8 10 5" xfId="52861"/>
    <cellStyle name="Percent 4 8 11" xfId="52862"/>
    <cellStyle name="Percent 4 8 11 2" xfId="52863"/>
    <cellStyle name="Percent 4 8 11 2 2" xfId="52864"/>
    <cellStyle name="Percent 4 8 11 2 3" xfId="52865"/>
    <cellStyle name="Percent 4 8 11 3" xfId="52866"/>
    <cellStyle name="Percent 4 8 11 3 2" xfId="52867"/>
    <cellStyle name="Percent 4 8 11 3 3" xfId="52868"/>
    <cellStyle name="Percent 4 8 11 4" xfId="52869"/>
    <cellStyle name="Percent 4 8 11 5" xfId="52870"/>
    <cellStyle name="Percent 4 8 12" xfId="52871"/>
    <cellStyle name="Percent 4 8 12 2" xfId="52872"/>
    <cellStyle name="Percent 4 8 12 3" xfId="52873"/>
    <cellStyle name="Percent 4 8 13" xfId="52874"/>
    <cellStyle name="Percent 4 8 13 2" xfId="52875"/>
    <cellStyle name="Percent 4 8 13 3" xfId="52876"/>
    <cellStyle name="Percent 4 8 14" xfId="52877"/>
    <cellStyle name="Percent 4 8 14 2" xfId="52878"/>
    <cellStyle name="Percent 4 8 14 3" xfId="52879"/>
    <cellStyle name="Percent 4 8 15" xfId="52880"/>
    <cellStyle name="Percent 4 8 16" xfId="52881"/>
    <cellStyle name="Percent 4 8 2" xfId="52882"/>
    <cellStyle name="Percent 4 8 2 2" xfId="52883"/>
    <cellStyle name="Percent 4 8 2 2 2" xfId="52884"/>
    <cellStyle name="Percent 4 8 2 2 2 2" xfId="52885"/>
    <cellStyle name="Percent 4 8 2 2 2 3" xfId="52886"/>
    <cellStyle name="Percent 4 8 2 2 3" xfId="52887"/>
    <cellStyle name="Percent 4 8 2 2 3 2" xfId="52888"/>
    <cellStyle name="Percent 4 8 2 2 3 3" xfId="52889"/>
    <cellStyle name="Percent 4 8 2 2 4" xfId="52890"/>
    <cellStyle name="Percent 4 8 2 2 5" xfId="52891"/>
    <cellStyle name="Percent 4 8 2 3" xfId="52892"/>
    <cellStyle name="Percent 4 8 2 3 2" xfId="52893"/>
    <cellStyle name="Percent 4 8 2 3 2 2" xfId="52894"/>
    <cellStyle name="Percent 4 8 2 3 2 3" xfId="52895"/>
    <cellStyle name="Percent 4 8 2 3 3" xfId="52896"/>
    <cellStyle name="Percent 4 8 2 3 3 2" xfId="52897"/>
    <cellStyle name="Percent 4 8 2 3 3 3" xfId="52898"/>
    <cellStyle name="Percent 4 8 2 3 4" xfId="52899"/>
    <cellStyle name="Percent 4 8 2 3 5" xfId="52900"/>
    <cellStyle name="Percent 4 8 2 4" xfId="52901"/>
    <cellStyle name="Percent 4 8 2 4 2" xfId="52902"/>
    <cellStyle name="Percent 4 8 2 4 2 2" xfId="52903"/>
    <cellStyle name="Percent 4 8 2 4 2 3" xfId="52904"/>
    <cellStyle name="Percent 4 8 2 4 3" xfId="52905"/>
    <cellStyle name="Percent 4 8 2 4 3 2" xfId="52906"/>
    <cellStyle name="Percent 4 8 2 4 3 3" xfId="52907"/>
    <cellStyle name="Percent 4 8 2 4 4" xfId="52908"/>
    <cellStyle name="Percent 4 8 2 4 5" xfId="52909"/>
    <cellStyle name="Percent 4 8 2 5" xfId="52910"/>
    <cellStyle name="Percent 4 8 2 5 2" xfId="52911"/>
    <cellStyle name="Percent 4 8 2 5 2 2" xfId="52912"/>
    <cellStyle name="Percent 4 8 2 5 2 3" xfId="52913"/>
    <cellStyle name="Percent 4 8 2 5 3" xfId="52914"/>
    <cellStyle name="Percent 4 8 2 5 3 2" xfId="52915"/>
    <cellStyle name="Percent 4 8 2 5 3 3" xfId="52916"/>
    <cellStyle name="Percent 4 8 2 5 4" xfId="52917"/>
    <cellStyle name="Percent 4 8 2 5 5" xfId="52918"/>
    <cellStyle name="Percent 4 8 2 6" xfId="52919"/>
    <cellStyle name="Percent 4 8 2 6 2" xfId="52920"/>
    <cellStyle name="Percent 4 8 2 6 3" xfId="52921"/>
    <cellStyle name="Percent 4 8 2 7" xfId="52922"/>
    <cellStyle name="Percent 4 8 2 7 2" xfId="52923"/>
    <cellStyle name="Percent 4 8 2 7 3" xfId="52924"/>
    <cellStyle name="Percent 4 8 2 8" xfId="52925"/>
    <cellStyle name="Percent 4 8 2 9" xfId="52926"/>
    <cellStyle name="Percent 4 8 3" xfId="52927"/>
    <cellStyle name="Percent 4 8 3 2" xfId="52928"/>
    <cellStyle name="Percent 4 8 3 2 2" xfId="52929"/>
    <cellStyle name="Percent 4 8 3 2 2 2" xfId="52930"/>
    <cellStyle name="Percent 4 8 3 2 2 3" xfId="52931"/>
    <cellStyle name="Percent 4 8 3 2 3" xfId="52932"/>
    <cellStyle name="Percent 4 8 3 2 3 2" xfId="52933"/>
    <cellStyle name="Percent 4 8 3 2 3 3" xfId="52934"/>
    <cellStyle name="Percent 4 8 3 2 4" xfId="52935"/>
    <cellStyle name="Percent 4 8 3 2 5" xfId="52936"/>
    <cellStyle name="Percent 4 8 3 3" xfId="52937"/>
    <cellStyle name="Percent 4 8 3 3 2" xfId="52938"/>
    <cellStyle name="Percent 4 8 3 3 2 2" xfId="52939"/>
    <cellStyle name="Percent 4 8 3 3 2 3" xfId="52940"/>
    <cellStyle name="Percent 4 8 3 3 3" xfId="52941"/>
    <cellStyle name="Percent 4 8 3 3 3 2" xfId="52942"/>
    <cellStyle name="Percent 4 8 3 3 3 3" xfId="52943"/>
    <cellStyle name="Percent 4 8 3 3 4" xfId="52944"/>
    <cellStyle name="Percent 4 8 3 3 5" xfId="52945"/>
    <cellStyle name="Percent 4 8 3 4" xfId="52946"/>
    <cellStyle name="Percent 4 8 3 4 2" xfId="52947"/>
    <cellStyle name="Percent 4 8 3 4 2 2" xfId="52948"/>
    <cellStyle name="Percent 4 8 3 4 2 3" xfId="52949"/>
    <cellStyle name="Percent 4 8 3 4 3" xfId="52950"/>
    <cellStyle name="Percent 4 8 3 4 3 2" xfId="52951"/>
    <cellStyle name="Percent 4 8 3 4 3 3" xfId="52952"/>
    <cellStyle name="Percent 4 8 3 4 4" xfId="52953"/>
    <cellStyle name="Percent 4 8 3 4 5" xfId="52954"/>
    <cellStyle name="Percent 4 8 3 5" xfId="52955"/>
    <cellStyle name="Percent 4 8 3 5 2" xfId="52956"/>
    <cellStyle name="Percent 4 8 3 5 2 2" xfId="52957"/>
    <cellStyle name="Percent 4 8 3 5 2 3" xfId="52958"/>
    <cellStyle name="Percent 4 8 3 5 3" xfId="52959"/>
    <cellStyle name="Percent 4 8 3 5 3 2" xfId="52960"/>
    <cellStyle name="Percent 4 8 3 5 3 3" xfId="52961"/>
    <cellStyle name="Percent 4 8 3 5 4" xfId="52962"/>
    <cellStyle name="Percent 4 8 3 5 5" xfId="52963"/>
    <cellStyle name="Percent 4 8 3 6" xfId="52964"/>
    <cellStyle name="Percent 4 8 3 6 2" xfId="52965"/>
    <cellStyle name="Percent 4 8 3 6 3" xfId="52966"/>
    <cellStyle name="Percent 4 8 3 7" xfId="52967"/>
    <cellStyle name="Percent 4 8 3 7 2" xfId="52968"/>
    <cellStyle name="Percent 4 8 3 7 3" xfId="52969"/>
    <cellStyle name="Percent 4 8 3 8" xfId="52970"/>
    <cellStyle name="Percent 4 8 3 9" xfId="52971"/>
    <cellStyle name="Percent 4 8 4" xfId="52972"/>
    <cellStyle name="Percent 4 8 4 2" xfId="52973"/>
    <cellStyle name="Percent 4 8 4 2 2" xfId="52974"/>
    <cellStyle name="Percent 4 8 4 2 2 2" xfId="52975"/>
    <cellStyle name="Percent 4 8 4 2 2 3" xfId="52976"/>
    <cellStyle name="Percent 4 8 4 2 3" xfId="52977"/>
    <cellStyle name="Percent 4 8 4 2 3 2" xfId="52978"/>
    <cellStyle name="Percent 4 8 4 2 3 3" xfId="52979"/>
    <cellStyle name="Percent 4 8 4 2 4" xfId="52980"/>
    <cellStyle name="Percent 4 8 4 2 5" xfId="52981"/>
    <cellStyle name="Percent 4 8 4 3" xfId="52982"/>
    <cellStyle name="Percent 4 8 4 3 2" xfId="52983"/>
    <cellStyle name="Percent 4 8 4 3 2 2" xfId="52984"/>
    <cellStyle name="Percent 4 8 4 3 2 3" xfId="52985"/>
    <cellStyle name="Percent 4 8 4 3 3" xfId="52986"/>
    <cellStyle name="Percent 4 8 4 3 3 2" xfId="52987"/>
    <cellStyle name="Percent 4 8 4 3 3 3" xfId="52988"/>
    <cellStyle name="Percent 4 8 4 3 4" xfId="52989"/>
    <cellStyle name="Percent 4 8 4 3 5" xfId="52990"/>
    <cellStyle name="Percent 4 8 4 4" xfId="52991"/>
    <cellStyle name="Percent 4 8 4 4 2" xfId="52992"/>
    <cellStyle name="Percent 4 8 4 4 2 2" xfId="52993"/>
    <cellStyle name="Percent 4 8 4 4 2 3" xfId="52994"/>
    <cellStyle name="Percent 4 8 4 4 3" xfId="52995"/>
    <cellStyle name="Percent 4 8 4 4 3 2" xfId="52996"/>
    <cellStyle name="Percent 4 8 4 4 3 3" xfId="52997"/>
    <cellStyle name="Percent 4 8 4 4 4" xfId="52998"/>
    <cellStyle name="Percent 4 8 4 4 5" xfId="52999"/>
    <cellStyle name="Percent 4 8 4 5" xfId="53000"/>
    <cellStyle name="Percent 4 8 4 5 2" xfId="53001"/>
    <cellStyle name="Percent 4 8 4 5 2 2" xfId="53002"/>
    <cellStyle name="Percent 4 8 4 5 2 3" xfId="53003"/>
    <cellStyle name="Percent 4 8 4 5 3" xfId="53004"/>
    <cellStyle name="Percent 4 8 4 5 3 2" xfId="53005"/>
    <cellStyle name="Percent 4 8 4 5 3 3" xfId="53006"/>
    <cellStyle name="Percent 4 8 4 5 4" xfId="53007"/>
    <cellStyle name="Percent 4 8 4 5 5" xfId="53008"/>
    <cellStyle name="Percent 4 8 4 6" xfId="53009"/>
    <cellStyle name="Percent 4 8 4 6 2" xfId="53010"/>
    <cellStyle name="Percent 4 8 4 6 3" xfId="53011"/>
    <cellStyle name="Percent 4 8 4 7" xfId="53012"/>
    <cellStyle name="Percent 4 8 4 7 2" xfId="53013"/>
    <cellStyle name="Percent 4 8 4 7 3" xfId="53014"/>
    <cellStyle name="Percent 4 8 4 8" xfId="53015"/>
    <cellStyle name="Percent 4 8 4 9" xfId="53016"/>
    <cellStyle name="Percent 4 8 5" xfId="53017"/>
    <cellStyle name="Percent 4 8 5 2" xfId="53018"/>
    <cellStyle name="Percent 4 8 5 2 2" xfId="53019"/>
    <cellStyle name="Percent 4 8 5 2 2 2" xfId="53020"/>
    <cellStyle name="Percent 4 8 5 2 2 3" xfId="53021"/>
    <cellStyle name="Percent 4 8 5 2 3" xfId="53022"/>
    <cellStyle name="Percent 4 8 5 2 3 2" xfId="53023"/>
    <cellStyle name="Percent 4 8 5 2 3 3" xfId="53024"/>
    <cellStyle name="Percent 4 8 5 2 4" xfId="53025"/>
    <cellStyle name="Percent 4 8 5 2 5" xfId="53026"/>
    <cellStyle name="Percent 4 8 5 3" xfId="53027"/>
    <cellStyle name="Percent 4 8 5 3 2" xfId="53028"/>
    <cellStyle name="Percent 4 8 5 3 2 2" xfId="53029"/>
    <cellStyle name="Percent 4 8 5 3 2 3" xfId="53030"/>
    <cellStyle name="Percent 4 8 5 3 3" xfId="53031"/>
    <cellStyle name="Percent 4 8 5 3 3 2" xfId="53032"/>
    <cellStyle name="Percent 4 8 5 3 3 3" xfId="53033"/>
    <cellStyle name="Percent 4 8 5 3 4" xfId="53034"/>
    <cellStyle name="Percent 4 8 5 3 5" xfId="53035"/>
    <cellStyle name="Percent 4 8 5 4" xfId="53036"/>
    <cellStyle name="Percent 4 8 5 4 2" xfId="53037"/>
    <cellStyle name="Percent 4 8 5 4 2 2" xfId="53038"/>
    <cellStyle name="Percent 4 8 5 4 2 3" xfId="53039"/>
    <cellStyle name="Percent 4 8 5 4 3" xfId="53040"/>
    <cellStyle name="Percent 4 8 5 4 3 2" xfId="53041"/>
    <cellStyle name="Percent 4 8 5 4 3 3" xfId="53042"/>
    <cellStyle name="Percent 4 8 5 4 4" xfId="53043"/>
    <cellStyle name="Percent 4 8 5 4 5" xfId="53044"/>
    <cellStyle name="Percent 4 8 5 5" xfId="53045"/>
    <cellStyle name="Percent 4 8 5 5 2" xfId="53046"/>
    <cellStyle name="Percent 4 8 5 5 2 2" xfId="53047"/>
    <cellStyle name="Percent 4 8 5 5 2 3" xfId="53048"/>
    <cellStyle name="Percent 4 8 5 5 3" xfId="53049"/>
    <cellStyle name="Percent 4 8 5 5 3 2" xfId="53050"/>
    <cellStyle name="Percent 4 8 5 5 3 3" xfId="53051"/>
    <cellStyle name="Percent 4 8 5 5 4" xfId="53052"/>
    <cellStyle name="Percent 4 8 5 5 5" xfId="53053"/>
    <cellStyle name="Percent 4 8 5 6" xfId="53054"/>
    <cellStyle name="Percent 4 8 5 6 2" xfId="53055"/>
    <cellStyle name="Percent 4 8 5 6 3" xfId="53056"/>
    <cellStyle name="Percent 4 8 5 7" xfId="53057"/>
    <cellStyle name="Percent 4 8 5 7 2" xfId="53058"/>
    <cellStyle name="Percent 4 8 5 7 3" xfId="53059"/>
    <cellStyle name="Percent 4 8 5 8" xfId="53060"/>
    <cellStyle name="Percent 4 8 5 9" xfId="53061"/>
    <cellStyle name="Percent 4 8 6" xfId="53062"/>
    <cellStyle name="Percent 4 8 6 2" xfId="53063"/>
    <cellStyle name="Percent 4 8 6 2 2" xfId="53064"/>
    <cellStyle name="Percent 4 8 6 2 2 2" xfId="53065"/>
    <cellStyle name="Percent 4 8 6 2 2 3" xfId="53066"/>
    <cellStyle name="Percent 4 8 6 2 3" xfId="53067"/>
    <cellStyle name="Percent 4 8 6 2 3 2" xfId="53068"/>
    <cellStyle name="Percent 4 8 6 2 3 3" xfId="53069"/>
    <cellStyle name="Percent 4 8 6 2 4" xfId="53070"/>
    <cellStyle name="Percent 4 8 6 2 5" xfId="53071"/>
    <cellStyle name="Percent 4 8 6 3" xfId="53072"/>
    <cellStyle name="Percent 4 8 6 3 2" xfId="53073"/>
    <cellStyle name="Percent 4 8 6 3 2 2" xfId="53074"/>
    <cellStyle name="Percent 4 8 6 3 2 3" xfId="53075"/>
    <cellStyle name="Percent 4 8 6 3 3" xfId="53076"/>
    <cellStyle name="Percent 4 8 6 3 3 2" xfId="53077"/>
    <cellStyle name="Percent 4 8 6 3 3 3" xfId="53078"/>
    <cellStyle name="Percent 4 8 6 3 4" xfId="53079"/>
    <cellStyle name="Percent 4 8 6 3 5" xfId="53080"/>
    <cellStyle name="Percent 4 8 6 4" xfId="53081"/>
    <cellStyle name="Percent 4 8 6 4 2" xfId="53082"/>
    <cellStyle name="Percent 4 8 6 4 2 2" xfId="53083"/>
    <cellStyle name="Percent 4 8 6 4 2 3" xfId="53084"/>
    <cellStyle name="Percent 4 8 6 4 3" xfId="53085"/>
    <cellStyle name="Percent 4 8 6 4 3 2" xfId="53086"/>
    <cellStyle name="Percent 4 8 6 4 3 3" xfId="53087"/>
    <cellStyle name="Percent 4 8 6 4 4" xfId="53088"/>
    <cellStyle name="Percent 4 8 6 4 5" xfId="53089"/>
    <cellStyle name="Percent 4 8 6 5" xfId="53090"/>
    <cellStyle name="Percent 4 8 6 5 2" xfId="53091"/>
    <cellStyle name="Percent 4 8 6 5 2 2" xfId="53092"/>
    <cellStyle name="Percent 4 8 6 5 2 3" xfId="53093"/>
    <cellStyle name="Percent 4 8 6 5 3" xfId="53094"/>
    <cellStyle name="Percent 4 8 6 5 3 2" xfId="53095"/>
    <cellStyle name="Percent 4 8 6 5 3 3" xfId="53096"/>
    <cellStyle name="Percent 4 8 6 5 4" xfId="53097"/>
    <cellStyle name="Percent 4 8 6 5 5" xfId="53098"/>
    <cellStyle name="Percent 4 8 6 6" xfId="53099"/>
    <cellStyle name="Percent 4 8 6 6 2" xfId="53100"/>
    <cellStyle name="Percent 4 8 6 6 3" xfId="53101"/>
    <cellStyle name="Percent 4 8 6 7" xfId="53102"/>
    <cellStyle name="Percent 4 8 6 7 2" xfId="53103"/>
    <cellStyle name="Percent 4 8 6 7 3" xfId="53104"/>
    <cellStyle name="Percent 4 8 6 8" xfId="53105"/>
    <cellStyle name="Percent 4 8 6 9" xfId="53106"/>
    <cellStyle name="Percent 4 8 7" xfId="53107"/>
    <cellStyle name="Percent 4 8 7 2" xfId="53108"/>
    <cellStyle name="Percent 4 8 7 2 2" xfId="53109"/>
    <cellStyle name="Percent 4 8 7 2 2 2" xfId="53110"/>
    <cellStyle name="Percent 4 8 7 2 2 3" xfId="53111"/>
    <cellStyle name="Percent 4 8 7 2 3" xfId="53112"/>
    <cellStyle name="Percent 4 8 7 2 3 2" xfId="53113"/>
    <cellStyle name="Percent 4 8 7 2 3 3" xfId="53114"/>
    <cellStyle name="Percent 4 8 7 2 4" xfId="53115"/>
    <cellStyle name="Percent 4 8 7 2 5" xfId="53116"/>
    <cellStyle name="Percent 4 8 7 3" xfId="53117"/>
    <cellStyle name="Percent 4 8 7 3 2" xfId="53118"/>
    <cellStyle name="Percent 4 8 7 3 2 2" xfId="53119"/>
    <cellStyle name="Percent 4 8 7 3 2 3" xfId="53120"/>
    <cellStyle name="Percent 4 8 7 3 3" xfId="53121"/>
    <cellStyle name="Percent 4 8 7 3 3 2" xfId="53122"/>
    <cellStyle name="Percent 4 8 7 3 3 3" xfId="53123"/>
    <cellStyle name="Percent 4 8 7 3 4" xfId="53124"/>
    <cellStyle name="Percent 4 8 7 3 5" xfId="53125"/>
    <cellStyle name="Percent 4 8 7 4" xfId="53126"/>
    <cellStyle name="Percent 4 8 7 4 2" xfId="53127"/>
    <cellStyle name="Percent 4 8 7 4 2 2" xfId="53128"/>
    <cellStyle name="Percent 4 8 7 4 2 3" xfId="53129"/>
    <cellStyle name="Percent 4 8 7 4 3" xfId="53130"/>
    <cellStyle name="Percent 4 8 7 4 3 2" xfId="53131"/>
    <cellStyle name="Percent 4 8 7 4 3 3" xfId="53132"/>
    <cellStyle name="Percent 4 8 7 4 4" xfId="53133"/>
    <cellStyle name="Percent 4 8 7 4 5" xfId="53134"/>
    <cellStyle name="Percent 4 8 7 5" xfId="53135"/>
    <cellStyle name="Percent 4 8 7 5 2" xfId="53136"/>
    <cellStyle name="Percent 4 8 7 5 2 2" xfId="53137"/>
    <cellStyle name="Percent 4 8 7 5 2 3" xfId="53138"/>
    <cellStyle name="Percent 4 8 7 5 3" xfId="53139"/>
    <cellStyle name="Percent 4 8 7 5 3 2" xfId="53140"/>
    <cellStyle name="Percent 4 8 7 5 3 3" xfId="53141"/>
    <cellStyle name="Percent 4 8 7 5 4" xfId="53142"/>
    <cellStyle name="Percent 4 8 7 5 5" xfId="53143"/>
    <cellStyle name="Percent 4 8 7 6" xfId="53144"/>
    <cellStyle name="Percent 4 8 7 6 2" xfId="53145"/>
    <cellStyle name="Percent 4 8 7 6 3" xfId="53146"/>
    <cellStyle name="Percent 4 8 7 7" xfId="53147"/>
    <cellStyle name="Percent 4 8 7 7 2" xfId="53148"/>
    <cellStyle name="Percent 4 8 7 7 3" xfId="53149"/>
    <cellStyle name="Percent 4 8 7 8" xfId="53150"/>
    <cellStyle name="Percent 4 8 7 9" xfId="53151"/>
    <cellStyle name="Percent 4 8 8" xfId="53152"/>
    <cellStyle name="Percent 4 8 8 2" xfId="53153"/>
    <cellStyle name="Percent 4 8 8 2 2" xfId="53154"/>
    <cellStyle name="Percent 4 8 8 2 3" xfId="53155"/>
    <cellStyle name="Percent 4 8 8 3" xfId="53156"/>
    <cellStyle name="Percent 4 8 8 3 2" xfId="53157"/>
    <cellStyle name="Percent 4 8 8 3 3" xfId="53158"/>
    <cellStyle name="Percent 4 8 8 4" xfId="53159"/>
    <cellStyle name="Percent 4 8 8 5" xfId="53160"/>
    <cellStyle name="Percent 4 8 9" xfId="53161"/>
    <cellStyle name="Percent 4 8 9 2" xfId="53162"/>
    <cellStyle name="Percent 4 8 9 2 2" xfId="53163"/>
    <cellStyle name="Percent 4 8 9 2 3" xfId="53164"/>
    <cellStyle name="Percent 4 8 9 3" xfId="53165"/>
    <cellStyle name="Percent 4 8 9 3 2" xfId="53166"/>
    <cellStyle name="Percent 4 8 9 3 3" xfId="53167"/>
    <cellStyle name="Percent 4 8 9 4" xfId="53168"/>
    <cellStyle name="Percent 4 8 9 5" xfId="53169"/>
    <cellStyle name="Percent 4 9" xfId="53170"/>
    <cellStyle name="Percent 4 9 10" xfId="53171"/>
    <cellStyle name="Percent 4 9 10 2" xfId="53172"/>
    <cellStyle name="Percent 4 9 10 2 2" xfId="53173"/>
    <cellStyle name="Percent 4 9 10 2 3" xfId="53174"/>
    <cellStyle name="Percent 4 9 10 3" xfId="53175"/>
    <cellStyle name="Percent 4 9 10 3 2" xfId="53176"/>
    <cellStyle name="Percent 4 9 10 3 3" xfId="53177"/>
    <cellStyle name="Percent 4 9 10 4" xfId="53178"/>
    <cellStyle name="Percent 4 9 10 5" xfId="53179"/>
    <cellStyle name="Percent 4 9 11" xfId="53180"/>
    <cellStyle name="Percent 4 9 11 2" xfId="53181"/>
    <cellStyle name="Percent 4 9 11 2 2" xfId="53182"/>
    <cellStyle name="Percent 4 9 11 2 3" xfId="53183"/>
    <cellStyle name="Percent 4 9 11 3" xfId="53184"/>
    <cellStyle name="Percent 4 9 11 3 2" xfId="53185"/>
    <cellStyle name="Percent 4 9 11 3 3" xfId="53186"/>
    <cellStyle name="Percent 4 9 11 4" xfId="53187"/>
    <cellStyle name="Percent 4 9 11 5" xfId="53188"/>
    <cellStyle name="Percent 4 9 12" xfId="53189"/>
    <cellStyle name="Percent 4 9 12 2" xfId="53190"/>
    <cellStyle name="Percent 4 9 12 3" xfId="53191"/>
    <cellStyle name="Percent 4 9 13" xfId="53192"/>
    <cellStyle name="Percent 4 9 13 2" xfId="53193"/>
    <cellStyle name="Percent 4 9 13 3" xfId="53194"/>
    <cellStyle name="Percent 4 9 14" xfId="53195"/>
    <cellStyle name="Percent 4 9 14 2" xfId="53196"/>
    <cellStyle name="Percent 4 9 14 3" xfId="53197"/>
    <cellStyle name="Percent 4 9 15" xfId="53198"/>
    <cellStyle name="Percent 4 9 16" xfId="53199"/>
    <cellStyle name="Percent 4 9 2" xfId="53200"/>
    <cellStyle name="Percent 4 9 2 2" xfId="53201"/>
    <cellStyle name="Percent 4 9 2 2 2" xfId="53202"/>
    <cellStyle name="Percent 4 9 2 2 2 2" xfId="53203"/>
    <cellStyle name="Percent 4 9 2 2 2 3" xfId="53204"/>
    <cellStyle name="Percent 4 9 2 2 3" xfId="53205"/>
    <cellStyle name="Percent 4 9 2 2 3 2" xfId="53206"/>
    <cellStyle name="Percent 4 9 2 2 3 3" xfId="53207"/>
    <cellStyle name="Percent 4 9 2 2 4" xfId="53208"/>
    <cellStyle name="Percent 4 9 2 2 5" xfId="53209"/>
    <cellStyle name="Percent 4 9 2 3" xfId="53210"/>
    <cellStyle name="Percent 4 9 2 3 2" xfId="53211"/>
    <cellStyle name="Percent 4 9 2 3 2 2" xfId="53212"/>
    <cellStyle name="Percent 4 9 2 3 2 3" xfId="53213"/>
    <cellStyle name="Percent 4 9 2 3 3" xfId="53214"/>
    <cellStyle name="Percent 4 9 2 3 3 2" xfId="53215"/>
    <cellStyle name="Percent 4 9 2 3 3 3" xfId="53216"/>
    <cellStyle name="Percent 4 9 2 3 4" xfId="53217"/>
    <cellStyle name="Percent 4 9 2 3 5" xfId="53218"/>
    <cellStyle name="Percent 4 9 2 4" xfId="53219"/>
    <cellStyle name="Percent 4 9 2 4 2" xfId="53220"/>
    <cellStyle name="Percent 4 9 2 4 2 2" xfId="53221"/>
    <cellStyle name="Percent 4 9 2 4 2 3" xfId="53222"/>
    <cellStyle name="Percent 4 9 2 4 3" xfId="53223"/>
    <cellStyle name="Percent 4 9 2 4 3 2" xfId="53224"/>
    <cellStyle name="Percent 4 9 2 4 3 3" xfId="53225"/>
    <cellStyle name="Percent 4 9 2 4 4" xfId="53226"/>
    <cellStyle name="Percent 4 9 2 4 5" xfId="53227"/>
    <cellStyle name="Percent 4 9 2 5" xfId="53228"/>
    <cellStyle name="Percent 4 9 2 5 2" xfId="53229"/>
    <cellStyle name="Percent 4 9 2 5 2 2" xfId="53230"/>
    <cellStyle name="Percent 4 9 2 5 2 3" xfId="53231"/>
    <cellStyle name="Percent 4 9 2 5 3" xfId="53232"/>
    <cellStyle name="Percent 4 9 2 5 3 2" xfId="53233"/>
    <cellStyle name="Percent 4 9 2 5 3 3" xfId="53234"/>
    <cellStyle name="Percent 4 9 2 5 4" xfId="53235"/>
    <cellStyle name="Percent 4 9 2 5 5" xfId="53236"/>
    <cellStyle name="Percent 4 9 2 6" xfId="53237"/>
    <cellStyle name="Percent 4 9 2 6 2" xfId="53238"/>
    <cellStyle name="Percent 4 9 2 6 3" xfId="53239"/>
    <cellStyle name="Percent 4 9 2 7" xfId="53240"/>
    <cellStyle name="Percent 4 9 2 7 2" xfId="53241"/>
    <cellStyle name="Percent 4 9 2 7 3" xfId="53242"/>
    <cellStyle name="Percent 4 9 2 8" xfId="53243"/>
    <cellStyle name="Percent 4 9 2 9" xfId="53244"/>
    <cellStyle name="Percent 4 9 3" xfId="53245"/>
    <cellStyle name="Percent 4 9 3 2" xfId="53246"/>
    <cellStyle name="Percent 4 9 3 2 2" xfId="53247"/>
    <cellStyle name="Percent 4 9 3 2 2 2" xfId="53248"/>
    <cellStyle name="Percent 4 9 3 2 2 3" xfId="53249"/>
    <cellStyle name="Percent 4 9 3 2 3" xfId="53250"/>
    <cellStyle name="Percent 4 9 3 2 3 2" xfId="53251"/>
    <cellStyle name="Percent 4 9 3 2 3 3" xfId="53252"/>
    <cellStyle name="Percent 4 9 3 2 4" xfId="53253"/>
    <cellStyle name="Percent 4 9 3 2 5" xfId="53254"/>
    <cellStyle name="Percent 4 9 3 3" xfId="53255"/>
    <cellStyle name="Percent 4 9 3 3 2" xfId="53256"/>
    <cellStyle name="Percent 4 9 3 3 2 2" xfId="53257"/>
    <cellStyle name="Percent 4 9 3 3 2 3" xfId="53258"/>
    <cellStyle name="Percent 4 9 3 3 3" xfId="53259"/>
    <cellStyle name="Percent 4 9 3 3 3 2" xfId="53260"/>
    <cellStyle name="Percent 4 9 3 3 3 3" xfId="53261"/>
    <cellStyle name="Percent 4 9 3 3 4" xfId="53262"/>
    <cellStyle name="Percent 4 9 3 3 5" xfId="53263"/>
    <cellStyle name="Percent 4 9 3 4" xfId="53264"/>
    <cellStyle name="Percent 4 9 3 4 2" xfId="53265"/>
    <cellStyle name="Percent 4 9 3 4 2 2" xfId="53266"/>
    <cellStyle name="Percent 4 9 3 4 2 3" xfId="53267"/>
    <cellStyle name="Percent 4 9 3 4 3" xfId="53268"/>
    <cellStyle name="Percent 4 9 3 4 3 2" xfId="53269"/>
    <cellStyle name="Percent 4 9 3 4 3 3" xfId="53270"/>
    <cellStyle name="Percent 4 9 3 4 4" xfId="53271"/>
    <cellStyle name="Percent 4 9 3 4 5" xfId="53272"/>
    <cellStyle name="Percent 4 9 3 5" xfId="53273"/>
    <cellStyle name="Percent 4 9 3 5 2" xfId="53274"/>
    <cellStyle name="Percent 4 9 3 5 2 2" xfId="53275"/>
    <cellStyle name="Percent 4 9 3 5 2 3" xfId="53276"/>
    <cellStyle name="Percent 4 9 3 5 3" xfId="53277"/>
    <cellStyle name="Percent 4 9 3 5 3 2" xfId="53278"/>
    <cellStyle name="Percent 4 9 3 5 3 3" xfId="53279"/>
    <cellStyle name="Percent 4 9 3 5 4" xfId="53280"/>
    <cellStyle name="Percent 4 9 3 5 5" xfId="53281"/>
    <cellStyle name="Percent 4 9 3 6" xfId="53282"/>
    <cellStyle name="Percent 4 9 3 6 2" xfId="53283"/>
    <cellStyle name="Percent 4 9 3 6 3" xfId="53284"/>
    <cellStyle name="Percent 4 9 3 7" xfId="53285"/>
    <cellStyle name="Percent 4 9 3 7 2" xfId="53286"/>
    <cellStyle name="Percent 4 9 3 7 3" xfId="53287"/>
    <cellStyle name="Percent 4 9 3 8" xfId="53288"/>
    <cellStyle name="Percent 4 9 3 9" xfId="53289"/>
    <cellStyle name="Percent 4 9 4" xfId="53290"/>
    <cellStyle name="Percent 4 9 4 2" xfId="53291"/>
    <cellStyle name="Percent 4 9 4 2 2" xfId="53292"/>
    <cellStyle name="Percent 4 9 4 2 2 2" xfId="53293"/>
    <cellStyle name="Percent 4 9 4 2 2 3" xfId="53294"/>
    <cellStyle name="Percent 4 9 4 2 3" xfId="53295"/>
    <cellStyle name="Percent 4 9 4 2 3 2" xfId="53296"/>
    <cellStyle name="Percent 4 9 4 2 3 3" xfId="53297"/>
    <cellStyle name="Percent 4 9 4 2 4" xfId="53298"/>
    <cellStyle name="Percent 4 9 4 2 5" xfId="53299"/>
    <cellStyle name="Percent 4 9 4 3" xfId="53300"/>
    <cellStyle name="Percent 4 9 4 3 2" xfId="53301"/>
    <cellStyle name="Percent 4 9 4 3 2 2" xfId="53302"/>
    <cellStyle name="Percent 4 9 4 3 2 3" xfId="53303"/>
    <cellStyle name="Percent 4 9 4 3 3" xfId="53304"/>
    <cellStyle name="Percent 4 9 4 3 3 2" xfId="53305"/>
    <cellStyle name="Percent 4 9 4 3 3 3" xfId="53306"/>
    <cellStyle name="Percent 4 9 4 3 4" xfId="53307"/>
    <cellStyle name="Percent 4 9 4 3 5" xfId="53308"/>
    <cellStyle name="Percent 4 9 4 4" xfId="53309"/>
    <cellStyle name="Percent 4 9 4 4 2" xfId="53310"/>
    <cellStyle name="Percent 4 9 4 4 2 2" xfId="53311"/>
    <cellStyle name="Percent 4 9 4 4 2 3" xfId="53312"/>
    <cellStyle name="Percent 4 9 4 4 3" xfId="53313"/>
    <cellStyle name="Percent 4 9 4 4 3 2" xfId="53314"/>
    <cellStyle name="Percent 4 9 4 4 3 3" xfId="53315"/>
    <cellStyle name="Percent 4 9 4 4 4" xfId="53316"/>
    <cellStyle name="Percent 4 9 4 4 5" xfId="53317"/>
    <cellStyle name="Percent 4 9 4 5" xfId="53318"/>
    <cellStyle name="Percent 4 9 4 5 2" xfId="53319"/>
    <cellStyle name="Percent 4 9 4 5 2 2" xfId="53320"/>
    <cellStyle name="Percent 4 9 4 5 2 3" xfId="53321"/>
    <cellStyle name="Percent 4 9 4 5 3" xfId="53322"/>
    <cellStyle name="Percent 4 9 4 5 3 2" xfId="53323"/>
    <cellStyle name="Percent 4 9 4 5 3 3" xfId="53324"/>
    <cellStyle name="Percent 4 9 4 5 4" xfId="53325"/>
    <cellStyle name="Percent 4 9 4 5 5" xfId="53326"/>
    <cellStyle name="Percent 4 9 4 6" xfId="53327"/>
    <cellStyle name="Percent 4 9 4 6 2" xfId="53328"/>
    <cellStyle name="Percent 4 9 4 6 3" xfId="53329"/>
    <cellStyle name="Percent 4 9 4 7" xfId="53330"/>
    <cellStyle name="Percent 4 9 4 7 2" xfId="53331"/>
    <cellStyle name="Percent 4 9 4 7 3" xfId="53332"/>
    <cellStyle name="Percent 4 9 4 8" xfId="53333"/>
    <cellStyle name="Percent 4 9 4 9" xfId="53334"/>
    <cellStyle name="Percent 4 9 5" xfId="53335"/>
    <cellStyle name="Percent 4 9 5 2" xfId="53336"/>
    <cellStyle name="Percent 4 9 5 2 2" xfId="53337"/>
    <cellStyle name="Percent 4 9 5 2 2 2" xfId="53338"/>
    <cellStyle name="Percent 4 9 5 2 2 3" xfId="53339"/>
    <cellStyle name="Percent 4 9 5 2 3" xfId="53340"/>
    <cellStyle name="Percent 4 9 5 2 3 2" xfId="53341"/>
    <cellStyle name="Percent 4 9 5 2 3 3" xfId="53342"/>
    <cellStyle name="Percent 4 9 5 2 4" xfId="53343"/>
    <cellStyle name="Percent 4 9 5 2 5" xfId="53344"/>
    <cellStyle name="Percent 4 9 5 3" xfId="53345"/>
    <cellStyle name="Percent 4 9 5 3 2" xfId="53346"/>
    <cellStyle name="Percent 4 9 5 3 2 2" xfId="53347"/>
    <cellStyle name="Percent 4 9 5 3 2 3" xfId="53348"/>
    <cellStyle name="Percent 4 9 5 3 3" xfId="53349"/>
    <cellStyle name="Percent 4 9 5 3 3 2" xfId="53350"/>
    <cellStyle name="Percent 4 9 5 3 3 3" xfId="53351"/>
    <cellStyle name="Percent 4 9 5 3 4" xfId="53352"/>
    <cellStyle name="Percent 4 9 5 3 5" xfId="53353"/>
    <cellStyle name="Percent 4 9 5 4" xfId="53354"/>
    <cellStyle name="Percent 4 9 5 4 2" xfId="53355"/>
    <cellStyle name="Percent 4 9 5 4 2 2" xfId="53356"/>
    <cellStyle name="Percent 4 9 5 4 2 3" xfId="53357"/>
    <cellStyle name="Percent 4 9 5 4 3" xfId="53358"/>
    <cellStyle name="Percent 4 9 5 4 3 2" xfId="53359"/>
    <cellStyle name="Percent 4 9 5 4 3 3" xfId="53360"/>
    <cellStyle name="Percent 4 9 5 4 4" xfId="53361"/>
    <cellStyle name="Percent 4 9 5 4 5" xfId="53362"/>
    <cellStyle name="Percent 4 9 5 5" xfId="53363"/>
    <cellStyle name="Percent 4 9 5 5 2" xfId="53364"/>
    <cellStyle name="Percent 4 9 5 5 2 2" xfId="53365"/>
    <cellStyle name="Percent 4 9 5 5 2 3" xfId="53366"/>
    <cellStyle name="Percent 4 9 5 5 3" xfId="53367"/>
    <cellStyle name="Percent 4 9 5 5 3 2" xfId="53368"/>
    <cellStyle name="Percent 4 9 5 5 3 3" xfId="53369"/>
    <cellStyle name="Percent 4 9 5 5 4" xfId="53370"/>
    <cellStyle name="Percent 4 9 5 5 5" xfId="53371"/>
    <cellStyle name="Percent 4 9 5 6" xfId="53372"/>
    <cellStyle name="Percent 4 9 5 6 2" xfId="53373"/>
    <cellStyle name="Percent 4 9 5 6 3" xfId="53374"/>
    <cellStyle name="Percent 4 9 5 7" xfId="53375"/>
    <cellStyle name="Percent 4 9 5 7 2" xfId="53376"/>
    <cellStyle name="Percent 4 9 5 7 3" xfId="53377"/>
    <cellStyle name="Percent 4 9 5 8" xfId="53378"/>
    <cellStyle name="Percent 4 9 5 9" xfId="53379"/>
    <cellStyle name="Percent 4 9 6" xfId="53380"/>
    <cellStyle name="Percent 4 9 6 2" xfId="53381"/>
    <cellStyle name="Percent 4 9 6 2 2" xfId="53382"/>
    <cellStyle name="Percent 4 9 6 2 2 2" xfId="53383"/>
    <cellStyle name="Percent 4 9 6 2 2 3" xfId="53384"/>
    <cellStyle name="Percent 4 9 6 2 3" xfId="53385"/>
    <cellStyle name="Percent 4 9 6 2 3 2" xfId="53386"/>
    <cellStyle name="Percent 4 9 6 2 3 3" xfId="53387"/>
    <cellStyle name="Percent 4 9 6 2 4" xfId="53388"/>
    <cellStyle name="Percent 4 9 6 2 5" xfId="53389"/>
    <cellStyle name="Percent 4 9 6 3" xfId="53390"/>
    <cellStyle name="Percent 4 9 6 3 2" xfId="53391"/>
    <cellStyle name="Percent 4 9 6 3 2 2" xfId="53392"/>
    <cellStyle name="Percent 4 9 6 3 2 3" xfId="53393"/>
    <cellStyle name="Percent 4 9 6 3 3" xfId="53394"/>
    <cellStyle name="Percent 4 9 6 3 3 2" xfId="53395"/>
    <cellStyle name="Percent 4 9 6 3 3 3" xfId="53396"/>
    <cellStyle name="Percent 4 9 6 3 4" xfId="53397"/>
    <cellStyle name="Percent 4 9 6 3 5" xfId="53398"/>
    <cellStyle name="Percent 4 9 6 4" xfId="53399"/>
    <cellStyle name="Percent 4 9 6 4 2" xfId="53400"/>
    <cellStyle name="Percent 4 9 6 4 2 2" xfId="53401"/>
    <cellStyle name="Percent 4 9 6 4 2 3" xfId="53402"/>
    <cellStyle name="Percent 4 9 6 4 3" xfId="53403"/>
    <cellStyle name="Percent 4 9 6 4 3 2" xfId="53404"/>
    <cellStyle name="Percent 4 9 6 4 3 3" xfId="53405"/>
    <cellStyle name="Percent 4 9 6 4 4" xfId="53406"/>
    <cellStyle name="Percent 4 9 6 4 5" xfId="53407"/>
    <cellStyle name="Percent 4 9 6 5" xfId="53408"/>
    <cellStyle name="Percent 4 9 6 5 2" xfId="53409"/>
    <cellStyle name="Percent 4 9 6 5 2 2" xfId="53410"/>
    <cellStyle name="Percent 4 9 6 5 2 3" xfId="53411"/>
    <cellStyle name="Percent 4 9 6 5 3" xfId="53412"/>
    <cellStyle name="Percent 4 9 6 5 3 2" xfId="53413"/>
    <cellStyle name="Percent 4 9 6 5 3 3" xfId="53414"/>
    <cellStyle name="Percent 4 9 6 5 4" xfId="53415"/>
    <cellStyle name="Percent 4 9 6 5 5" xfId="53416"/>
    <cellStyle name="Percent 4 9 6 6" xfId="53417"/>
    <cellStyle name="Percent 4 9 6 6 2" xfId="53418"/>
    <cellStyle name="Percent 4 9 6 6 3" xfId="53419"/>
    <cellStyle name="Percent 4 9 6 7" xfId="53420"/>
    <cellStyle name="Percent 4 9 6 7 2" xfId="53421"/>
    <cellStyle name="Percent 4 9 6 7 3" xfId="53422"/>
    <cellStyle name="Percent 4 9 6 8" xfId="53423"/>
    <cellStyle name="Percent 4 9 6 9" xfId="53424"/>
    <cellStyle name="Percent 4 9 7" xfId="53425"/>
    <cellStyle name="Percent 4 9 7 2" xfId="53426"/>
    <cellStyle name="Percent 4 9 7 2 2" xfId="53427"/>
    <cellStyle name="Percent 4 9 7 2 2 2" xfId="53428"/>
    <cellStyle name="Percent 4 9 7 2 2 3" xfId="53429"/>
    <cellStyle name="Percent 4 9 7 2 3" xfId="53430"/>
    <cellStyle name="Percent 4 9 7 2 3 2" xfId="53431"/>
    <cellStyle name="Percent 4 9 7 2 3 3" xfId="53432"/>
    <cellStyle name="Percent 4 9 7 2 4" xfId="53433"/>
    <cellStyle name="Percent 4 9 7 2 5" xfId="53434"/>
    <cellStyle name="Percent 4 9 7 3" xfId="53435"/>
    <cellStyle name="Percent 4 9 7 3 2" xfId="53436"/>
    <cellStyle name="Percent 4 9 7 3 2 2" xfId="53437"/>
    <cellStyle name="Percent 4 9 7 3 2 3" xfId="53438"/>
    <cellStyle name="Percent 4 9 7 3 3" xfId="53439"/>
    <cellStyle name="Percent 4 9 7 3 3 2" xfId="53440"/>
    <cellStyle name="Percent 4 9 7 3 3 3" xfId="53441"/>
    <cellStyle name="Percent 4 9 7 3 4" xfId="53442"/>
    <cellStyle name="Percent 4 9 7 3 5" xfId="53443"/>
    <cellStyle name="Percent 4 9 7 4" xfId="53444"/>
    <cellStyle name="Percent 4 9 7 4 2" xfId="53445"/>
    <cellStyle name="Percent 4 9 7 4 2 2" xfId="53446"/>
    <cellStyle name="Percent 4 9 7 4 2 3" xfId="53447"/>
    <cellStyle name="Percent 4 9 7 4 3" xfId="53448"/>
    <cellStyle name="Percent 4 9 7 4 3 2" xfId="53449"/>
    <cellStyle name="Percent 4 9 7 4 3 3" xfId="53450"/>
    <cellStyle name="Percent 4 9 7 4 4" xfId="53451"/>
    <cellStyle name="Percent 4 9 7 4 5" xfId="53452"/>
    <cellStyle name="Percent 4 9 7 5" xfId="53453"/>
    <cellStyle name="Percent 4 9 7 5 2" xfId="53454"/>
    <cellStyle name="Percent 4 9 7 5 2 2" xfId="53455"/>
    <cellStyle name="Percent 4 9 7 5 2 3" xfId="53456"/>
    <cellStyle name="Percent 4 9 7 5 3" xfId="53457"/>
    <cellStyle name="Percent 4 9 7 5 3 2" xfId="53458"/>
    <cellStyle name="Percent 4 9 7 5 3 3" xfId="53459"/>
    <cellStyle name="Percent 4 9 7 5 4" xfId="53460"/>
    <cellStyle name="Percent 4 9 7 5 5" xfId="53461"/>
    <cellStyle name="Percent 4 9 7 6" xfId="53462"/>
    <cellStyle name="Percent 4 9 7 6 2" xfId="53463"/>
    <cellStyle name="Percent 4 9 7 6 3" xfId="53464"/>
    <cellStyle name="Percent 4 9 7 7" xfId="53465"/>
    <cellStyle name="Percent 4 9 7 7 2" xfId="53466"/>
    <cellStyle name="Percent 4 9 7 7 3" xfId="53467"/>
    <cellStyle name="Percent 4 9 7 8" xfId="53468"/>
    <cellStyle name="Percent 4 9 7 9" xfId="53469"/>
    <cellStyle name="Percent 4 9 8" xfId="53470"/>
    <cellStyle name="Percent 4 9 8 2" xfId="53471"/>
    <cellStyle name="Percent 4 9 8 2 2" xfId="53472"/>
    <cellStyle name="Percent 4 9 8 2 3" xfId="53473"/>
    <cellStyle name="Percent 4 9 8 3" xfId="53474"/>
    <cellStyle name="Percent 4 9 8 3 2" xfId="53475"/>
    <cellStyle name="Percent 4 9 8 3 3" xfId="53476"/>
    <cellStyle name="Percent 4 9 8 4" xfId="53477"/>
    <cellStyle name="Percent 4 9 8 5" xfId="53478"/>
    <cellStyle name="Percent 4 9 9" xfId="53479"/>
    <cellStyle name="Percent 4 9 9 2" xfId="53480"/>
    <cellStyle name="Percent 4 9 9 2 2" xfId="53481"/>
    <cellStyle name="Percent 4 9 9 2 3" xfId="53482"/>
    <cellStyle name="Percent 4 9 9 3" xfId="53483"/>
    <cellStyle name="Percent 4 9 9 3 2" xfId="53484"/>
    <cellStyle name="Percent 4 9 9 3 3" xfId="53485"/>
    <cellStyle name="Percent 4 9 9 4" xfId="53486"/>
    <cellStyle name="Percent 4 9 9 5" xfId="53487"/>
    <cellStyle name="Percent 5" xfId="53488"/>
    <cellStyle name="Percent 5 2" xfId="53489"/>
    <cellStyle name="Percent 5 2 2" xfId="53490"/>
    <cellStyle name="Percent 5 2 2 2" xfId="53491"/>
    <cellStyle name="Percent 5 2 3" xfId="53492"/>
    <cellStyle name="Percent 5 2 3 2" xfId="53493"/>
    <cellStyle name="Percent 5 2 4" xfId="53494"/>
    <cellStyle name="Percent 5 3" xfId="53495"/>
    <cellStyle name="Percent 5 3 2" xfId="53496"/>
    <cellStyle name="Percent 5 4" xfId="53497"/>
    <cellStyle name="Percent 5 4 2" xfId="53498"/>
    <cellStyle name="Percent 5 5" xfId="53499"/>
    <cellStyle name="Percent 5 6" xfId="53500"/>
    <cellStyle name="Percent 6" xfId="53501"/>
    <cellStyle name="Percent 6 2" xfId="53502"/>
    <cellStyle name="Percent 6 3" xfId="53503"/>
    <cellStyle name="Percent 6 4" xfId="53504"/>
    <cellStyle name="Percent 6 5" xfId="53505"/>
    <cellStyle name="Percent 7" xfId="53506"/>
    <cellStyle name="Percent 7 2" xfId="53507"/>
    <cellStyle name="Percent 7 3" xfId="53508"/>
    <cellStyle name="Percent 7 4" xfId="53509"/>
    <cellStyle name="Percent 8" xfId="53510"/>
    <cellStyle name="Percent 8 2" xfId="53511"/>
    <cellStyle name="Percent 9" xfId="53512"/>
    <cellStyle name="STYLE1" xfId="53513"/>
    <cellStyle name="STYLE2" xfId="53514"/>
    <cellStyle name="STYLE3" xfId="53515"/>
    <cellStyle name="Title 2" xfId="53516"/>
    <cellStyle name="Title 3" xfId="53517"/>
    <cellStyle name="Title 4" xfId="53518"/>
    <cellStyle name="Title 5" xfId="53519"/>
    <cellStyle name="Title 6" xfId="53520"/>
    <cellStyle name="Total 2" xfId="53521"/>
    <cellStyle name="Total 2 2" xfId="53522"/>
    <cellStyle name="Total 2 3" xfId="53523"/>
    <cellStyle name="Total 3" xfId="53524"/>
    <cellStyle name="Total 4" xfId="53525"/>
    <cellStyle name="Total 5" xfId="53526"/>
    <cellStyle name="Total 6" xfId="53527"/>
    <cellStyle name="Total 7" xfId="53528"/>
    <cellStyle name="Warning Text 2" xfId="53529"/>
    <cellStyle name="Warning Text 2 2" xfId="53530"/>
    <cellStyle name="Warning Text 3" xfId="53531"/>
    <cellStyle name="Warning Text 4" xfId="53532"/>
    <cellStyle name="Warning Text 5" xfId="53533"/>
    <cellStyle name="Warning Text 6" xfId="53534"/>
    <cellStyle name="Warning Text 7" xfId="535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9" Type="http://schemas.openxmlformats.org/officeDocument/2006/relationships/externalLink" Target="externalLinks/externalLink25.xml"/><Relationship Id="rId21" Type="http://schemas.openxmlformats.org/officeDocument/2006/relationships/externalLink" Target="externalLinks/externalLink7.xml"/><Relationship Id="rId34" Type="http://schemas.openxmlformats.org/officeDocument/2006/relationships/externalLink" Target="externalLinks/externalLink20.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50" Type="http://schemas.openxmlformats.org/officeDocument/2006/relationships/externalLink" Target="externalLinks/externalLink36.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41" Type="http://schemas.openxmlformats.org/officeDocument/2006/relationships/externalLink" Target="externalLinks/externalLink27.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8" Type="http://schemas.openxmlformats.org/officeDocument/2006/relationships/worksheet" Target="worksheets/sheet8.xml"/><Relationship Id="rId51" Type="http://schemas.openxmlformats.org/officeDocument/2006/relationships/externalLink" Target="externalLinks/externalLink37.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4025C7ED-1433-4347-BB10-1EE9B3FEF685}" type="doc">
      <dgm:prSet loTypeId="urn:microsoft.com/office/officeart/2005/8/layout/StepDownProcess" loCatId="process" qsTypeId="urn:microsoft.com/office/officeart/2005/8/quickstyle/simple1" qsCatId="simple" csTypeId="urn:microsoft.com/office/officeart/2005/8/colors/accent1_2" csCatId="accent1" phldr="1"/>
      <dgm:spPr/>
      <dgm:t>
        <a:bodyPr/>
        <a:lstStyle/>
        <a:p>
          <a:endParaRPr lang="en-US"/>
        </a:p>
      </dgm:t>
    </dgm:pt>
    <dgm:pt modelId="{8C7DCBC4-AB69-494B-A599-73CECB3A9262}">
      <dgm:prSet phldrT="[Text]" custT="1">
        <dgm:style>
          <a:lnRef idx="1">
            <a:schemeClr val="accent1"/>
          </a:lnRef>
          <a:fillRef idx="2">
            <a:schemeClr val="accent1"/>
          </a:fillRef>
          <a:effectRef idx="1">
            <a:schemeClr val="accent1"/>
          </a:effectRef>
          <a:fontRef idx="minor">
            <a:schemeClr val="dk1"/>
          </a:fontRef>
        </dgm:style>
      </dgm:prSet>
      <dgm:spPr/>
      <dgm:t>
        <a:bodyPr/>
        <a:lstStyle/>
        <a:p>
          <a:r>
            <a:rPr lang="en-US" sz="1200"/>
            <a:t>Information</a:t>
          </a:r>
          <a:r>
            <a:rPr lang="en-US" sz="1100"/>
            <a:t> </a:t>
          </a:r>
          <a:r>
            <a:rPr lang="en-US" sz="1200"/>
            <a:t>WorkSheet</a:t>
          </a:r>
        </a:p>
      </dgm:t>
    </dgm:pt>
    <dgm:pt modelId="{3A9B305D-F23C-42C9-98F7-1D7F4A2B7173}" type="parTrans" cxnId="{8E589525-2971-421D-B07B-00362FC7315B}">
      <dgm:prSet/>
      <dgm:spPr/>
      <dgm:t>
        <a:bodyPr/>
        <a:lstStyle/>
        <a:p>
          <a:endParaRPr lang="en-US"/>
        </a:p>
      </dgm:t>
    </dgm:pt>
    <dgm:pt modelId="{DD00EBA0-1D75-4305-BE3B-B0EF9762834A}" type="sibTrans" cxnId="{8E589525-2971-421D-B07B-00362FC7315B}">
      <dgm:prSet/>
      <dgm:spPr/>
      <dgm:t>
        <a:bodyPr/>
        <a:lstStyle/>
        <a:p>
          <a:endParaRPr lang="en-US"/>
        </a:p>
      </dgm:t>
    </dgm:pt>
    <dgm:pt modelId="{60A4B15A-0A1B-4FD4-B301-23F1B2B0057F}">
      <dgm:prSet phldrT="[Text]" custT="1">
        <dgm:style>
          <a:lnRef idx="1">
            <a:schemeClr val="accent1"/>
          </a:lnRef>
          <a:fillRef idx="2">
            <a:schemeClr val="accent1"/>
          </a:fillRef>
          <a:effectRef idx="1">
            <a:schemeClr val="accent1"/>
          </a:effectRef>
          <a:fontRef idx="minor">
            <a:schemeClr val="dk1"/>
          </a:fontRef>
        </dgm:style>
      </dgm:prSet>
      <dgm:spPr/>
      <dgm:t>
        <a:bodyPr/>
        <a:lstStyle/>
        <a:p>
          <a:r>
            <a:rPr lang="en-US" sz="1200"/>
            <a:t>Component Summary Worksheet</a:t>
          </a:r>
        </a:p>
      </dgm:t>
    </dgm:pt>
    <dgm:pt modelId="{1AD88420-40E9-4857-B599-80E01263638D}" type="parTrans" cxnId="{07D737BC-EB45-41F7-8053-C7DEBC7E2F57}">
      <dgm:prSet/>
      <dgm:spPr/>
      <dgm:t>
        <a:bodyPr/>
        <a:lstStyle/>
        <a:p>
          <a:endParaRPr lang="en-US"/>
        </a:p>
      </dgm:t>
    </dgm:pt>
    <dgm:pt modelId="{8F482696-3592-47E9-8EDA-A0E8D0A3127B}" type="sibTrans" cxnId="{07D737BC-EB45-41F7-8053-C7DEBC7E2F57}">
      <dgm:prSet/>
      <dgm:spPr/>
      <dgm:t>
        <a:bodyPr/>
        <a:lstStyle/>
        <a:p>
          <a:endParaRPr lang="en-US"/>
        </a:p>
      </dgm:t>
    </dgm:pt>
    <dgm:pt modelId="{78B25B3C-542D-4F99-9C0B-7B04D56C7241}">
      <dgm:prSet phldrT="[Text]" custT="1">
        <dgm:style>
          <a:lnRef idx="1">
            <a:schemeClr val="accent1"/>
          </a:lnRef>
          <a:fillRef idx="2">
            <a:schemeClr val="accent1"/>
          </a:fillRef>
          <a:effectRef idx="1">
            <a:schemeClr val="accent1"/>
          </a:effectRef>
          <a:fontRef idx="minor">
            <a:schemeClr val="dk1"/>
          </a:fontRef>
        </dgm:style>
      </dgm:prSet>
      <dgm:spPr/>
      <dgm:t>
        <a:bodyPr/>
        <a:lstStyle/>
        <a:p>
          <a:r>
            <a:rPr lang="en-US" sz="1200"/>
            <a:t>Component &amp; Adjustment</a:t>
          </a:r>
          <a:br>
            <a:rPr lang="en-US" sz="1200"/>
          </a:br>
          <a:r>
            <a:rPr lang="en-US" sz="1200"/>
            <a:t>Worksheets</a:t>
          </a:r>
        </a:p>
      </dgm:t>
    </dgm:pt>
    <dgm:pt modelId="{5303EACC-D562-4B51-A1A4-FF10F30B155E}" type="parTrans" cxnId="{496F7250-DC5B-4E52-B11A-F41A9A6D6689}">
      <dgm:prSet/>
      <dgm:spPr/>
      <dgm:t>
        <a:bodyPr/>
        <a:lstStyle/>
        <a:p>
          <a:endParaRPr lang="en-US"/>
        </a:p>
      </dgm:t>
    </dgm:pt>
    <dgm:pt modelId="{279DC6CE-1A31-4C60-AFD7-98AFCAE6CDA6}" type="sibTrans" cxnId="{496F7250-DC5B-4E52-B11A-F41A9A6D6689}">
      <dgm:prSet/>
      <dgm:spPr/>
      <dgm:t>
        <a:bodyPr/>
        <a:lstStyle/>
        <a:p>
          <a:endParaRPr lang="en-US"/>
        </a:p>
      </dgm:t>
    </dgm:pt>
    <dgm:pt modelId="{7906F84E-EFC0-481A-B8E4-61F1609BEDCD}">
      <dgm:prSet phldrT="[Text]" custT="1">
        <dgm:style>
          <a:lnRef idx="1">
            <a:schemeClr val="accent1"/>
          </a:lnRef>
          <a:fillRef idx="2">
            <a:schemeClr val="accent1"/>
          </a:fillRef>
          <a:effectRef idx="1">
            <a:schemeClr val="accent1"/>
          </a:effectRef>
          <a:fontRef idx="minor">
            <a:schemeClr val="dk1"/>
          </a:fontRef>
        </dgm:style>
      </dgm:prSet>
      <dgm:spPr/>
      <dgm:t>
        <a:bodyPr/>
        <a:lstStyle/>
        <a:p>
          <a:r>
            <a:rPr lang="en-US" sz="1200"/>
            <a:t>Component Summary Worksheet </a:t>
          </a:r>
        </a:p>
      </dgm:t>
    </dgm:pt>
    <dgm:pt modelId="{97D27443-06E0-484A-A88D-6423C7213E5B}" type="sibTrans" cxnId="{B49E1B0E-BE1C-4AB7-9946-6209A49EAF80}">
      <dgm:prSet/>
      <dgm:spPr/>
      <dgm:t>
        <a:bodyPr/>
        <a:lstStyle/>
        <a:p>
          <a:endParaRPr lang="en-US"/>
        </a:p>
      </dgm:t>
    </dgm:pt>
    <dgm:pt modelId="{D378CC9F-878B-484D-805F-7547BACA1562}" type="parTrans" cxnId="{B49E1B0E-BE1C-4AB7-9946-6209A49EAF80}">
      <dgm:prSet/>
      <dgm:spPr/>
      <dgm:t>
        <a:bodyPr/>
        <a:lstStyle/>
        <a:p>
          <a:endParaRPr lang="en-US"/>
        </a:p>
      </dgm:t>
    </dgm:pt>
    <dgm:pt modelId="{DE6F6CDA-7AAA-493D-9783-E560080AF30E}">
      <dgm:prSet phldrT="[Text]">
        <dgm:style>
          <a:lnRef idx="1">
            <a:schemeClr val="accent4"/>
          </a:lnRef>
          <a:fillRef idx="2">
            <a:schemeClr val="accent4"/>
          </a:fillRef>
          <a:effectRef idx="1">
            <a:schemeClr val="accent4"/>
          </a:effectRef>
          <a:fontRef idx="minor">
            <a:schemeClr val="dk1"/>
          </a:fontRef>
        </dgm:style>
      </dgm:prSet>
      <dgm:spPr>
        <a:ln>
          <a:solidFill>
            <a:srgbClr val="FFC000"/>
          </a:solidFill>
        </a:ln>
      </dgm:spPr>
      <dgm:t>
        <a:bodyPr/>
        <a:lstStyle/>
        <a:p>
          <a:pPr algn="ctr"/>
          <a:r>
            <a:rPr lang="en-US"/>
            <a:t>Section 3-7</a:t>
          </a:r>
        </a:p>
      </dgm:t>
    </dgm:pt>
    <dgm:pt modelId="{F8A1E99F-46E9-437A-BE81-F039A474630D}" type="parTrans" cxnId="{7EFB60B2-07DC-414C-9888-E105BF89B7AB}">
      <dgm:prSet/>
      <dgm:spPr/>
      <dgm:t>
        <a:bodyPr/>
        <a:lstStyle/>
        <a:p>
          <a:endParaRPr lang="en-US"/>
        </a:p>
      </dgm:t>
    </dgm:pt>
    <dgm:pt modelId="{7C7709A9-4077-442A-83F3-C15754B6E371}" type="sibTrans" cxnId="{7EFB60B2-07DC-414C-9888-E105BF89B7AB}">
      <dgm:prSet/>
      <dgm:spPr/>
      <dgm:t>
        <a:bodyPr/>
        <a:lstStyle/>
        <a:p>
          <a:endParaRPr lang="en-US"/>
        </a:p>
      </dgm:t>
    </dgm:pt>
    <dgm:pt modelId="{AA4955B1-9547-4D67-BAAA-9047B5EF965E}">
      <dgm:prSet phldrT="[Text]" custT="1">
        <dgm:style>
          <a:lnRef idx="1">
            <a:schemeClr val="accent4"/>
          </a:lnRef>
          <a:fillRef idx="2">
            <a:schemeClr val="accent4"/>
          </a:fillRef>
          <a:effectRef idx="1">
            <a:schemeClr val="accent4"/>
          </a:effectRef>
          <a:fontRef idx="minor">
            <a:schemeClr val="dk1"/>
          </a:fontRef>
        </dgm:style>
      </dgm:prSet>
      <dgm:spPr>
        <a:ln>
          <a:solidFill>
            <a:srgbClr val="FFC000"/>
          </a:solidFill>
        </a:ln>
      </dgm:spPr>
      <dgm:t>
        <a:bodyPr/>
        <a:lstStyle/>
        <a:p>
          <a:pPr algn="ctr"/>
          <a:r>
            <a:rPr lang="en-US" sz="1200"/>
            <a:t>Section 1-2</a:t>
          </a:r>
        </a:p>
      </dgm:t>
    </dgm:pt>
    <dgm:pt modelId="{4D09681D-F666-4B14-AA0A-228B6B09B6FA}" type="parTrans" cxnId="{6B48C785-2EE4-46D0-90EC-C894E29776CF}">
      <dgm:prSet/>
      <dgm:spPr/>
      <dgm:t>
        <a:bodyPr/>
        <a:lstStyle/>
        <a:p>
          <a:endParaRPr lang="en-US"/>
        </a:p>
      </dgm:t>
    </dgm:pt>
    <dgm:pt modelId="{740A71EF-F72D-4081-8F7F-6210EA185D4D}" type="sibTrans" cxnId="{6B48C785-2EE4-46D0-90EC-C894E29776CF}">
      <dgm:prSet/>
      <dgm:spPr/>
      <dgm:t>
        <a:bodyPr/>
        <a:lstStyle/>
        <a:p>
          <a:endParaRPr lang="en-US"/>
        </a:p>
      </dgm:t>
    </dgm:pt>
    <dgm:pt modelId="{5FEC03A9-D54C-4063-B67B-E6955A1A264A}" type="pres">
      <dgm:prSet presAssocID="{4025C7ED-1433-4347-BB10-1EE9B3FEF685}" presName="rootnode" presStyleCnt="0">
        <dgm:presLayoutVars>
          <dgm:chMax/>
          <dgm:chPref/>
          <dgm:dir/>
          <dgm:animLvl val="lvl"/>
        </dgm:presLayoutVars>
      </dgm:prSet>
      <dgm:spPr/>
      <dgm:t>
        <a:bodyPr/>
        <a:lstStyle/>
        <a:p>
          <a:endParaRPr lang="en-US"/>
        </a:p>
      </dgm:t>
    </dgm:pt>
    <dgm:pt modelId="{90BE845D-5ECB-48BF-A853-01DDC5BA670A}" type="pres">
      <dgm:prSet presAssocID="{8C7DCBC4-AB69-494B-A599-73CECB3A9262}" presName="composite" presStyleCnt="0"/>
      <dgm:spPr/>
    </dgm:pt>
    <dgm:pt modelId="{CE6FBF05-24C1-45AF-8957-AD93FE27CEC2}" type="pres">
      <dgm:prSet presAssocID="{8C7DCBC4-AB69-494B-A599-73CECB3A9262}" presName="bentUpArrow1" presStyleLbl="alignImgPlace1" presStyleIdx="0" presStyleCnt="3"/>
      <dgm:spPr>
        <a:ln>
          <a:solidFill>
            <a:schemeClr val="accent1"/>
          </a:solidFill>
        </a:ln>
      </dgm:spPr>
    </dgm:pt>
    <dgm:pt modelId="{11FADC57-577C-418F-84CF-F15E71B898C1}" type="pres">
      <dgm:prSet presAssocID="{8C7DCBC4-AB69-494B-A599-73CECB3A9262}" presName="ParentText" presStyleLbl="node1" presStyleIdx="0" presStyleCnt="4">
        <dgm:presLayoutVars>
          <dgm:chMax val="1"/>
          <dgm:chPref val="1"/>
          <dgm:bulletEnabled val="1"/>
        </dgm:presLayoutVars>
      </dgm:prSet>
      <dgm:spPr/>
      <dgm:t>
        <a:bodyPr/>
        <a:lstStyle/>
        <a:p>
          <a:endParaRPr lang="en-US"/>
        </a:p>
      </dgm:t>
    </dgm:pt>
    <dgm:pt modelId="{8541039B-38A0-4921-BC82-61EFB02031B8}" type="pres">
      <dgm:prSet presAssocID="{8C7DCBC4-AB69-494B-A599-73CECB3A9262}" presName="ChildText" presStyleLbl="revTx" presStyleIdx="0" presStyleCnt="4">
        <dgm:presLayoutVars>
          <dgm:chMax val="0"/>
          <dgm:chPref val="0"/>
          <dgm:bulletEnabled val="1"/>
        </dgm:presLayoutVars>
      </dgm:prSet>
      <dgm:spPr/>
      <dgm:t>
        <a:bodyPr/>
        <a:lstStyle/>
        <a:p>
          <a:endParaRPr lang="en-US"/>
        </a:p>
      </dgm:t>
    </dgm:pt>
    <dgm:pt modelId="{92151DCB-F8ED-4510-86D5-5B06E86042E2}" type="pres">
      <dgm:prSet presAssocID="{DD00EBA0-1D75-4305-BE3B-B0EF9762834A}" presName="sibTrans" presStyleCnt="0"/>
      <dgm:spPr/>
    </dgm:pt>
    <dgm:pt modelId="{8869E8D4-2518-45B5-AB0B-577F154B61C4}" type="pres">
      <dgm:prSet presAssocID="{60A4B15A-0A1B-4FD4-B301-23F1B2B0057F}" presName="composite" presStyleCnt="0"/>
      <dgm:spPr/>
    </dgm:pt>
    <dgm:pt modelId="{F6102A45-7469-4214-B3AF-577BD9E4A1FA}" type="pres">
      <dgm:prSet presAssocID="{60A4B15A-0A1B-4FD4-B301-23F1B2B0057F}" presName="bentUpArrow1" presStyleLbl="alignImgPlace1" presStyleIdx="1" presStyleCnt="3"/>
      <dgm:spPr>
        <a:ln>
          <a:solidFill>
            <a:schemeClr val="accent1"/>
          </a:solidFill>
        </a:ln>
      </dgm:spPr>
    </dgm:pt>
    <dgm:pt modelId="{3777FF5B-DD07-4841-9691-1B2E795A5728}" type="pres">
      <dgm:prSet presAssocID="{60A4B15A-0A1B-4FD4-B301-23F1B2B0057F}" presName="ParentText" presStyleLbl="node1" presStyleIdx="1" presStyleCnt="4">
        <dgm:presLayoutVars>
          <dgm:chMax val="1"/>
          <dgm:chPref val="1"/>
          <dgm:bulletEnabled val="1"/>
        </dgm:presLayoutVars>
      </dgm:prSet>
      <dgm:spPr/>
      <dgm:t>
        <a:bodyPr/>
        <a:lstStyle/>
        <a:p>
          <a:endParaRPr lang="en-US"/>
        </a:p>
      </dgm:t>
    </dgm:pt>
    <dgm:pt modelId="{D5B161FD-1DC9-4E69-875D-3A4A5FA05D78}" type="pres">
      <dgm:prSet presAssocID="{60A4B15A-0A1B-4FD4-B301-23F1B2B0057F}" presName="ChildText" presStyleLbl="revTx" presStyleIdx="1" presStyleCnt="4">
        <dgm:presLayoutVars>
          <dgm:chMax val="0"/>
          <dgm:chPref val="0"/>
          <dgm:bulletEnabled val="1"/>
        </dgm:presLayoutVars>
      </dgm:prSet>
      <dgm:spPr/>
      <dgm:t>
        <a:bodyPr/>
        <a:lstStyle/>
        <a:p>
          <a:endParaRPr lang="en-US"/>
        </a:p>
      </dgm:t>
    </dgm:pt>
    <dgm:pt modelId="{B552160C-B3C7-4B16-8718-70CA1B5C6EDD}" type="pres">
      <dgm:prSet presAssocID="{8F482696-3592-47E9-8EDA-A0E8D0A3127B}" presName="sibTrans" presStyleCnt="0"/>
      <dgm:spPr/>
    </dgm:pt>
    <dgm:pt modelId="{31DC6010-7AF1-442E-A809-85122EBC6812}" type="pres">
      <dgm:prSet presAssocID="{78B25B3C-542D-4F99-9C0B-7B04D56C7241}" presName="composite" presStyleCnt="0"/>
      <dgm:spPr/>
    </dgm:pt>
    <dgm:pt modelId="{762BC45A-B3D7-4C89-BE27-B0FB40064C1B}" type="pres">
      <dgm:prSet presAssocID="{78B25B3C-542D-4F99-9C0B-7B04D56C7241}" presName="bentUpArrow1" presStyleLbl="alignImgPlace1" presStyleIdx="2" presStyleCnt="3"/>
      <dgm:spPr>
        <a:ln>
          <a:solidFill>
            <a:schemeClr val="accent1"/>
          </a:solidFill>
        </a:ln>
      </dgm:spPr>
    </dgm:pt>
    <dgm:pt modelId="{BDDBC546-1CD4-4740-B690-3CF524E0E83F}" type="pres">
      <dgm:prSet presAssocID="{78B25B3C-542D-4F99-9C0B-7B04D56C7241}" presName="ParentText" presStyleLbl="node1" presStyleIdx="2" presStyleCnt="4">
        <dgm:presLayoutVars>
          <dgm:chMax val="1"/>
          <dgm:chPref val="1"/>
          <dgm:bulletEnabled val="1"/>
        </dgm:presLayoutVars>
      </dgm:prSet>
      <dgm:spPr/>
      <dgm:t>
        <a:bodyPr/>
        <a:lstStyle/>
        <a:p>
          <a:endParaRPr lang="en-US"/>
        </a:p>
      </dgm:t>
    </dgm:pt>
    <dgm:pt modelId="{0013210A-1BD1-4791-8949-6402BC5EDDE9}" type="pres">
      <dgm:prSet presAssocID="{78B25B3C-542D-4F99-9C0B-7B04D56C7241}" presName="ChildText" presStyleLbl="revTx" presStyleIdx="2" presStyleCnt="4">
        <dgm:presLayoutVars>
          <dgm:chMax val="0"/>
          <dgm:chPref val="0"/>
          <dgm:bulletEnabled val="1"/>
        </dgm:presLayoutVars>
      </dgm:prSet>
      <dgm:spPr/>
    </dgm:pt>
    <dgm:pt modelId="{5FD968B3-14F3-4187-95D8-486298165E7F}" type="pres">
      <dgm:prSet presAssocID="{279DC6CE-1A31-4C60-AFD7-98AFCAE6CDA6}" presName="sibTrans" presStyleCnt="0"/>
      <dgm:spPr/>
    </dgm:pt>
    <dgm:pt modelId="{1A950CC0-A86D-4E69-8D95-8C8CE7FD618E}" type="pres">
      <dgm:prSet presAssocID="{7906F84E-EFC0-481A-B8E4-61F1609BEDCD}" presName="composite" presStyleCnt="0"/>
      <dgm:spPr/>
    </dgm:pt>
    <dgm:pt modelId="{1DC53D90-50FB-48AB-85DF-F6DA7C4B41D2}" type="pres">
      <dgm:prSet presAssocID="{7906F84E-EFC0-481A-B8E4-61F1609BEDCD}" presName="ParentText" presStyleLbl="node1" presStyleIdx="3" presStyleCnt="4">
        <dgm:presLayoutVars>
          <dgm:chMax val="1"/>
          <dgm:chPref val="1"/>
          <dgm:bulletEnabled val="1"/>
        </dgm:presLayoutVars>
      </dgm:prSet>
      <dgm:spPr/>
      <dgm:t>
        <a:bodyPr/>
        <a:lstStyle/>
        <a:p>
          <a:endParaRPr lang="en-US"/>
        </a:p>
      </dgm:t>
    </dgm:pt>
    <dgm:pt modelId="{508C161B-F096-4451-A84C-8D444A0957CF}" type="pres">
      <dgm:prSet presAssocID="{7906F84E-EFC0-481A-B8E4-61F1609BEDCD}" presName="FinalChildText" presStyleLbl="revTx" presStyleIdx="3" presStyleCnt="4">
        <dgm:presLayoutVars>
          <dgm:chMax val="0"/>
          <dgm:chPref val="0"/>
          <dgm:bulletEnabled val="1"/>
        </dgm:presLayoutVars>
      </dgm:prSet>
      <dgm:spPr/>
      <dgm:t>
        <a:bodyPr/>
        <a:lstStyle/>
        <a:p>
          <a:endParaRPr lang="en-US"/>
        </a:p>
      </dgm:t>
    </dgm:pt>
  </dgm:ptLst>
  <dgm:cxnLst>
    <dgm:cxn modelId="{EE5920C8-C030-479F-8B86-0E99D1D1A282}" type="presOf" srcId="{DE6F6CDA-7AAA-493D-9783-E560080AF30E}" destId="{508C161B-F096-4451-A84C-8D444A0957CF}" srcOrd="0" destOrd="0" presId="urn:microsoft.com/office/officeart/2005/8/layout/StepDownProcess"/>
    <dgm:cxn modelId="{1025CCE0-72DC-4C85-9B94-6201E121C567}" type="presOf" srcId="{7906F84E-EFC0-481A-B8E4-61F1609BEDCD}" destId="{1DC53D90-50FB-48AB-85DF-F6DA7C4B41D2}" srcOrd="0" destOrd="0" presId="urn:microsoft.com/office/officeart/2005/8/layout/StepDownProcess"/>
    <dgm:cxn modelId="{23BD0B46-D73D-416F-BB60-1BBAA1AAC1AD}" type="presOf" srcId="{AA4955B1-9547-4D67-BAAA-9047B5EF965E}" destId="{D5B161FD-1DC9-4E69-875D-3A4A5FA05D78}" srcOrd="0" destOrd="0" presId="urn:microsoft.com/office/officeart/2005/8/layout/StepDownProcess"/>
    <dgm:cxn modelId="{B49E1B0E-BE1C-4AB7-9946-6209A49EAF80}" srcId="{4025C7ED-1433-4347-BB10-1EE9B3FEF685}" destId="{7906F84E-EFC0-481A-B8E4-61F1609BEDCD}" srcOrd="3" destOrd="0" parTransId="{D378CC9F-878B-484D-805F-7547BACA1562}" sibTransId="{97D27443-06E0-484A-A88D-6423C7213E5B}"/>
    <dgm:cxn modelId="{496F7250-DC5B-4E52-B11A-F41A9A6D6689}" srcId="{4025C7ED-1433-4347-BB10-1EE9B3FEF685}" destId="{78B25B3C-542D-4F99-9C0B-7B04D56C7241}" srcOrd="2" destOrd="0" parTransId="{5303EACC-D562-4B51-A1A4-FF10F30B155E}" sibTransId="{279DC6CE-1A31-4C60-AFD7-98AFCAE6CDA6}"/>
    <dgm:cxn modelId="{3B7FCD2F-9B72-4978-8AC4-6ADEC7761DA6}" type="presOf" srcId="{4025C7ED-1433-4347-BB10-1EE9B3FEF685}" destId="{5FEC03A9-D54C-4063-B67B-E6955A1A264A}" srcOrd="0" destOrd="0" presId="urn:microsoft.com/office/officeart/2005/8/layout/StepDownProcess"/>
    <dgm:cxn modelId="{77029E20-8E54-4EF9-B0F5-2D0CCA2B0F31}" type="presOf" srcId="{78B25B3C-542D-4F99-9C0B-7B04D56C7241}" destId="{BDDBC546-1CD4-4740-B690-3CF524E0E83F}" srcOrd="0" destOrd="0" presId="urn:microsoft.com/office/officeart/2005/8/layout/StepDownProcess"/>
    <dgm:cxn modelId="{07D737BC-EB45-41F7-8053-C7DEBC7E2F57}" srcId="{4025C7ED-1433-4347-BB10-1EE9B3FEF685}" destId="{60A4B15A-0A1B-4FD4-B301-23F1B2B0057F}" srcOrd="1" destOrd="0" parTransId="{1AD88420-40E9-4857-B599-80E01263638D}" sibTransId="{8F482696-3592-47E9-8EDA-A0E8D0A3127B}"/>
    <dgm:cxn modelId="{7EFB60B2-07DC-414C-9888-E105BF89B7AB}" srcId="{7906F84E-EFC0-481A-B8E4-61F1609BEDCD}" destId="{DE6F6CDA-7AAA-493D-9783-E560080AF30E}" srcOrd="0" destOrd="0" parTransId="{F8A1E99F-46E9-437A-BE81-F039A474630D}" sibTransId="{7C7709A9-4077-442A-83F3-C15754B6E371}"/>
    <dgm:cxn modelId="{6B48C785-2EE4-46D0-90EC-C894E29776CF}" srcId="{60A4B15A-0A1B-4FD4-B301-23F1B2B0057F}" destId="{AA4955B1-9547-4D67-BAAA-9047B5EF965E}" srcOrd="0" destOrd="0" parTransId="{4D09681D-F666-4B14-AA0A-228B6B09B6FA}" sibTransId="{740A71EF-F72D-4081-8F7F-6210EA185D4D}"/>
    <dgm:cxn modelId="{8E589525-2971-421D-B07B-00362FC7315B}" srcId="{4025C7ED-1433-4347-BB10-1EE9B3FEF685}" destId="{8C7DCBC4-AB69-494B-A599-73CECB3A9262}" srcOrd="0" destOrd="0" parTransId="{3A9B305D-F23C-42C9-98F7-1D7F4A2B7173}" sibTransId="{DD00EBA0-1D75-4305-BE3B-B0EF9762834A}"/>
    <dgm:cxn modelId="{E1934104-A30C-4A2A-A865-2EFB11C7A89A}" type="presOf" srcId="{60A4B15A-0A1B-4FD4-B301-23F1B2B0057F}" destId="{3777FF5B-DD07-4841-9691-1B2E795A5728}" srcOrd="0" destOrd="0" presId="urn:microsoft.com/office/officeart/2005/8/layout/StepDownProcess"/>
    <dgm:cxn modelId="{13CF8BF2-10F0-4D87-AB5B-0A88531B90EF}" type="presOf" srcId="{8C7DCBC4-AB69-494B-A599-73CECB3A9262}" destId="{11FADC57-577C-418F-84CF-F15E71B898C1}" srcOrd="0" destOrd="0" presId="urn:microsoft.com/office/officeart/2005/8/layout/StepDownProcess"/>
    <dgm:cxn modelId="{9E97E4B3-DCDD-4018-BF27-126E1D658AE2}" type="presParOf" srcId="{5FEC03A9-D54C-4063-B67B-E6955A1A264A}" destId="{90BE845D-5ECB-48BF-A853-01DDC5BA670A}" srcOrd="0" destOrd="0" presId="urn:microsoft.com/office/officeart/2005/8/layout/StepDownProcess"/>
    <dgm:cxn modelId="{29751CC9-CE50-498A-B9DD-F1C54931F4E6}" type="presParOf" srcId="{90BE845D-5ECB-48BF-A853-01DDC5BA670A}" destId="{CE6FBF05-24C1-45AF-8957-AD93FE27CEC2}" srcOrd="0" destOrd="0" presId="urn:microsoft.com/office/officeart/2005/8/layout/StepDownProcess"/>
    <dgm:cxn modelId="{848A3957-2236-4C96-9965-03601F6E87AE}" type="presParOf" srcId="{90BE845D-5ECB-48BF-A853-01DDC5BA670A}" destId="{11FADC57-577C-418F-84CF-F15E71B898C1}" srcOrd="1" destOrd="0" presId="urn:microsoft.com/office/officeart/2005/8/layout/StepDownProcess"/>
    <dgm:cxn modelId="{63D8AB6B-2923-4F82-9715-E8489BC81C70}" type="presParOf" srcId="{90BE845D-5ECB-48BF-A853-01DDC5BA670A}" destId="{8541039B-38A0-4921-BC82-61EFB02031B8}" srcOrd="2" destOrd="0" presId="urn:microsoft.com/office/officeart/2005/8/layout/StepDownProcess"/>
    <dgm:cxn modelId="{218B95DF-87F2-4D92-8700-6E46EE085B6F}" type="presParOf" srcId="{5FEC03A9-D54C-4063-B67B-E6955A1A264A}" destId="{92151DCB-F8ED-4510-86D5-5B06E86042E2}" srcOrd="1" destOrd="0" presId="urn:microsoft.com/office/officeart/2005/8/layout/StepDownProcess"/>
    <dgm:cxn modelId="{E5BB44F0-DF77-43ED-B8C1-0553FA281C21}" type="presParOf" srcId="{5FEC03A9-D54C-4063-B67B-E6955A1A264A}" destId="{8869E8D4-2518-45B5-AB0B-577F154B61C4}" srcOrd="2" destOrd="0" presId="urn:microsoft.com/office/officeart/2005/8/layout/StepDownProcess"/>
    <dgm:cxn modelId="{A41DA7CE-A9AE-4F34-B157-50C0E04B61E5}" type="presParOf" srcId="{8869E8D4-2518-45B5-AB0B-577F154B61C4}" destId="{F6102A45-7469-4214-B3AF-577BD9E4A1FA}" srcOrd="0" destOrd="0" presId="urn:microsoft.com/office/officeart/2005/8/layout/StepDownProcess"/>
    <dgm:cxn modelId="{BBD2EB58-7354-4ACD-B3AE-DE0BBA303EAB}" type="presParOf" srcId="{8869E8D4-2518-45B5-AB0B-577F154B61C4}" destId="{3777FF5B-DD07-4841-9691-1B2E795A5728}" srcOrd="1" destOrd="0" presId="urn:microsoft.com/office/officeart/2005/8/layout/StepDownProcess"/>
    <dgm:cxn modelId="{F31F79B7-E1B4-42BC-8B94-7DE38DBE5149}" type="presParOf" srcId="{8869E8D4-2518-45B5-AB0B-577F154B61C4}" destId="{D5B161FD-1DC9-4E69-875D-3A4A5FA05D78}" srcOrd="2" destOrd="0" presId="urn:microsoft.com/office/officeart/2005/8/layout/StepDownProcess"/>
    <dgm:cxn modelId="{1280B869-F738-466E-9952-AA524F5C8DBB}" type="presParOf" srcId="{5FEC03A9-D54C-4063-B67B-E6955A1A264A}" destId="{B552160C-B3C7-4B16-8718-70CA1B5C6EDD}" srcOrd="3" destOrd="0" presId="urn:microsoft.com/office/officeart/2005/8/layout/StepDownProcess"/>
    <dgm:cxn modelId="{79001B25-3140-43D9-BA0D-46EDDB46D20F}" type="presParOf" srcId="{5FEC03A9-D54C-4063-B67B-E6955A1A264A}" destId="{31DC6010-7AF1-442E-A809-85122EBC6812}" srcOrd="4" destOrd="0" presId="urn:microsoft.com/office/officeart/2005/8/layout/StepDownProcess"/>
    <dgm:cxn modelId="{7F09DFC1-950C-4A56-9AEF-B85F46019B03}" type="presParOf" srcId="{31DC6010-7AF1-442E-A809-85122EBC6812}" destId="{762BC45A-B3D7-4C89-BE27-B0FB40064C1B}" srcOrd="0" destOrd="0" presId="urn:microsoft.com/office/officeart/2005/8/layout/StepDownProcess"/>
    <dgm:cxn modelId="{0D3B12A8-138F-4D69-B615-B2751B474A65}" type="presParOf" srcId="{31DC6010-7AF1-442E-A809-85122EBC6812}" destId="{BDDBC546-1CD4-4740-B690-3CF524E0E83F}" srcOrd="1" destOrd="0" presId="urn:microsoft.com/office/officeart/2005/8/layout/StepDownProcess"/>
    <dgm:cxn modelId="{70F272B8-7FDF-4D17-A167-5EEE94ACFD2B}" type="presParOf" srcId="{31DC6010-7AF1-442E-A809-85122EBC6812}" destId="{0013210A-1BD1-4791-8949-6402BC5EDDE9}" srcOrd="2" destOrd="0" presId="urn:microsoft.com/office/officeart/2005/8/layout/StepDownProcess"/>
    <dgm:cxn modelId="{08002F9B-3B0F-416F-BDB8-CEDDACCCED6A}" type="presParOf" srcId="{5FEC03A9-D54C-4063-B67B-E6955A1A264A}" destId="{5FD968B3-14F3-4187-95D8-486298165E7F}" srcOrd="5" destOrd="0" presId="urn:microsoft.com/office/officeart/2005/8/layout/StepDownProcess"/>
    <dgm:cxn modelId="{CD1F7726-AB8A-4518-BD14-336CD6F2D77B}" type="presParOf" srcId="{5FEC03A9-D54C-4063-B67B-E6955A1A264A}" destId="{1A950CC0-A86D-4E69-8D95-8C8CE7FD618E}" srcOrd="6" destOrd="0" presId="urn:microsoft.com/office/officeart/2005/8/layout/StepDownProcess"/>
    <dgm:cxn modelId="{175B7AAD-D1E8-41EA-90FA-4298D1055CF3}" type="presParOf" srcId="{1A950CC0-A86D-4E69-8D95-8C8CE7FD618E}" destId="{1DC53D90-50FB-48AB-85DF-F6DA7C4B41D2}" srcOrd="0" destOrd="0" presId="urn:microsoft.com/office/officeart/2005/8/layout/StepDownProcess"/>
    <dgm:cxn modelId="{C2D769F4-49B4-4B83-807A-1FA9AA3138A1}" type="presParOf" srcId="{1A950CC0-A86D-4E69-8D95-8C8CE7FD618E}" destId="{508C161B-F096-4451-A84C-8D444A0957CF}" srcOrd="1" destOrd="0" presId="urn:microsoft.com/office/officeart/2005/8/layout/StepDownProcess"/>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CE6FBF05-24C1-45AF-8957-AD93FE27CEC2}">
      <dsp:nvSpPr>
        <dsp:cNvPr id="0" name=""/>
        <dsp:cNvSpPr/>
      </dsp:nvSpPr>
      <dsp:spPr>
        <a:xfrm rot="5400000">
          <a:off x="610134" y="737601"/>
          <a:ext cx="647774" cy="737468"/>
        </a:xfrm>
        <a:prstGeom prst="bentUpArrow">
          <a:avLst>
            <a:gd name="adj1" fmla="val 32840"/>
            <a:gd name="adj2" fmla="val 25000"/>
            <a:gd name="adj3" fmla="val 35780"/>
          </a:avLst>
        </a:prstGeom>
        <a:solidFill>
          <a:schemeClr val="accent1">
            <a:tint val="50000"/>
            <a:hueOff val="0"/>
            <a:satOff val="0"/>
            <a:lumOff val="0"/>
            <a:alphaOff val="0"/>
          </a:schemeClr>
        </a:solidFill>
        <a:ln w="25400" cap="flat" cmpd="sng" algn="ctr">
          <a:solidFill>
            <a:schemeClr val="accent1"/>
          </a:solidFill>
          <a:prstDash val="solid"/>
        </a:ln>
        <a:effectLst/>
      </dsp:spPr>
      <dsp:style>
        <a:lnRef idx="2">
          <a:scrgbClr r="0" g="0" b="0"/>
        </a:lnRef>
        <a:fillRef idx="1">
          <a:scrgbClr r="0" g="0" b="0"/>
        </a:fillRef>
        <a:effectRef idx="0">
          <a:scrgbClr r="0" g="0" b="0"/>
        </a:effectRef>
        <a:fontRef idx="minor"/>
      </dsp:style>
    </dsp:sp>
    <dsp:sp modelId="{11FADC57-577C-418F-84CF-F15E71B898C1}">
      <dsp:nvSpPr>
        <dsp:cNvPr id="0" name=""/>
        <dsp:cNvSpPr/>
      </dsp:nvSpPr>
      <dsp:spPr>
        <a:xfrm>
          <a:off x="438513" y="19530"/>
          <a:ext cx="1090471" cy="763294"/>
        </a:xfrm>
        <a:prstGeom prst="roundRect">
          <a:avLst>
            <a:gd name="adj" fmla="val 16670"/>
          </a:avLst>
        </a:prstGeom>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atMod val="105000"/>
            </a:schemeClr>
          </a:solidFill>
          <a:prstDash val="solid"/>
        </a:ln>
        <a:effectLst>
          <a:outerShdw blurRad="40000" dist="20000" dir="5400000" rotWithShape="0">
            <a:srgbClr val="000000">
              <a:alpha val="38000"/>
            </a:srgbClr>
          </a:outerShdw>
        </a:effectLst>
      </dsp:spPr>
      <dsp:style>
        <a:lnRef idx="1">
          <a:schemeClr val="accent1"/>
        </a:lnRef>
        <a:fillRef idx="2">
          <a:schemeClr val="accent1"/>
        </a:fillRef>
        <a:effectRef idx="1">
          <a:schemeClr val="accent1"/>
        </a:effectRef>
        <a:fontRef idx="minor">
          <a:schemeClr val="dk1"/>
        </a:fontRef>
      </dsp:style>
      <dsp:txBody>
        <a:bodyPr spcFirstLastPara="0" vert="horz" wrap="square" lIns="45720" tIns="45720" rIns="45720" bIns="45720" numCol="1" spcCol="1270" anchor="ctr" anchorCtr="0">
          <a:noAutofit/>
        </a:bodyPr>
        <a:lstStyle/>
        <a:p>
          <a:pPr lvl="0" algn="ctr" defTabSz="533400">
            <a:lnSpc>
              <a:spcPct val="90000"/>
            </a:lnSpc>
            <a:spcBef>
              <a:spcPct val="0"/>
            </a:spcBef>
            <a:spcAft>
              <a:spcPct val="35000"/>
            </a:spcAft>
          </a:pPr>
          <a:r>
            <a:rPr lang="en-US" sz="1200" kern="1200"/>
            <a:t>Information</a:t>
          </a:r>
          <a:r>
            <a:rPr lang="en-US" sz="1100" kern="1200"/>
            <a:t> </a:t>
          </a:r>
          <a:r>
            <a:rPr lang="en-US" sz="1200" kern="1200"/>
            <a:t>WorkSheet</a:t>
          </a:r>
        </a:p>
      </dsp:txBody>
      <dsp:txXfrm>
        <a:off x="475781" y="56798"/>
        <a:ext cx="1015935" cy="688758"/>
      </dsp:txXfrm>
    </dsp:sp>
    <dsp:sp modelId="{8541039B-38A0-4921-BC82-61EFB02031B8}">
      <dsp:nvSpPr>
        <dsp:cNvPr id="0" name=""/>
        <dsp:cNvSpPr/>
      </dsp:nvSpPr>
      <dsp:spPr>
        <a:xfrm>
          <a:off x="1528985" y="92328"/>
          <a:ext cx="793105" cy="616928"/>
        </a:xfrm>
        <a:prstGeom prst="rect">
          <a:avLst/>
        </a:prstGeom>
        <a:noFill/>
        <a:ln>
          <a:noFill/>
        </a:ln>
        <a:effectLst/>
      </dsp:spPr>
      <dsp:style>
        <a:lnRef idx="0">
          <a:scrgbClr r="0" g="0" b="0"/>
        </a:lnRef>
        <a:fillRef idx="0">
          <a:scrgbClr r="0" g="0" b="0"/>
        </a:fillRef>
        <a:effectRef idx="0">
          <a:scrgbClr r="0" g="0" b="0"/>
        </a:effectRef>
        <a:fontRef idx="minor"/>
      </dsp:style>
    </dsp:sp>
    <dsp:sp modelId="{F6102A45-7469-4214-B3AF-577BD9E4A1FA}">
      <dsp:nvSpPr>
        <dsp:cNvPr id="0" name=""/>
        <dsp:cNvSpPr/>
      </dsp:nvSpPr>
      <dsp:spPr>
        <a:xfrm rot="5400000">
          <a:off x="1514251" y="1595033"/>
          <a:ext cx="647774" cy="737468"/>
        </a:xfrm>
        <a:prstGeom prst="bentUpArrow">
          <a:avLst>
            <a:gd name="adj1" fmla="val 32840"/>
            <a:gd name="adj2" fmla="val 25000"/>
            <a:gd name="adj3" fmla="val 35780"/>
          </a:avLst>
        </a:prstGeom>
        <a:solidFill>
          <a:schemeClr val="accent1">
            <a:tint val="50000"/>
            <a:hueOff val="0"/>
            <a:satOff val="0"/>
            <a:lumOff val="0"/>
            <a:alphaOff val="0"/>
          </a:schemeClr>
        </a:solidFill>
        <a:ln w="25400" cap="flat" cmpd="sng" algn="ctr">
          <a:solidFill>
            <a:schemeClr val="accent1"/>
          </a:solidFill>
          <a:prstDash val="solid"/>
        </a:ln>
        <a:effectLst/>
      </dsp:spPr>
      <dsp:style>
        <a:lnRef idx="2">
          <a:scrgbClr r="0" g="0" b="0"/>
        </a:lnRef>
        <a:fillRef idx="1">
          <a:scrgbClr r="0" g="0" b="0"/>
        </a:fillRef>
        <a:effectRef idx="0">
          <a:scrgbClr r="0" g="0" b="0"/>
        </a:effectRef>
        <a:fontRef idx="minor"/>
      </dsp:style>
    </dsp:sp>
    <dsp:sp modelId="{3777FF5B-DD07-4841-9691-1B2E795A5728}">
      <dsp:nvSpPr>
        <dsp:cNvPr id="0" name=""/>
        <dsp:cNvSpPr/>
      </dsp:nvSpPr>
      <dsp:spPr>
        <a:xfrm>
          <a:off x="1342630" y="876962"/>
          <a:ext cx="1090471" cy="763294"/>
        </a:xfrm>
        <a:prstGeom prst="roundRect">
          <a:avLst>
            <a:gd name="adj" fmla="val 16670"/>
          </a:avLst>
        </a:prstGeom>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atMod val="105000"/>
            </a:schemeClr>
          </a:solidFill>
          <a:prstDash val="solid"/>
        </a:ln>
        <a:effectLst>
          <a:outerShdw blurRad="40000" dist="20000" dir="5400000" rotWithShape="0">
            <a:srgbClr val="000000">
              <a:alpha val="38000"/>
            </a:srgbClr>
          </a:outerShdw>
        </a:effectLst>
      </dsp:spPr>
      <dsp:style>
        <a:lnRef idx="1">
          <a:schemeClr val="accent1"/>
        </a:lnRef>
        <a:fillRef idx="2">
          <a:schemeClr val="accent1"/>
        </a:fillRef>
        <a:effectRef idx="1">
          <a:schemeClr val="accent1"/>
        </a:effectRef>
        <a:fontRef idx="minor">
          <a:schemeClr val="dk1"/>
        </a:fontRef>
      </dsp:style>
      <dsp:txBody>
        <a:bodyPr spcFirstLastPara="0" vert="horz" wrap="square" lIns="45720" tIns="45720" rIns="45720" bIns="45720" numCol="1" spcCol="1270" anchor="ctr" anchorCtr="0">
          <a:noAutofit/>
        </a:bodyPr>
        <a:lstStyle/>
        <a:p>
          <a:pPr lvl="0" algn="ctr" defTabSz="533400">
            <a:lnSpc>
              <a:spcPct val="90000"/>
            </a:lnSpc>
            <a:spcBef>
              <a:spcPct val="0"/>
            </a:spcBef>
            <a:spcAft>
              <a:spcPct val="35000"/>
            </a:spcAft>
          </a:pPr>
          <a:r>
            <a:rPr lang="en-US" sz="1200" kern="1200"/>
            <a:t>Component Summary Worksheet</a:t>
          </a:r>
        </a:p>
      </dsp:txBody>
      <dsp:txXfrm>
        <a:off x="1379898" y="914230"/>
        <a:ext cx="1015935" cy="688758"/>
      </dsp:txXfrm>
    </dsp:sp>
    <dsp:sp modelId="{D5B161FD-1DC9-4E69-875D-3A4A5FA05D78}">
      <dsp:nvSpPr>
        <dsp:cNvPr id="0" name=""/>
        <dsp:cNvSpPr/>
      </dsp:nvSpPr>
      <dsp:spPr>
        <a:xfrm>
          <a:off x="2433101" y="949759"/>
          <a:ext cx="793105" cy="616928"/>
        </a:xfrm>
        <a:prstGeom prst="rect">
          <a:avLst/>
        </a:prstGeom>
        <a:gradFill rotWithShape="1">
          <a:gsLst>
            <a:gs pos="0">
              <a:schemeClr val="accent4">
                <a:tint val="50000"/>
                <a:satMod val="300000"/>
              </a:schemeClr>
            </a:gs>
            <a:gs pos="35000">
              <a:schemeClr val="accent4">
                <a:tint val="37000"/>
                <a:satMod val="300000"/>
              </a:schemeClr>
            </a:gs>
            <a:gs pos="100000">
              <a:schemeClr val="accent4">
                <a:tint val="15000"/>
                <a:satMod val="350000"/>
              </a:schemeClr>
            </a:gs>
          </a:gsLst>
          <a:lin ang="16200000" scaled="1"/>
        </a:gradFill>
        <a:ln w="9525" cap="flat" cmpd="sng" algn="ctr">
          <a:solidFill>
            <a:srgbClr val="FFC000"/>
          </a:solidFill>
          <a:prstDash val="solid"/>
        </a:ln>
        <a:effectLst>
          <a:outerShdw blurRad="40000" dist="20000" dir="5400000" rotWithShape="0">
            <a:srgbClr val="000000">
              <a:alpha val="38000"/>
            </a:srgbClr>
          </a:outerShdw>
        </a:effectLst>
      </dsp:spPr>
      <dsp:style>
        <a:lnRef idx="1">
          <a:schemeClr val="accent4"/>
        </a:lnRef>
        <a:fillRef idx="2">
          <a:schemeClr val="accent4"/>
        </a:fillRef>
        <a:effectRef idx="1">
          <a:schemeClr val="accent4"/>
        </a:effectRef>
        <a:fontRef idx="minor">
          <a:schemeClr val="dk1"/>
        </a:fontRef>
      </dsp:style>
      <dsp:txBody>
        <a:bodyPr spcFirstLastPara="0" vert="horz" wrap="square" lIns="45720" tIns="45720" rIns="45720" bIns="45720" numCol="1" spcCol="1270" anchor="ctr" anchorCtr="0">
          <a:noAutofit/>
        </a:bodyPr>
        <a:lstStyle/>
        <a:p>
          <a:pPr marL="114300" lvl="1" indent="-114300" algn="ctr" defTabSz="533400">
            <a:lnSpc>
              <a:spcPct val="90000"/>
            </a:lnSpc>
            <a:spcBef>
              <a:spcPct val="0"/>
            </a:spcBef>
            <a:spcAft>
              <a:spcPct val="15000"/>
            </a:spcAft>
            <a:buChar char="••"/>
          </a:pPr>
          <a:r>
            <a:rPr lang="en-US" sz="1200" kern="1200"/>
            <a:t>Section 1-2</a:t>
          </a:r>
        </a:p>
      </dsp:txBody>
      <dsp:txXfrm>
        <a:off x="2433101" y="949759"/>
        <a:ext cx="793105" cy="616928"/>
      </dsp:txXfrm>
    </dsp:sp>
    <dsp:sp modelId="{762BC45A-B3D7-4C89-BE27-B0FB40064C1B}">
      <dsp:nvSpPr>
        <dsp:cNvPr id="0" name=""/>
        <dsp:cNvSpPr/>
      </dsp:nvSpPr>
      <dsp:spPr>
        <a:xfrm rot="5400000">
          <a:off x="2418368" y="2452465"/>
          <a:ext cx="647774" cy="737468"/>
        </a:xfrm>
        <a:prstGeom prst="bentUpArrow">
          <a:avLst>
            <a:gd name="adj1" fmla="val 32840"/>
            <a:gd name="adj2" fmla="val 25000"/>
            <a:gd name="adj3" fmla="val 35780"/>
          </a:avLst>
        </a:prstGeom>
        <a:solidFill>
          <a:schemeClr val="accent1">
            <a:tint val="50000"/>
            <a:hueOff val="0"/>
            <a:satOff val="0"/>
            <a:lumOff val="0"/>
            <a:alphaOff val="0"/>
          </a:schemeClr>
        </a:solidFill>
        <a:ln w="25400" cap="flat" cmpd="sng" algn="ctr">
          <a:solidFill>
            <a:schemeClr val="accent1"/>
          </a:solidFill>
          <a:prstDash val="solid"/>
        </a:ln>
        <a:effectLst/>
      </dsp:spPr>
      <dsp:style>
        <a:lnRef idx="2">
          <a:scrgbClr r="0" g="0" b="0"/>
        </a:lnRef>
        <a:fillRef idx="1">
          <a:scrgbClr r="0" g="0" b="0"/>
        </a:fillRef>
        <a:effectRef idx="0">
          <a:scrgbClr r="0" g="0" b="0"/>
        </a:effectRef>
        <a:fontRef idx="minor"/>
      </dsp:style>
    </dsp:sp>
    <dsp:sp modelId="{BDDBC546-1CD4-4740-B690-3CF524E0E83F}">
      <dsp:nvSpPr>
        <dsp:cNvPr id="0" name=""/>
        <dsp:cNvSpPr/>
      </dsp:nvSpPr>
      <dsp:spPr>
        <a:xfrm>
          <a:off x="2246747" y="1734394"/>
          <a:ext cx="1090471" cy="763294"/>
        </a:xfrm>
        <a:prstGeom prst="roundRect">
          <a:avLst>
            <a:gd name="adj" fmla="val 16670"/>
          </a:avLst>
        </a:prstGeom>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atMod val="105000"/>
            </a:schemeClr>
          </a:solidFill>
          <a:prstDash val="solid"/>
        </a:ln>
        <a:effectLst>
          <a:outerShdw blurRad="40000" dist="20000" dir="5400000" rotWithShape="0">
            <a:srgbClr val="000000">
              <a:alpha val="38000"/>
            </a:srgbClr>
          </a:outerShdw>
        </a:effectLst>
      </dsp:spPr>
      <dsp:style>
        <a:lnRef idx="1">
          <a:schemeClr val="accent1"/>
        </a:lnRef>
        <a:fillRef idx="2">
          <a:schemeClr val="accent1"/>
        </a:fillRef>
        <a:effectRef idx="1">
          <a:schemeClr val="accent1"/>
        </a:effectRef>
        <a:fontRef idx="minor">
          <a:schemeClr val="dk1"/>
        </a:fontRef>
      </dsp:style>
      <dsp:txBody>
        <a:bodyPr spcFirstLastPara="0" vert="horz" wrap="square" lIns="45720" tIns="45720" rIns="45720" bIns="45720" numCol="1" spcCol="1270" anchor="ctr" anchorCtr="0">
          <a:noAutofit/>
        </a:bodyPr>
        <a:lstStyle/>
        <a:p>
          <a:pPr lvl="0" algn="ctr" defTabSz="533400">
            <a:lnSpc>
              <a:spcPct val="90000"/>
            </a:lnSpc>
            <a:spcBef>
              <a:spcPct val="0"/>
            </a:spcBef>
            <a:spcAft>
              <a:spcPct val="35000"/>
            </a:spcAft>
          </a:pPr>
          <a:r>
            <a:rPr lang="en-US" sz="1200" kern="1200"/>
            <a:t>Component &amp; Adjustment</a:t>
          </a:r>
          <a:br>
            <a:rPr lang="en-US" sz="1200" kern="1200"/>
          </a:br>
          <a:r>
            <a:rPr lang="en-US" sz="1200" kern="1200"/>
            <a:t>Worksheets</a:t>
          </a:r>
        </a:p>
      </dsp:txBody>
      <dsp:txXfrm>
        <a:off x="2284015" y="1771662"/>
        <a:ext cx="1015935" cy="688758"/>
      </dsp:txXfrm>
    </dsp:sp>
    <dsp:sp modelId="{0013210A-1BD1-4791-8949-6402BC5EDDE9}">
      <dsp:nvSpPr>
        <dsp:cNvPr id="0" name=""/>
        <dsp:cNvSpPr/>
      </dsp:nvSpPr>
      <dsp:spPr>
        <a:xfrm>
          <a:off x="3337218" y="1807191"/>
          <a:ext cx="793105" cy="616928"/>
        </a:xfrm>
        <a:prstGeom prst="rect">
          <a:avLst/>
        </a:prstGeom>
        <a:noFill/>
        <a:ln>
          <a:noFill/>
        </a:ln>
        <a:effectLst/>
      </dsp:spPr>
      <dsp:style>
        <a:lnRef idx="0">
          <a:scrgbClr r="0" g="0" b="0"/>
        </a:lnRef>
        <a:fillRef idx="0">
          <a:scrgbClr r="0" g="0" b="0"/>
        </a:fillRef>
        <a:effectRef idx="0">
          <a:scrgbClr r="0" g="0" b="0"/>
        </a:effectRef>
        <a:fontRef idx="minor"/>
      </dsp:style>
    </dsp:sp>
    <dsp:sp modelId="{1DC53D90-50FB-48AB-85DF-F6DA7C4B41D2}">
      <dsp:nvSpPr>
        <dsp:cNvPr id="0" name=""/>
        <dsp:cNvSpPr/>
      </dsp:nvSpPr>
      <dsp:spPr>
        <a:xfrm>
          <a:off x="3150863" y="2591825"/>
          <a:ext cx="1090471" cy="763294"/>
        </a:xfrm>
        <a:prstGeom prst="roundRect">
          <a:avLst>
            <a:gd name="adj" fmla="val 16670"/>
          </a:avLst>
        </a:prstGeom>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atMod val="105000"/>
            </a:schemeClr>
          </a:solidFill>
          <a:prstDash val="solid"/>
        </a:ln>
        <a:effectLst>
          <a:outerShdw blurRad="40000" dist="20000" dir="5400000" rotWithShape="0">
            <a:srgbClr val="000000">
              <a:alpha val="38000"/>
            </a:srgbClr>
          </a:outerShdw>
        </a:effectLst>
      </dsp:spPr>
      <dsp:style>
        <a:lnRef idx="1">
          <a:schemeClr val="accent1"/>
        </a:lnRef>
        <a:fillRef idx="2">
          <a:schemeClr val="accent1"/>
        </a:fillRef>
        <a:effectRef idx="1">
          <a:schemeClr val="accent1"/>
        </a:effectRef>
        <a:fontRef idx="minor">
          <a:schemeClr val="dk1"/>
        </a:fontRef>
      </dsp:style>
      <dsp:txBody>
        <a:bodyPr spcFirstLastPara="0" vert="horz" wrap="square" lIns="45720" tIns="45720" rIns="45720" bIns="45720" numCol="1" spcCol="1270" anchor="ctr" anchorCtr="0">
          <a:noAutofit/>
        </a:bodyPr>
        <a:lstStyle/>
        <a:p>
          <a:pPr lvl="0" algn="ctr" defTabSz="533400">
            <a:lnSpc>
              <a:spcPct val="90000"/>
            </a:lnSpc>
            <a:spcBef>
              <a:spcPct val="0"/>
            </a:spcBef>
            <a:spcAft>
              <a:spcPct val="35000"/>
            </a:spcAft>
          </a:pPr>
          <a:r>
            <a:rPr lang="en-US" sz="1200" kern="1200"/>
            <a:t>Component Summary Worksheet </a:t>
          </a:r>
        </a:p>
      </dsp:txBody>
      <dsp:txXfrm>
        <a:off x="3188131" y="2629093"/>
        <a:ext cx="1015935" cy="688758"/>
      </dsp:txXfrm>
    </dsp:sp>
    <dsp:sp modelId="{508C161B-F096-4451-A84C-8D444A0957CF}">
      <dsp:nvSpPr>
        <dsp:cNvPr id="0" name=""/>
        <dsp:cNvSpPr/>
      </dsp:nvSpPr>
      <dsp:spPr>
        <a:xfrm>
          <a:off x="4241335" y="2664623"/>
          <a:ext cx="793105" cy="616928"/>
        </a:xfrm>
        <a:prstGeom prst="rect">
          <a:avLst/>
        </a:prstGeom>
        <a:gradFill rotWithShape="1">
          <a:gsLst>
            <a:gs pos="0">
              <a:schemeClr val="accent4">
                <a:tint val="50000"/>
                <a:satMod val="300000"/>
              </a:schemeClr>
            </a:gs>
            <a:gs pos="35000">
              <a:schemeClr val="accent4">
                <a:tint val="37000"/>
                <a:satMod val="300000"/>
              </a:schemeClr>
            </a:gs>
            <a:gs pos="100000">
              <a:schemeClr val="accent4">
                <a:tint val="15000"/>
                <a:satMod val="350000"/>
              </a:schemeClr>
            </a:gs>
          </a:gsLst>
          <a:lin ang="16200000" scaled="1"/>
        </a:gradFill>
        <a:ln w="9525" cap="flat" cmpd="sng" algn="ctr">
          <a:solidFill>
            <a:srgbClr val="FFC000"/>
          </a:solidFill>
          <a:prstDash val="solid"/>
        </a:ln>
        <a:effectLst>
          <a:outerShdw blurRad="40000" dist="20000" dir="5400000" rotWithShape="0">
            <a:srgbClr val="000000">
              <a:alpha val="38000"/>
            </a:srgbClr>
          </a:outerShdw>
        </a:effectLst>
      </dsp:spPr>
      <dsp:style>
        <a:lnRef idx="1">
          <a:schemeClr val="accent4"/>
        </a:lnRef>
        <a:fillRef idx="2">
          <a:schemeClr val="accent4"/>
        </a:fillRef>
        <a:effectRef idx="1">
          <a:schemeClr val="accent4"/>
        </a:effectRef>
        <a:fontRef idx="minor">
          <a:schemeClr val="dk1"/>
        </a:fontRef>
      </dsp:style>
      <dsp:txBody>
        <a:bodyPr spcFirstLastPara="0" vert="horz" wrap="square" lIns="68580" tIns="68580" rIns="68580" bIns="68580" numCol="1" spcCol="1270" anchor="ctr" anchorCtr="0">
          <a:noAutofit/>
        </a:bodyPr>
        <a:lstStyle/>
        <a:p>
          <a:pPr marL="114300" lvl="1" indent="-114300" algn="ctr" defTabSz="622300">
            <a:lnSpc>
              <a:spcPct val="90000"/>
            </a:lnSpc>
            <a:spcBef>
              <a:spcPct val="0"/>
            </a:spcBef>
            <a:spcAft>
              <a:spcPct val="15000"/>
            </a:spcAft>
            <a:buChar char="••"/>
          </a:pPr>
          <a:r>
            <a:rPr lang="en-US" sz="1400" kern="1200"/>
            <a:t>Section 3-7</a:t>
          </a:r>
        </a:p>
      </dsp:txBody>
      <dsp:txXfrm>
        <a:off x="4241335" y="2664623"/>
        <a:ext cx="793105" cy="616928"/>
      </dsp:txXfrm>
    </dsp:sp>
  </dsp:spTree>
</dsp:drawing>
</file>

<file path=xl/diagrams/layout1.xml><?xml version="1.0" encoding="utf-8"?>
<dgm:layoutDef xmlns:dgm="http://schemas.openxmlformats.org/drawingml/2006/diagram" xmlns:a="http://schemas.openxmlformats.org/drawingml/2006/main" uniqueId="urn:microsoft.com/office/officeart/2005/8/layout/StepDownProcess">
  <dgm:title val=""/>
  <dgm:desc val=""/>
  <dgm:catLst>
    <dgm:cat type="process" pri="1600"/>
  </dgm:catLst>
  <dgm:sampData>
    <dgm:dataModel>
      <dgm:ptLst>
        <dgm:pt modelId="0" type="doc"/>
        <dgm:pt modelId="10">
          <dgm:prSet phldr="1"/>
        </dgm:pt>
        <dgm:pt modelId="11">
          <dgm:prSet phldr="1"/>
        </dgm:pt>
        <dgm:pt modelId="20">
          <dgm:prSet phldr="1"/>
        </dgm:pt>
        <dgm:pt modelId="21">
          <dgm:prSet phldr="1"/>
        </dgm:pt>
        <dgm:pt modelId="30">
          <dgm:prSet phldr="1"/>
        </dgm:pt>
        <dgm:pt modelId="31">
          <dgm:prSet phldr="1"/>
        </dgm:pt>
      </dgm:ptLst>
      <dgm:cxnLst>
        <dgm:cxn modelId="60" srcId="0" destId="10" srcOrd="0" destOrd="0"/>
        <dgm:cxn modelId="12" srcId="10" destId="11" srcOrd="0" destOrd="0"/>
        <dgm:cxn modelId="70" srcId="0" destId="20" srcOrd="1" destOrd="0"/>
        <dgm:cxn modelId="22" srcId="20" destId="21" srcOrd="0" destOrd="0"/>
        <dgm:cxn modelId="80" srcId="0" destId="30" srcOrd="2" destOrd="0"/>
        <dgm:cxn modelId="32" srcId="30" destId="31" srcOrd="0" destOrd="0"/>
      </dgm:cxnLst>
      <dgm:bg/>
      <dgm:whole/>
    </dgm:dataModel>
  </dgm:sampData>
  <dgm:styleData>
    <dgm:dataModel>
      <dgm:ptLst>
        <dgm:pt modelId="0" type="doc"/>
        <dgm:pt modelId="10">
          <dgm:prSet phldr="1"/>
        </dgm:pt>
        <dgm:pt modelId="20">
          <dgm:prSet phldr="1"/>
        </dgm:pt>
      </dgm:ptLst>
      <dgm:cxnLst>
        <dgm:cxn modelId="60" srcId="0" destId="10" srcOrd="0" destOrd="0"/>
        <dgm:cxn modelId="70" srcId="0" destId="20" srcOrd="1" destOrd="0"/>
      </dgm:cxnLst>
      <dgm:bg/>
      <dgm:whole/>
    </dgm:dataModel>
  </dgm:styleData>
  <dgm:clrData>
    <dgm:dataModel>
      <dgm:ptLst>
        <dgm:pt modelId="0" type="doc"/>
        <dgm:pt modelId="10">
          <dgm:prSet phldr="1"/>
        </dgm:pt>
        <dgm:pt modelId="20">
          <dgm:prSet phldr="1"/>
        </dgm:pt>
        <dgm:pt modelId="30">
          <dgm:prSet phldr="1"/>
        </dgm:pt>
        <dgm:pt modelId="40">
          <dgm:prSet phldr="1"/>
        </dgm:pt>
      </dgm:ptLst>
      <dgm:cxnLst>
        <dgm:cxn modelId="60" srcId="0" destId="10" srcOrd="0" destOrd="0"/>
        <dgm:cxn modelId="70" srcId="0" destId="20" srcOrd="1" destOrd="0"/>
        <dgm:cxn modelId="80" srcId="0" destId="30" srcOrd="2" destOrd="0"/>
        <dgm:cxn modelId="90" srcId="0" destId="40" srcOrd="3" destOrd="0"/>
      </dgm:cxnLst>
      <dgm:bg/>
      <dgm:whole/>
    </dgm:dataModel>
  </dgm:clrData>
  <dgm:layoutNode name="rootnode">
    <dgm:varLst>
      <dgm:chMax/>
      <dgm:chPref/>
      <dgm:dir/>
      <dgm:animLvl val="lvl"/>
    </dgm:varLst>
    <dgm:choose name="Name0">
      <dgm:if name="Name1" func="var" arg="dir" op="equ" val="norm">
        <dgm:alg type="snake">
          <dgm:param type="grDir" val="tL"/>
          <dgm:param type="flowDir" val="row"/>
          <dgm:param type="off" val="off"/>
          <dgm:param type="bkpt" val="fixed"/>
          <dgm:param type="bkPtFixedVal" val="1"/>
        </dgm:alg>
      </dgm:if>
      <dgm:else name="Name2">
        <dgm:alg type="snake">
          <dgm:param type="grDir" val="tR"/>
          <dgm:param type="flowDir" val="row"/>
          <dgm:param type="off" val="off"/>
          <dgm:param type="bkpt" val="fixed"/>
          <dgm:param type="bkPtFixedVal" val="1"/>
        </dgm:alg>
      </dgm:else>
    </dgm:choose>
    <dgm:shape xmlns:r="http://schemas.openxmlformats.org/officeDocument/2006/relationships" r:blip="">
      <dgm:adjLst/>
    </dgm:shape>
    <dgm:choose name="Name3">
      <dgm:if name="Name4" func="var" arg="dir" op="equ" val="norm">
        <dgm:constrLst>
          <dgm:constr type="alignOff" forName="rootnode" val="0.48"/>
          <dgm:constr type="primFontSz" for="des" forName="ParentText" val="65"/>
          <dgm:constr type="primFontSz" for="des" forName="ChildText" refType="primFontSz" refFor="des" refForName="ParentText" op="lte"/>
          <dgm:constr type="w" for="ch" forName="composite" refType="w"/>
          <dgm:constr type="h" for="ch" forName="composite" refType="h"/>
          <dgm:constr type="sp" refType="h" refFor="ch" refForName="composite" op="equ" fact="-0.38"/>
        </dgm:constrLst>
      </dgm:if>
      <dgm:else name="Name5">
        <dgm:constrLst>
          <dgm:constr type="alignOff" forName="rootnode" val="0.48"/>
          <dgm:constr type="primFontSz" for="des" forName="ParentText" val="65"/>
          <dgm:constr type="primFontSz" for="des" forName="ChildText" refType="primFontSz" refFor="des" refForName="ParentText" op="lte"/>
          <dgm:constr type="w" for="ch" forName="composite" refType="w"/>
          <dgm:constr type="h" for="ch" forName="composite" refType="h"/>
          <dgm:constr type="sp" refType="h" refFor="ch" refForName="composite" op="equ" fact="-0.38"/>
        </dgm:constrLst>
      </dgm:else>
    </dgm:choose>
    <dgm:forEach name="nodesForEach" axis="ch" ptType="node">
      <dgm:layoutNode name="composite">
        <dgm:alg type="composite">
          <dgm:param type="ar" val="1.2439"/>
        </dgm:alg>
        <dgm:shape xmlns:r="http://schemas.openxmlformats.org/officeDocument/2006/relationships" r:blip="">
          <dgm:adjLst/>
        </dgm:shape>
        <dgm:choose name="Name6">
          <dgm:if name="Name7" func="var" arg="dir" op="equ" val="norm">
            <dgm:constrLst>
              <dgm:constr type="l" for="ch" forName="bentUpArrow1" refType="w" fact="0.07"/>
              <dgm:constr type="t" for="ch" forName="bentUpArrow1" refType="h" fact="0.524"/>
              <dgm:constr type="w" for="ch" forName="bentUpArrow1" refType="w" fact="0.3844"/>
              <dgm:constr type="h" for="ch" forName="bentUpArrow1" refType="h" fact="0.42"/>
              <dgm:constr type="l" for="ch" forName="ParentText" refType="w" fact="0"/>
              <dgm:constr type="t" for="ch" forName="ParentText" refType="h" fact="0"/>
              <dgm:constr type="w" for="ch" forName="ParentText" refType="w" fact="0.5684"/>
              <dgm:constr type="h" for="ch" forName="ParentText" refType="h" fact="0.4949"/>
              <dgm:constr type="l" for="ch" forName="ChildText" refType="w" refFor="ch" refForName="ParentText"/>
              <dgm:constr type="t" for="ch" forName="ChildText" refType="h" fact="0.05"/>
              <dgm:constr type="w" for="ch" forName="ChildText" refType="w" fact="0.4134"/>
              <dgm:constr type="h" for="ch" forName="ChildText" refType="h" fact="0.4"/>
              <dgm:constr type="l" for="ch" forName="FinalChildText" refType="w" refFor="ch" refForName="ParentText"/>
              <dgm:constr type="t" for="ch" forName="FinalChildText" refType="h" fact="0.05"/>
              <dgm:constr type="w" for="ch" forName="FinalChildText" refType="w" fact="0.4134"/>
              <dgm:constr type="h" for="ch" forName="FinalChildText" refType="h" fact="0.4"/>
            </dgm:constrLst>
          </dgm:if>
          <dgm:else name="Name8">
            <dgm:constrLst>
              <dgm:constr type="r" for="ch" forName="bentUpArrow1" refType="w" fact="0.97"/>
              <dgm:constr type="t" for="ch" forName="bentUpArrow1" refType="h" fact="0.524"/>
              <dgm:constr type="w" for="ch" forName="bentUpArrow1" refType="w" fact="0.3844"/>
              <dgm:constr type="h" for="ch" forName="bentUpArrow1" refType="h" fact="0.42"/>
              <dgm:constr type="l" for="ch" forName="ParentText" refType="w" fact="0.4316"/>
              <dgm:constr type="t" for="ch" forName="ParentText" refType="h" fact="0"/>
              <dgm:constr type="w" for="ch" forName="ParentText" refType="w" fact="0.5684"/>
              <dgm:constr type="h" for="ch" forName="ParentText" refType="h" fact="0.4949"/>
              <dgm:constr type="l" for="ch" forName="ChildText" refType="w" fact="0"/>
              <dgm:constr type="t" for="ch" forName="ChildText" refType="h" fact="0.05"/>
              <dgm:constr type="w" for="ch" forName="ChildText" refType="w" fact="0.4134"/>
              <dgm:constr type="h" for="ch" forName="ChildText" refType="h" fact="0.4"/>
              <dgm:constr type="l" for="ch" forName="FinalChildText" refType="w" fact="0"/>
              <dgm:constr type="t" for="ch" forName="FinalChildText" refType="h" fact="0.05"/>
              <dgm:constr type="w" for="ch" forName="FinalChildText" refType="w" fact="0.4134"/>
              <dgm:constr type="h" for="ch" forName="FinalChildText" refType="h" fact="0.4"/>
            </dgm:constrLst>
          </dgm:else>
        </dgm:choose>
        <dgm:choose name="Name9">
          <dgm:if name="Name10" axis="followSib" ptType="node" func="cnt" op="gte" val="1">
            <dgm:layoutNode name="bentUpArrow1" styleLbl="alignImgPlace1">
              <dgm:alg type="sp"/>
              <dgm:choose name="Name11">
                <dgm:if name="Name12" func="var" arg="dir" op="equ" val="norm">
                  <dgm:shape xmlns:r="http://schemas.openxmlformats.org/officeDocument/2006/relationships" rot="90" type="bentUpArrow" r:blip="">
                    <dgm:adjLst>
                      <dgm:adj idx="1" val="0.3284"/>
                      <dgm:adj idx="2" val="0.25"/>
                      <dgm:adj idx="3" val="0.3578"/>
                    </dgm:adjLst>
                  </dgm:shape>
                </dgm:if>
                <dgm:else name="Name13">
                  <dgm:shape xmlns:r="http://schemas.openxmlformats.org/officeDocument/2006/relationships" rot="180" type="bentArrow" r:blip="">
                    <dgm:adjLst>
                      <dgm:adj idx="1" val="0.3284"/>
                      <dgm:adj idx="2" val="0.25"/>
                      <dgm:adj idx="3" val="0.3578"/>
                      <dgm:adj idx="4" val="0"/>
                    </dgm:adjLst>
                  </dgm:shape>
                </dgm:else>
              </dgm:choose>
              <dgm:presOf/>
            </dgm:layoutNode>
          </dgm:if>
          <dgm:else name="Name14"/>
        </dgm:choose>
        <dgm:layoutNode name="ParentText" styleLbl="node1">
          <dgm:varLst>
            <dgm:chMax val="1"/>
            <dgm:chPref val="1"/>
            <dgm:bulletEnabled val="1"/>
          </dgm:varLst>
          <dgm:alg type="tx"/>
          <dgm:shape xmlns:r="http://schemas.openxmlformats.org/officeDocument/2006/relationships" type="roundRect" r:blip="">
            <dgm:adjLst>
              <dgm:adj idx="1" val="0.1667"/>
            </dgm:adjLst>
          </dgm:shape>
          <dgm:presOf axis="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choose name="Name15">
          <dgm:if name="Name16" axis="followSib" ptType="node" func="cnt" op="equ" val="0">
            <dgm:choose name="Name17">
              <dgm:if name="Name18" axis="ch" ptType="node" func="cnt" op="gte" val="1">
                <dgm:layoutNode name="FinalChildText" styleLbl="revTx">
                  <dgm:varLst>
                    <dgm:chMax val="0"/>
                    <dgm:chPref val="0"/>
                    <dgm:bulletEnabled val="1"/>
                  </dgm:varLst>
                  <dgm:alg type="tx">
                    <dgm:param type="stBulletLvl" val="1"/>
                    <dgm:param type="txAnchorVertCh" val="mid"/>
                    <dgm:param type="parTxLTRAlign" val="l"/>
                  </dgm:alg>
                  <dgm:shape xmlns:r="http://schemas.openxmlformats.org/officeDocument/2006/relationships" type="rect" r:blip="">
                    <dgm:adjLst/>
                  </dgm:shape>
                  <dgm:presOf axis="des"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if>
              <dgm:else name="Name19"/>
            </dgm:choose>
          </dgm:if>
          <dgm:else name="Name20">
            <dgm:layoutNode name="ChildText" styleLbl="revTx">
              <dgm:varLst>
                <dgm:chMax val="0"/>
                <dgm:chPref val="0"/>
                <dgm:bulletEnabled val="1"/>
              </dgm:varLst>
              <dgm:alg type="tx">
                <dgm:param type="stBulletLvl" val="1"/>
                <dgm:param type="txAnchorVertCh" val="mid"/>
                <dgm:param type="parTxLTRAlign" val="l"/>
              </dgm:alg>
              <dgm:shape xmlns:r="http://schemas.openxmlformats.org/officeDocument/2006/relationships" type="rect" r:blip="">
                <dgm:adjLst/>
              </dgm:shape>
              <dgm:presOf axis="des"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else>
        </dgm:choose>
      </dgm:layoutNode>
      <dgm:forEach name="sibTransForEach" axis="followSib" ptType="sibTrans" cnt="1">
        <dgm:layoutNode name="sibTrans">
          <dgm:alg type="sp"/>
          <dgm:shape xmlns:r="http://schemas.openxmlformats.org/officeDocument/2006/relationships" r:blip="">
            <dgm:adjLst/>
          </dgm:shap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2</xdr:col>
      <xdr:colOff>5995146</xdr:colOff>
      <xdr:row>9</xdr:row>
      <xdr:rowOff>246530</xdr:rowOff>
    </xdr:from>
    <xdr:to>
      <xdr:col>11</xdr:col>
      <xdr:colOff>152399</xdr:colOff>
      <xdr:row>15</xdr:row>
      <xdr:rowOff>354106</xdr:rowOff>
    </xdr:to>
    <xdr:graphicFrame macro="">
      <xdr:nvGraphicFramePr>
        <xdr:cNvPr id="2" name="Diagram 1" descr="Step 1 Information worksheet.&#10;Step 2 Section 1 and 2 is component summary worksheet.   &#10;Step 3 Component and adjustment worksheets. &#10;Step 4 Section 3 through 7 is component summary worksheet. &#10;" title="A R  E R visualization of data flow diagram "/>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evenue%20&amp;%20Expenditure%20Reports%20(RER)\Merced\Merced%20FY%2007-08%20MHSA%20Revenue%20and%20Expenditure%20Report%20Confirmed%20Final%20Vers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evenue%20&amp;%20Expenditure%20Reports%20(RER)\Merced\Merced%20FY%2006-07%20MHSA%20Revenue%20and%20Expenditure%20Report%20Confirmed%20Final%20Versi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Revenue%20&amp;%20Expenditure%20Reports%20(RER)\Mendocino\Mendocino%20FY%2007-08%20MHSA%20Revenue%20&amp;%20Expenditure%20Report%20Corrected%20Final%20Ver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Revenue%20&amp;%20Expenditure%20Reports%20(RER)\Mendocino\Mendocino%20FY%2006-07%20MHSA%20Revenue%20&amp;%20Expenditure%20Report%20Corrected%20Final%20Ver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evenue%20&amp;%20Expenditure%20Reports%20(RER)\Marin\Marin%20FY%2007-08%20MHSA%20Revenue%20and%20Expenditure%20Report%20Confirmed%20Final%20Correct%20Ver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Revenue%20&amp;%20Expenditure%20Reports%20(RER)\Marin\Marin%20FY%2006-07%20MHSA%20Revenue%20and%20Expenditure%20Report%20Confirmed%20Final%20Ver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Revenue%20&amp;%20Expenditure%20Reports%20(RER)\Madera\Mader%20FY%2007-08%20MHSA%20Revenue%20and%20Expenditure%20Report%20Corrected%20Final%20Ver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Revenue%20&amp;%20Expenditure%20Reports%20(RER)\Madera\Madera%20FY%2006-07%20MHSA%20Revenue%20and%20Expenditure%20Report%20Corrected%20Final%20Vers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Revenue%20&amp;%20Expenditure%20Reports%20(RER)\Los%20Angeles\Los%20Angeles%20FY%2006-07%20MHSA%20Revenue%20and%20Expenditure%20Report%20Confirmed%20Final%20Versio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venue%20&amp;%20Expenditure%20Reports%20(RER)\Lassen\Lassen%20FY%2007-08%20MHSA%20Revenue%20and%20Expenditure%20Report%20Corrected%20Final%20Vers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Revenue%20&amp;%20Expenditure%20Reports%20(RER)\Lassen\Lassen%20FY%2006-07%20MHSA%20Revenue%20and%20Expenditure%20Report%20Corrected%20Final%20Versi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Revenue%20&amp;%20Expenditure%20Reports%20(RER)\Lake\Lake%20FY%2007-08%20MHSA%20Revenue%20and%20Expenditure%20Report%20Confirmed%20Final%20Correct%20Vers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venue%20&amp;%20Expenditure%20Reports%20(RER)\Kings\Kings%20FY%2007-08%20MHSA%20Revenue%20and%20Expenditure%20Report%20Confirmed%20Final%20Correct%20Versio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Revenue%20&amp;%20Expenditure%20Reports%20(RER)\Kings\Kings%20FY%2006%2007%20MHSA%20Revenue%20and%20Expenditure%20Report%20Confirmed%20Final%20Vers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Revenue%20&amp;%20Expenditure%20Reports%20(RER)\Kern\Kern%20FY%2007-08%20MHSA%20Revenue%20and%20Expenditure%20Report%20Confirmed%20Final%20Correct%20Versio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venue%20&amp;%20Expenditure%20Reports%20(RER)\Kern\Kern%20FY%2006-07%20MHSA%20Revenue%20and%20Expenditure%20Report%20Corrected%20Final%20Versi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venue%20&amp;%20Expenditure%20Reports%20(RER)\Inyo\Inyo%20FY%2007-08%20MHSA%20Revenue%20and%20Expenditure%20Report_Final%20Final%200316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Revenue%20&amp;%20Expenditure%20Reports%20(RER)\Inyo\Inyo%20FY%2006-07%20MHSA%20Revenue%20and%20Expenditure%20Report%20Corrected%20Final%20Vers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venue%20&amp;%20Expenditure%20Reports%20(RER)\Imperial\Imperial%20FY%2007-08%20MHSA%20Revenue%20and%20Expenditure%20Report%20Confirmed%20Final%20Correct%20Vers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Revenue%20&amp;%20Expenditure%20Reports%20(RER)\Imperial\Imperial%20FY%2006-07%20MHSA%20Revenue%20and%20Expenditure%20Report%20Confirmed%20Final%20Versio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Revenue%20&amp;%20Expenditure%20Reports%20(RER)\Humboldt\Humboldt%20FY%2007-08%20MHSA%20Revenue%20and%20Expenditure%20Report%20Confirmed%20Final%20Versi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Revenue%20&amp;%20Expenditure%20Reports%20(RER)\Humboldt\Humboldt%20FY%2006-07%20MHSA%20Revenue%20and%20Expenditure%20Report%20Confirmed%20Final%20Versio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Revenue%20&amp;%20Expenditure%20Reports%20(RER)\Glenn\Glenn%20FY%2007-08%20MHSA%20Revenue%20and%20Expenditure%20Report%20Confirmed%20Final%20Correct%20Versio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Revenue%20&amp;%20Expenditure%20Reports%20(RER)\Glenn\Glenn%20FY%2006-07%20MHSA%20Revenue%20andExpenditure%20Report%20Corrected%20Final%20Versi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Revenue%20&amp;%20Expenditure%20Reports%20(RER)\Fresno\Fresno%20FY%2007-08%20MHSA%20Revenue%20and%20Expenditure%20Report%20Confirmed%20Final%20Versio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Revenue%20&amp;%20Expenditure%20Reports%20(RER)\Fresno\Fresno%20FY%2006-07%20MHSA%20Revenue%20and%20Expenditure%20Report%20Confirmed%20Final%20Versio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Revenue%20&amp;%20Expenditure%20Reports%20(RER)\El%20Dorado\El%20Dorado\El%20Dorado%20FY%2007-08%20MHSA%20Revenue%20and%20Expenditure%20Report%20Confirmed%20Final%20Correct%20Ver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Revenue%20&amp;%20Expenditure%20Reports%20(RER)\El%20Dorado\El%20Dorado\El%20Dorado%20FY%2006-07%20MHSA%20Revenue%20and%20Expenditure%20Report%20Confirmed%20Final%20Ver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Revenue%20&amp;%20Expenditure%20Reports%20(RER)\Del%20Norte\Del%20Norte%20FY%2007-08%20MHSA%20Revenue%20and%20Expenditure%20Report%20Confirmed%20Final%20Correct%20Versio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NDMC\SOC_DDO\MHSA%20RERs\Revenue%20&amp;%20Expenditure%20Reports%20(RER)\Del%20Norte\Del%20Norte%20FY%2006-07%20MHSA%20Revenue%20and%20Expenditure%20Report%20Confirmed%20Final%20Versio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Revenue%20&amp;%20Expenditure%20Reports%20(RER)\Colusa\Colusa%20FY%2007-08%20MHSA%20Revenue%20and%20Expenditure%20Report%20Confirmed%20Final%20Correct%20Versi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Revenue%20&amp;%20Expenditure%20Reports%20(RER)\Colusa\Colusa%20FY%2006-07%20MHSA%20Revenue%20and%20Expenditure%20Report%20Confirmed%20Final%20Versio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Revenue%20&amp;%20Expenditure%20Reports%20(RER)\Butte\Butte%20FY%2007-08%20MHSA%20Revenue%20and%20Expenditure%20Report%20Confirmed%20Final%20Correct%20Versio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Revenue%20&amp;%20Expenditure%20Reports%20(RER)\Butte\Butte%20FY%2006-07%20MHSA%20Revenue%20and%20Expenditure%20Report%20Confirmed%20Final%20Version.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Revenue%20&amp;%20Expenditure%20Reports%20(RER)\Berkeley%20City\Berkeley%20City%20FY%2007-08%20MHSA%20Revenue%20and%20Expenditure%20Report%20Confirmed%20Final%20Correct%20Versio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Revenue%20&amp;%20Expenditure%20Reports%20(RER)\Berkeley%20City\Berkeley%20City%20FY%2006-07%20MHSA%20Revenue%20and%20Expenditure%20Report%20Confirmed%20Final%20Versio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Revenue%20&amp;%20Expenditure%20Reports%20(RER)\Amador\Amador%20FY%2007-08%20MHSA%20Revenue%20and%20Expenditure%20Report%20Confirmed%20Final%20Correct%20Vers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Summary"/>
      <sheetName val="CSS Summary"/>
      <sheetName val="PEI Planning"/>
      <sheetName val="WET Summary"/>
      <sheetName val="CPP"/>
      <sheetName val="County Summary"/>
      <sheetName val="Unspent"/>
    </sheetNames>
    <sheetDataSet>
      <sheetData sheetId="0"/>
      <sheetData sheetId="1">
        <row r="3">
          <cell r="D3" t="str">
            <v>CARE</v>
          </cell>
        </row>
      </sheetData>
      <sheetData sheetId="2">
        <row r="3">
          <cell r="D3" t="str">
            <v>Wellness Center</v>
          </cell>
        </row>
      </sheetData>
      <sheetData sheetId="3">
        <row r="3">
          <cell r="D3" t="str">
            <v>OASOC</v>
          </cell>
        </row>
      </sheetData>
      <sheetData sheetId="4">
        <row r="3">
          <cell r="D3" t="str">
            <v>SEACAP</v>
          </cell>
        </row>
      </sheetData>
      <sheetData sheetId="5">
        <row r="3">
          <cell r="D3" t="str">
            <v>COPE</v>
          </cell>
        </row>
      </sheetData>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CARE</v>
          </cell>
        </row>
      </sheetData>
      <sheetData sheetId="2">
        <row r="3">
          <cell r="D3" t="str">
            <v>Wellness Center</v>
          </cell>
        </row>
      </sheetData>
      <sheetData sheetId="3">
        <row r="3">
          <cell r="D3" t="str">
            <v>OASOC</v>
          </cell>
        </row>
      </sheetData>
      <sheetData sheetId="4">
        <row r="3">
          <cell r="D3" t="str">
            <v>SEACAP</v>
          </cell>
        </row>
      </sheetData>
      <sheetData sheetId="5">
        <row r="3">
          <cell r="D3" t="str">
            <v>COPE</v>
          </cell>
        </row>
      </sheetData>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Children &amp; Families</v>
          </cell>
        </row>
      </sheetData>
      <sheetData sheetId="2">
        <row r="3">
          <cell r="D3" t="str">
            <v>Transitional Age Youth</v>
          </cell>
        </row>
      </sheetData>
      <sheetData sheetId="3">
        <row r="3">
          <cell r="D3" t="str">
            <v>Adult System of Care</v>
          </cell>
        </row>
      </sheetData>
      <sheetData sheetId="4">
        <row r="3">
          <cell r="D3" t="str">
            <v>Older 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 02 - TAY</v>
          </cell>
        </row>
      </sheetData>
      <sheetData sheetId="2">
        <row r="3">
          <cell r="D3" t="str">
            <v>FSP 03 - STAR</v>
          </cell>
        </row>
      </sheetData>
      <sheetData sheetId="3">
        <row r="3">
          <cell r="D3" t="str">
            <v>FSP 04 - HOPE</v>
          </cell>
        </row>
      </sheetData>
      <sheetData sheetId="4">
        <row r="3">
          <cell r="D3" t="str">
            <v>SDOE 01 - ERC Expansion</v>
          </cell>
        </row>
      </sheetData>
      <sheetData sheetId="5">
        <row r="3">
          <cell r="D3" t="str">
            <v>SDOE 02 - Vietnamese Exp.</v>
          </cell>
        </row>
      </sheetData>
      <sheetData sheetId="6">
        <row r="3">
          <cell r="D3" t="str">
            <v>SDOE 04 SMSS</v>
          </cell>
        </row>
      </sheetData>
      <sheetData sheetId="7">
        <row r="3">
          <cell r="D3" t="str">
            <v>SDOE 05 - H&amp;W Campus</v>
          </cell>
        </row>
      </sheetData>
      <sheetData sheetId="8">
        <row r="3">
          <cell r="D3" t="str">
            <v>SDOE 07 - ASOC</v>
          </cell>
        </row>
      </sheetData>
      <sheetData sheetId="9">
        <row r="3">
          <cell r="D3" t="str">
            <v>FSP 05 - Odyssey</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P-01"/>
      <sheetName val="FSP-02"/>
      <sheetName val="FSP-03"/>
      <sheetName val="FSP-04"/>
      <sheetName val="SDOE-01"/>
      <sheetName val="SDOE-02"/>
      <sheetName val="SDOE-04"/>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FSP-02 - TAY</v>
          </cell>
        </row>
      </sheetData>
      <sheetData sheetId="2">
        <row r="3">
          <cell r="D3" t="str">
            <v>FSP-03 - STAR</v>
          </cell>
        </row>
      </sheetData>
      <sheetData sheetId="3">
        <row r="3">
          <cell r="D3" t="str">
            <v>FSP-04 HOPE</v>
          </cell>
        </row>
      </sheetData>
      <sheetData sheetId="4">
        <row r="3">
          <cell r="D3" t="str">
            <v>SDOE-01 ERC</v>
          </cell>
        </row>
      </sheetData>
      <sheetData sheetId="5">
        <row r="3">
          <cell r="D3" t="str">
            <v>SDOE-2 Vietnam. Exp.</v>
          </cell>
        </row>
      </sheetData>
      <sheetData sheetId="6">
        <row r="3">
          <cell r="D3" t="str">
            <v>SDOE-04 SMSS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FSP</v>
          </cell>
        </row>
      </sheetData>
      <sheetData sheetId="2">
        <row r="3">
          <cell r="D3" t="str">
            <v>Adult FSP</v>
          </cell>
        </row>
      </sheetData>
      <sheetData sheetId="3">
        <row r="3">
          <cell r="D3" t="str">
            <v>Older Adult FSP</v>
          </cell>
        </row>
      </sheetData>
      <sheetData sheetId="4">
        <row r="3">
          <cell r="D3" t="str">
            <v>Hope House</v>
          </cell>
        </row>
      </sheetData>
      <sheetData sheetId="5">
        <row r="3">
          <cell r="D3" t="str">
            <v>Expansion</v>
          </cell>
        </row>
      </sheetData>
      <sheetData sheetId="6">
        <row r="3">
          <cell r="D3" t="str">
            <v>Supportive Services &amp; Structure</v>
          </cell>
        </row>
      </sheetData>
      <sheetData sheetId="7">
        <row r="3">
          <cell r="D3" t="str">
            <v>Unserved/Underserved</v>
          </cell>
        </row>
      </sheetData>
      <sheetData sheetId="8">
        <row r="3">
          <cell r="D3" t="str">
            <v>Administration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TAY FSP</v>
          </cell>
        </row>
      </sheetData>
      <sheetData sheetId="2">
        <row r="3">
          <cell r="D3" t="str">
            <v>Adult FSP</v>
          </cell>
        </row>
      </sheetData>
      <sheetData sheetId="3">
        <row r="3">
          <cell r="D3" t="str">
            <v>Older Adult FSP</v>
          </cell>
        </row>
      </sheetData>
      <sheetData sheetId="4">
        <row r="3">
          <cell r="D3" t="str">
            <v>Hope House</v>
          </cell>
        </row>
      </sheetData>
      <sheetData sheetId="5">
        <row r="3">
          <cell r="D3" t="str">
            <v>Expansion</v>
          </cell>
        </row>
      </sheetData>
      <sheetData sheetId="6">
        <row r="3">
          <cell r="D3" t="str">
            <v>Supportive Services and Structures</v>
          </cell>
        </row>
      </sheetData>
      <sheetData sheetId="7">
        <row r="3">
          <cell r="D3" t="str">
            <v>Unserved/Underserved</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Children's FSP"/>
      <sheetName val="A-2 Children Family Support Svc"/>
      <sheetName val="A-3 Children Integrated MH_COD"/>
      <sheetName val="A-4 Children Family Crisis Svcs"/>
      <sheetName val="A-5 TAY FSP"/>
      <sheetName val="A-6 TAY Drop-in Centers"/>
      <sheetName val="A-7 TAY Housing Services"/>
      <sheetName val="A-8 Probation Services"/>
      <sheetName val="A-9 Adult FSP"/>
      <sheetName val="A-10 Adult Wellness Center"/>
      <sheetName val="A-11Adult IMD Step-Down Facilit"/>
      <sheetName val="A-12 Adult Housing Svcs Housing"/>
      <sheetName val="A-13 Adult Housing Svcs Safe Ha"/>
      <sheetName val="A-14 Adults Jail Transition_Lin"/>
      <sheetName val="A-15 Older Adult FSP"/>
      <sheetName val="A-16 OA Transformative Design"/>
      <sheetName val="A-17 OA Field-Capable Clinical"/>
      <sheetName val="A-18 OA Svcs Extenders"/>
      <sheetName val="A-19 OA Training"/>
      <sheetName val="A-20 Services Area Navigator"/>
      <sheetName val="A-21Alt.Crisis Svcs Urgent Care"/>
      <sheetName val="A-22 Alt.Crisis Svcs Countywide"/>
      <sheetName val="A-23 Alt.Crisis Svcs Res&amp;Bridg"/>
      <sheetName val="A-24Alt.Crisis Svcs EnrichedRes"/>
      <sheetName val="A-25Int.BH Information Systems"/>
      <sheetName val="A-26IT Support for MHSA Program"/>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A-2 Children Family Support Services</v>
          </cell>
        </row>
      </sheetData>
      <sheetData sheetId="2">
        <row r="3">
          <cell r="D3" t="str">
            <v>A-3 Children Integrated MH/COD Services</v>
          </cell>
        </row>
      </sheetData>
      <sheetData sheetId="3">
        <row r="3">
          <cell r="D3" t="str">
            <v>A-4 Children Family Crisis Services - Respite Care</v>
          </cell>
        </row>
      </sheetData>
      <sheetData sheetId="4">
        <row r="3">
          <cell r="D3" t="str">
            <v>A-5 TAY FSP</v>
          </cell>
        </row>
      </sheetData>
      <sheetData sheetId="5">
        <row r="3">
          <cell r="D3" t="str">
            <v>A-6 TAY Drop-in Centers</v>
          </cell>
        </row>
      </sheetData>
      <sheetData sheetId="6">
        <row r="3">
          <cell r="D3" t="str">
            <v>A-7 TAY Housing Services</v>
          </cell>
        </row>
      </sheetData>
      <sheetData sheetId="7">
        <row r="3">
          <cell r="D3" t="str">
            <v>A-8 Probation Services</v>
          </cell>
        </row>
      </sheetData>
      <sheetData sheetId="8">
        <row r="3">
          <cell r="D3" t="str">
            <v>A-9 Adult FSP</v>
          </cell>
        </row>
      </sheetData>
      <sheetData sheetId="9">
        <row r="3">
          <cell r="D3" t="str">
            <v>A-10 Adult Wellness / Client-Run Centers</v>
          </cell>
        </row>
      </sheetData>
      <sheetData sheetId="10">
        <row r="3">
          <cell r="D3" t="str">
            <v>A-11 Adult IMD Step-Down Facilities</v>
          </cell>
        </row>
      </sheetData>
      <sheetData sheetId="11">
        <row r="3">
          <cell r="D3" t="str">
            <v>A-12 Adult Housing Services Housing Specialists</v>
          </cell>
        </row>
      </sheetData>
      <sheetData sheetId="12">
        <row r="3">
          <cell r="D3" t="str">
            <v>A-13 Adult Housing Services Safe Havens</v>
          </cell>
        </row>
      </sheetData>
      <sheetData sheetId="13">
        <row r="3">
          <cell r="D3" t="str">
            <v>A-14 Adults Jail Transition / Linkage Services</v>
          </cell>
        </row>
      </sheetData>
      <sheetData sheetId="14">
        <row r="3">
          <cell r="D3" t="str">
            <v>A-15 Older Adult FSP</v>
          </cell>
        </row>
      </sheetData>
      <sheetData sheetId="15">
        <row r="3">
          <cell r="D3" t="str">
            <v>A-16 Older Adult Transformative Design Team</v>
          </cell>
        </row>
      </sheetData>
      <sheetData sheetId="16">
        <row r="3">
          <cell r="D3" t="str">
            <v>A-17 Older Adult Field-Capable Clinical Services</v>
          </cell>
        </row>
      </sheetData>
      <sheetData sheetId="17">
        <row r="3">
          <cell r="D3" t="str">
            <v>A-18 Older Adult Services Extenders</v>
          </cell>
        </row>
      </sheetData>
      <sheetData sheetId="18">
        <row r="3">
          <cell r="D3" t="str">
            <v>A-19 Older Adult Training</v>
          </cell>
        </row>
      </sheetData>
      <sheetData sheetId="19">
        <row r="3">
          <cell r="D3" t="str">
            <v>A-20 Services Area Navigator Teams</v>
          </cell>
        </row>
      </sheetData>
      <sheetData sheetId="20">
        <row r="3">
          <cell r="D3" t="str">
            <v>A-21 Alt. Crisis Services Urgent Care Centers</v>
          </cell>
        </row>
      </sheetData>
      <sheetData sheetId="21">
        <row r="3">
          <cell r="D3" t="str">
            <v>A-22 Alt. Crisis Services Countywide Resource Man.</v>
          </cell>
        </row>
      </sheetData>
      <sheetData sheetId="22">
        <row r="3">
          <cell r="D3" t="str">
            <v>A-23 Alt. Crisis Services Res. &amp; Bridging Services</v>
          </cell>
        </row>
      </sheetData>
      <sheetData sheetId="23">
        <row r="3">
          <cell r="D3" t="str">
            <v>A-24 Alt. Crisis Services Enriched Res. Services</v>
          </cell>
        </row>
      </sheetData>
      <sheetData sheetId="24">
        <row r="3">
          <cell r="D3" t="str">
            <v>A-25 Int. BH Information Systems</v>
          </cell>
        </row>
      </sheetData>
      <sheetData sheetId="25">
        <row r="3">
          <cell r="D3" t="str">
            <v>A-26 IT Support for MHSA Program Implementation</v>
          </cell>
        </row>
      </sheetData>
      <sheetData sheetId="26"/>
      <sheetData sheetId="27"/>
      <sheetData sheetId="28"/>
      <sheetData sheetId="29"/>
      <sheetData sheetId="30"/>
      <sheetData sheetId="31"/>
      <sheetData sheetId="32"/>
      <sheetData sheetId="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O.06"/>
      <sheetName val="C&amp;YS.06"/>
      <sheetName val="C&amp;FSP.06"/>
      <sheetName val="ShareCare"/>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Summary"/>
      <sheetName val="CSS Summary"/>
      <sheetName val="PEI Planning"/>
      <sheetName val="WET Summary"/>
      <sheetName val="CPP"/>
      <sheetName val="County Summary"/>
      <sheetName val="Unspent"/>
    </sheetNames>
    <sheetDataSet>
      <sheetData sheetId="0"/>
      <sheetData sheetId="1">
        <row r="3">
          <cell r="D3" t="str">
            <v>STAR</v>
          </cell>
        </row>
      </sheetData>
      <sheetData sheetId="2">
        <row r="3">
          <cell r="D3" t="str">
            <v>O&amp;E</v>
          </cell>
        </row>
      </sheetData>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FSP#2 Adult/Older Adult</v>
          </cell>
        </row>
      </sheetData>
      <sheetData sheetId="2">
        <row r="3">
          <cell r="D3" t="str">
            <v>SD#1 ECHO</v>
          </cell>
        </row>
      </sheetData>
      <sheetData sheetId="3">
        <row r="3">
          <cell r="D3" t="str">
            <v>SD#2 FRC Expansion</v>
          </cell>
        </row>
      </sheetData>
      <sheetData sheetId="4">
        <row r="3">
          <cell r="D3" t="str">
            <v>SD#3 MCOT</v>
          </cell>
        </row>
      </sheetData>
      <sheetData sheetId="5">
        <row r="3">
          <cell r="D3" t="str">
            <v>OE&amp;E #1 SAFE</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Adult Transition</v>
          </cell>
        </row>
      </sheetData>
      <sheetData sheetId="2">
        <row r="3">
          <cell r="D3" t="str">
            <v>TAY</v>
          </cell>
        </row>
      </sheetData>
      <sheetData sheetId="3">
        <row r="3">
          <cell r="D3" t="str">
            <v>Youth Mist</v>
          </cell>
        </row>
      </sheetData>
      <sheetData sheetId="4">
        <row r="3">
          <cell r="D3" t="str">
            <v>WISE</v>
          </cell>
        </row>
      </sheetData>
      <sheetData sheetId="5">
        <row r="3">
          <cell r="D3" t="str">
            <v>Mobile Brief Services</v>
          </cell>
        </row>
      </sheetData>
      <sheetData sheetId="6">
        <row r="3">
          <cell r="D3" t="str">
            <v>Recovery Supports Admin</v>
          </cell>
        </row>
      </sheetData>
      <sheetData sheetId="7">
        <row r="3">
          <cell r="D3" t="str">
            <v>Housing Development</v>
          </cell>
        </row>
      </sheetData>
      <sheetData sheetId="8">
        <row r="3">
          <cell r="D3" t="str">
            <v>Youth Wraparound</v>
          </cell>
        </row>
      </sheetData>
      <sheetData sheetId="9">
        <row r="3">
          <cell r="D3" t="str">
            <v>Adult Wraparound</v>
          </cell>
        </row>
      </sheetData>
      <sheetData sheetId="10">
        <row r="3">
          <cell r="D3" t="str">
            <v>Program Development</v>
          </cell>
        </row>
      </sheetData>
      <sheetData sheetId="11">
        <row r="3">
          <cell r="D3" t="str">
            <v>CCISC</v>
          </cell>
        </row>
      </sheetData>
      <sheetData sheetId="12">
        <row r="3">
          <cell r="D3" t="str">
            <v>Access to Care</v>
          </cell>
        </row>
      </sheetData>
      <sheetData sheetId="13">
        <row r="3">
          <cell r="D3" t="str">
            <v>Outreach &amp; Education</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Adult Transition</v>
          </cell>
        </row>
      </sheetData>
      <sheetData sheetId="2">
        <row r="3">
          <cell r="D3" t="str">
            <v xml:space="preserve">TAY </v>
          </cell>
        </row>
      </sheetData>
      <sheetData sheetId="3">
        <row r="3">
          <cell r="D3" t="str">
            <v>YOUTH MIST</v>
          </cell>
        </row>
      </sheetData>
      <sheetData sheetId="4">
        <row r="3">
          <cell r="D3" t="str">
            <v>WISE</v>
          </cell>
        </row>
      </sheetData>
      <sheetData sheetId="5">
        <row r="3">
          <cell r="D3" t="str">
            <v>Mobile Brief Services</v>
          </cell>
        </row>
      </sheetData>
      <sheetData sheetId="6">
        <row r="3">
          <cell r="D3" t="str">
            <v>Recovery Supports Admin</v>
          </cell>
        </row>
      </sheetData>
      <sheetData sheetId="7">
        <row r="3">
          <cell r="D3" t="str">
            <v>Housing Development</v>
          </cell>
        </row>
      </sheetData>
      <sheetData sheetId="8">
        <row r="3">
          <cell r="D3" t="str">
            <v>Youth Wraparound</v>
          </cell>
        </row>
      </sheetData>
      <sheetData sheetId="9">
        <row r="3">
          <cell r="D3" t="str">
            <v>Adult Wraparound</v>
          </cell>
        </row>
      </sheetData>
      <sheetData sheetId="10">
        <row r="3">
          <cell r="D3" t="str">
            <v>Program Development</v>
          </cell>
        </row>
      </sheetData>
      <sheetData sheetId="11">
        <row r="3">
          <cell r="D3" t="str">
            <v>CCISC</v>
          </cell>
        </row>
      </sheetData>
      <sheetData sheetId="12">
        <row r="3">
          <cell r="D3" t="str">
            <v>Access to Care</v>
          </cell>
        </row>
      </sheetData>
      <sheetData sheetId="13">
        <row r="3">
          <cell r="D3" t="str">
            <v>Outreach &amp; Education</v>
          </cell>
        </row>
      </sheetData>
      <sheetData sheetId="14">
        <row r="3">
          <cell r="D3" t="str">
            <v>Administration</v>
          </cell>
        </row>
      </sheetData>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Transition Age Youth Services</v>
          </cell>
        </row>
      </sheetData>
      <sheetData sheetId="2">
        <row r="3">
          <cell r="D3" t="str">
            <v>Adult Services</v>
          </cell>
        </row>
      </sheetData>
      <sheetData sheetId="3">
        <row r="3">
          <cell r="D3" t="str">
            <v>Older Adult (Senior) Services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 Services</v>
          </cell>
        </row>
      </sheetData>
      <sheetData sheetId="2">
        <row r="3">
          <cell r="D3" t="str">
            <v>Adult Services</v>
          </cell>
        </row>
      </sheetData>
      <sheetData sheetId="3">
        <row r="3">
          <cell r="D3" t="str">
            <v>Older Adult (Senior) Services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very"/>
      <sheetName val="WASS"/>
      <sheetName val="JSTS"/>
      <sheetName val="TAY"/>
      <sheetName val="SASS"/>
      <sheetName val="Outreach"/>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Ward Access to Supports and Services (WASS)</v>
          </cell>
        </row>
      </sheetData>
      <sheetData sheetId="2">
        <row r="3">
          <cell r="D3" t="str">
            <v>Jail Supportive Transitional Services (JSTS)</v>
          </cell>
        </row>
      </sheetData>
      <sheetData sheetId="3">
        <row r="3">
          <cell r="D3" t="str">
            <v>Transitional Age Youth Supportive Transitonal Services (TAY-STS)</v>
          </cell>
        </row>
      </sheetData>
      <sheetData sheetId="4">
        <row r="3">
          <cell r="D3" t="str">
            <v>Senior Access to Support and Services (SASS)</v>
          </cell>
        </row>
      </sheetData>
      <sheetData sheetId="5">
        <row r="3">
          <cell r="D3" t="str">
            <v>Outreach &amp; Engagement Program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Summary"/>
      <sheetName val="CSS Summary"/>
      <sheetName val="WET Planning"/>
      <sheetName val="CPP"/>
      <sheetName val="County Summary"/>
      <sheetName val="Unspent"/>
      <sheetName val="CSS 1 Time"/>
      <sheetName val="CSS Crosswalk"/>
      <sheetName val="CSS Pgm 7"/>
      <sheetName val="CSS Pgm 8"/>
      <sheetName val="CSS Pgm 9"/>
      <sheetName val="CSS Pgm 10"/>
      <sheetName val="CSS Pgm 11"/>
      <sheetName val="CSS Pgm 12"/>
      <sheetName val="CSS Pgm 13"/>
      <sheetName val="CSS Pgm 14"/>
      <sheetName val="CSS Pgm 15"/>
    </sheetNames>
    <sheetDataSet>
      <sheetData sheetId="0"/>
      <sheetData sheetId="1">
        <row r="3">
          <cell r="D3" t="str">
            <v>Outreach &amp; Engagement (237)</v>
          </cell>
        </row>
      </sheetData>
      <sheetData sheetId="2">
        <row r="3">
          <cell r="D3" t="str">
            <v>WASS (247)</v>
          </cell>
        </row>
      </sheetData>
      <sheetData sheetId="3">
        <row r="3">
          <cell r="D3" t="str">
            <v>JSTS (347)</v>
          </cell>
        </row>
      </sheetData>
      <sheetData sheetId="4">
        <row r="3">
          <cell r="D3" t="str">
            <v>TAY (447)</v>
          </cell>
        </row>
      </sheetData>
      <sheetData sheetId="5">
        <row r="3">
          <cell r="D3" t="str">
            <v>SASS (547)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HOPE CENTER</v>
          </cell>
        </row>
      </sheetData>
      <sheetData sheetId="2">
        <row r="3">
          <cell r="D3" t="str">
            <v>COMPREHENSIVE COMMUNITY TREATMENT (CCT)</v>
          </cell>
        </row>
      </sheetData>
      <sheetData sheetId="3">
        <row r="3">
          <cell r="D3" t="str">
            <v>OUTPATIENT MEDICATION SUPPORT EXPANSION</v>
          </cell>
        </row>
      </sheetData>
      <sheetData sheetId="4">
        <row r="3">
          <cell r="D3" t="str">
            <v>SUPPORT TO TRANSITION AGE YOUTH ORGANIZATIONS</v>
          </cell>
        </row>
      </sheetData>
      <sheetData sheetId="5">
        <row r="3">
          <cell r="D3" t="str">
            <v>ALTERNATIVE RESPONSE TEAM (ART)</v>
          </cell>
        </row>
      </sheetData>
      <sheetData sheetId="6">
        <row r="3">
          <cell r="D3" t="str">
            <v>OLDER &amp; DEPENDENT ADULTS EXPANSION</v>
          </cell>
        </row>
      </sheetData>
      <sheetData sheetId="7">
        <row r="3">
          <cell r="D3" t="str">
            <v>CRISIS INTERVENTION SERVICES</v>
          </cell>
        </row>
      </sheetData>
      <sheetData sheetId="8">
        <row r="3">
          <cell r="D3" t="str">
            <v>INTEGRATED PROGRAM &amp; PLANNING SUPPORT</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WELLNESS CENTER (HOPE CENTER)</v>
          </cell>
        </row>
      </sheetData>
      <sheetData sheetId="2">
        <row r="3">
          <cell r="D3" t="str">
            <v>ASSERTIVE COMMUNITY TREATMENT (ACT)</v>
          </cell>
        </row>
      </sheetData>
      <sheetData sheetId="3">
        <row r="3">
          <cell r="D3" t="str">
            <v>OUTPATIENT MEDICATION SUPPORT EXPANSION</v>
          </cell>
        </row>
      </sheetData>
      <sheetData sheetId="4">
        <row r="3">
          <cell r="D3" t="str">
            <v>TRANSITION AGE YOUTH (TAY)</v>
          </cell>
        </row>
      </sheetData>
      <sheetData sheetId="5">
        <row r="3">
          <cell r="D3" t="str">
            <v>ALTERNATIVE RESPONSE TEAM (ART) - Cross Branch Program</v>
          </cell>
        </row>
      </sheetData>
      <sheetData sheetId="6">
        <row r="3">
          <cell r="D3" t="str">
            <v>OLDER &amp; DEPENDENT ADULTS EXPANSION</v>
          </cell>
        </row>
      </sheetData>
      <sheetData sheetId="7">
        <row r="3">
          <cell r="D3" t="str">
            <v>STREET OUTREACH SERVICES EXPANSION</v>
          </cell>
        </row>
      </sheetData>
      <sheetData sheetId="8">
        <row r="3">
          <cell r="D3" t="str">
            <v>INTEGRATED PROGRAM &amp; PLANNING SUPPORT STRUCTURES</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Summary"/>
      <sheetName val="CSS Summary"/>
      <sheetName val="PEI Planning"/>
      <sheetName val="WET Summary"/>
      <sheetName val="CPP"/>
      <sheetName val="County Summary"/>
      <sheetName val="Unspent"/>
    </sheetNames>
    <sheetDataSet>
      <sheetData sheetId="0"/>
      <sheetData sheetId="1">
        <row r="3">
          <cell r="D3" t="str">
            <v>Transition Age Service Team</v>
          </cell>
        </row>
      </sheetData>
      <sheetData sheetId="2">
        <row r="3">
          <cell r="D3" t="str">
            <v>Adult Services</v>
          </cell>
        </row>
      </sheetData>
      <sheetData sheetId="3">
        <row r="3">
          <cell r="D3" t="str">
            <v>Senior Connections</v>
          </cell>
        </row>
      </sheetData>
      <sheetData sheetId="4"/>
      <sheetData sheetId="5"/>
      <sheetData sheetId="6"/>
      <sheetData sheetId="7"/>
      <sheetData sheetId="8"/>
      <sheetData sheetId="9"/>
      <sheetData sheetId="1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Service Team</v>
          </cell>
        </row>
      </sheetData>
      <sheetData sheetId="2">
        <row r="3">
          <cell r="D3" t="str">
            <v>Adult Services</v>
          </cell>
        </row>
      </sheetData>
      <sheetData sheetId="3">
        <row r="3">
          <cell r="D3" t="str">
            <v>Senior Connections</v>
          </cell>
        </row>
      </sheetData>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C&amp;F-GSD-3  School Base Services</v>
          </cell>
        </row>
      </sheetData>
      <sheetData sheetId="2">
        <row r="3">
          <cell r="D3" t="str">
            <v>C&amp;F-FSP-1  SMART Model Care</v>
          </cell>
        </row>
      </sheetData>
      <sheetData sheetId="3">
        <row r="3">
          <cell r="D3" t="str">
            <v>C&amp;F-GSD-1  Functional Family Therapy</v>
          </cell>
        </row>
      </sheetData>
      <sheetData sheetId="4">
        <row r="3">
          <cell r="D3" t="str">
            <v>C&amp;F-OE-1 Outreach &amp; Engagement</v>
          </cell>
        </row>
      </sheetData>
      <sheetData sheetId="5">
        <row r="3">
          <cell r="D3" t="str">
            <v>TAY-FSP-1 Mental Health Services &amp; Support</v>
          </cell>
        </row>
      </sheetData>
      <sheetData sheetId="6">
        <row r="3">
          <cell r="D3" t="str">
            <v>Adult - FSP-1 Mentally Ill-Housing &amp; recovery Network</v>
          </cell>
        </row>
      </sheetData>
      <sheetData sheetId="7">
        <row r="3">
          <cell r="D3" t="str">
            <v>A-FSP-2a  Peer/Family ACT Services</v>
          </cell>
        </row>
      </sheetData>
      <sheetData sheetId="8">
        <row r="3">
          <cell r="D3" t="str">
            <v>A_FSP-2b  Wellness &amp; Recovery Center</v>
          </cell>
        </row>
      </sheetData>
      <sheetData sheetId="9">
        <row r="3">
          <cell r="D3" t="str">
            <v>A-GSD-1  Co-Occurring Disorder Treatment Training</v>
          </cell>
        </row>
      </sheetData>
      <sheetData sheetId="10">
        <row r="3">
          <cell r="D3" t="str">
            <v>OA-GSD-1 Older Adult Expansion Team</v>
          </cell>
        </row>
      </sheetData>
      <sheetData sheetId="11">
        <row r="3">
          <cell r="D3" t="str">
            <v>A-GSD-2 Enhanced Peer Support</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Summary"/>
      <sheetName val="CSS Summary"/>
      <sheetName val="County Summary"/>
      <sheetName val="WET Planning"/>
      <sheetName val="CPP"/>
      <sheetName val="Unspent updated"/>
      <sheetName val="CSS 1 Time"/>
      <sheetName val="CSS Crosswalk"/>
    </sheetNames>
    <sheetDataSet>
      <sheetData sheetId="0"/>
      <sheetData sheetId="1">
        <row r="3">
          <cell r="D3" t="str">
            <v>C&amp;F-GSD-2 TDM / CORE</v>
          </cell>
        </row>
      </sheetData>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MH Court</v>
          </cell>
        </row>
      </sheetData>
      <sheetData sheetId="2">
        <row r="3">
          <cell r="D3" t="str">
            <v>Prospect Place</v>
          </cell>
        </row>
      </sheetData>
      <sheetData sheetId="3">
        <row r="3">
          <cell r="D3" t="str">
            <v>Project Uplift</v>
          </cell>
        </row>
      </sheetData>
      <sheetData sheetId="4">
        <row r="3">
          <cell r="D3" t="str">
            <v>Latino Engagement Initiative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Summary"/>
      <sheetName val="CSS Summary"/>
      <sheetName val="WET Planning"/>
      <sheetName val="CPP"/>
      <sheetName val="County Summary"/>
      <sheetName val="Unspent"/>
      <sheetName val="CSS 1 Time"/>
      <sheetName val="CSS Crosswalk"/>
      <sheetName val="Backup for Corrections"/>
    </sheetNames>
    <sheetDataSet>
      <sheetData sheetId="0"/>
      <sheetData sheetId="1">
        <row r="3">
          <cell r="D3" t="str">
            <v>Behavioral Health Court</v>
          </cell>
        </row>
      </sheetData>
      <sheetData sheetId="2">
        <row r="3">
          <cell r="D3" t="str">
            <v>Prospect Place</v>
          </cell>
        </row>
      </sheetData>
      <sheetData sheetId="3">
        <row r="3">
          <cell r="D3" t="str">
            <v>Project Uplift</v>
          </cell>
        </row>
      </sheetData>
      <sheetData sheetId="4">
        <row r="3">
          <cell r="D3" t="str">
            <v>Latino Engagement</v>
          </cell>
        </row>
      </sheetData>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 - 16-25</v>
          </cell>
        </row>
      </sheetData>
      <sheetData sheetId="2">
        <row r="3">
          <cell r="D3" t="str">
            <v>Adult - 26-59</v>
          </cell>
        </row>
      </sheetData>
      <sheetData sheetId="3">
        <row r="3">
          <cell r="D3" t="str">
            <v>Older Adult - 60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Transition Age Youth</v>
          </cell>
        </row>
      </sheetData>
      <sheetData sheetId="2">
        <row r="3">
          <cell r="D3" t="str">
            <v>Adults</v>
          </cell>
        </row>
      </sheetData>
      <sheetData sheetId="3">
        <row r="3">
          <cell r="D3" t="str">
            <v>Older Adults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Direct Schools</v>
          </cell>
        </row>
      </sheetData>
      <sheetData sheetId="2">
        <row r="3">
          <cell r="D3" t="str">
            <v>Wraparound</v>
          </cell>
        </row>
      </sheetData>
      <sheetData sheetId="3">
        <row r="3">
          <cell r="D3" t="str">
            <v>Native American</v>
          </cell>
        </row>
      </sheetData>
      <sheetData sheetId="4">
        <row r="3">
          <cell r="D3" t="str">
            <v>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Direct Schools</v>
          </cell>
        </row>
      </sheetData>
      <sheetData sheetId="2">
        <row r="3">
          <cell r="D3" t="str">
            <v>Wraparound</v>
          </cell>
        </row>
      </sheetData>
      <sheetData sheetId="3">
        <row r="3">
          <cell r="D3" t="str">
            <v>Native American</v>
          </cell>
        </row>
      </sheetData>
      <sheetData sheetId="4">
        <row r="3">
          <cell r="D3" t="str">
            <v>Adult System of Care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CSS WP Summary"/>
      <sheetName val="CSS Summary"/>
      <sheetName val="PEI Planning"/>
      <sheetName val="WET Summary"/>
      <sheetName val="CPP"/>
      <sheetName val="County Summary"/>
      <sheetName val="Unspent"/>
    </sheetNames>
    <sheetDataSet>
      <sheetData sheetId="0"/>
      <sheetData sheetId="1">
        <row r="3">
          <cell r="D3" t="str">
            <v>SEARCH</v>
          </cell>
        </row>
      </sheetData>
      <sheetData sheetId="2">
        <row r="3">
          <cell r="D3" t="str">
            <v>LINK</v>
          </cell>
        </row>
      </sheetData>
      <sheetData sheetId="3">
        <row r="3">
          <cell r="D3" t="str">
            <v>CET</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SEARCH South</v>
          </cell>
        </row>
      </sheetData>
      <sheetData sheetId="2">
        <row r="3">
          <cell r="D3" t="str">
            <v>Youth LINK</v>
          </cell>
        </row>
      </sheetData>
      <sheetData sheetId="3">
        <row r="3">
          <cell r="D3" t="str">
            <v>Consumer Ed. &amp; Training</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row r="3">
          <cell r="D3" t="str">
            <v>TAY-Adult &amp; Older Adult FSP</v>
          </cell>
        </row>
      </sheetData>
      <sheetData sheetId="2">
        <row r="3">
          <cell r="D3" t="str">
            <v>Multi-Cultural Outreach &amp; Engagement</v>
          </cell>
        </row>
      </sheetData>
      <sheetData sheetId="3">
        <row r="3">
          <cell r="D3" t="str">
            <v>Transition Age Youth Support Team</v>
          </cell>
        </row>
      </sheetData>
      <sheetData sheetId="4">
        <row r="3">
          <cell r="D3" t="str">
            <v>Wellness &amp; Recovery Support Services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Pgm 1"/>
      <sheetName val="CSS Pgm 2"/>
      <sheetName val="CSS Pgm 3"/>
      <sheetName val="CSS Pgm 4"/>
      <sheetName val="CSS Pgm 5"/>
      <sheetName val="CSS Pgm 6"/>
      <sheetName val="CSS Pgm 7"/>
      <sheetName val="CSS Pgm 8"/>
      <sheetName val="CSS Pgm 9"/>
      <sheetName val="CSS Pgm 10"/>
      <sheetName val="CSS Pgm 11"/>
      <sheetName val="CSS Pgm 12"/>
      <sheetName val="CSS Pgm 13"/>
      <sheetName val="CSS Pgm 14"/>
      <sheetName val="CSS Pgm 15"/>
      <sheetName val="CSS Pgm Summary"/>
      <sheetName val="CSS Summary"/>
      <sheetName val="WET Planning"/>
      <sheetName val="CPP"/>
      <sheetName val="County Summary"/>
      <sheetName val="Unspent"/>
      <sheetName val="CSS 1 Time"/>
      <sheetName val="CSS Crosswalk"/>
    </sheetNames>
    <sheetDataSet>
      <sheetData sheetId="0"/>
      <sheetData sheetId="1">
        <row r="3">
          <cell r="D3" t="str">
            <v>AB2034 Expansion</v>
          </cell>
        </row>
      </sheetData>
      <sheetData sheetId="2">
        <row r="3">
          <cell r="D3" t="str">
            <v>Multi-Cultural Outreach</v>
          </cell>
        </row>
      </sheetData>
      <sheetData sheetId="3">
        <row r="3">
          <cell r="D3" t="str">
            <v>Transition Aged Youth</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S WP 1"/>
      <sheetName val="CSS WP 2"/>
      <sheetName val="CSS WP 3"/>
      <sheetName val="CSS WP 4"/>
      <sheetName val="CSS WP 5"/>
      <sheetName val="CSS WP 6"/>
      <sheetName val="CSS WP 7"/>
      <sheetName val="CSS WP 8"/>
      <sheetName val="CSS WP 9"/>
      <sheetName val="CSS WP 10"/>
      <sheetName val="CSS WP 11"/>
      <sheetName val="CSS WP 12"/>
      <sheetName val="CSS WP 13"/>
      <sheetName val="CSS WP 14"/>
      <sheetName val="CSS WP 15"/>
      <sheetName val="CSS WP 16"/>
      <sheetName val="CSS WP 17"/>
      <sheetName val="CSS WP 18"/>
      <sheetName val="CSS WP 19"/>
      <sheetName val="CSS WP 20"/>
      <sheetName val="CSS WP 21"/>
      <sheetName val="CSS WP 22"/>
      <sheetName val="CSS WP 23"/>
      <sheetName val="CSS WP 24"/>
      <sheetName val="CSS WP 25"/>
      <sheetName val="CSS WP Summary"/>
      <sheetName val="CSS Summary"/>
      <sheetName val="PEI Planning"/>
      <sheetName val="WET Summary"/>
      <sheetName val="CPP"/>
      <sheetName val="County Summary"/>
      <sheetName val="Unsp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K17"/>
  <sheetViews>
    <sheetView showGridLines="0" tabSelected="1" zoomScale="70" zoomScaleNormal="70" zoomScaleSheetLayoutView="100" workbookViewId="0">
      <selection activeCell="B1" sqref="B1"/>
    </sheetView>
  </sheetViews>
  <sheetFormatPr defaultColWidth="0" defaultRowHeight="15" customHeight="1" zeroHeight="1" x14ac:dyDescent="0.2"/>
  <cols>
    <col min="1" max="1" width="2.7109375" style="3" customWidth="1"/>
    <col min="2" max="2" width="44.28515625" style="3" customWidth="1"/>
    <col min="3" max="3" width="98.85546875" style="3" customWidth="1"/>
    <col min="4" max="11" width="9.140625" style="3" customWidth="1"/>
    <col min="12" max="16384" width="9.140625" style="3" hidden="1"/>
  </cols>
  <sheetData>
    <row r="1" spans="1:3" ht="21" customHeight="1" x14ac:dyDescent="0.2">
      <c r="A1" s="1"/>
      <c r="B1" s="2" t="s">
        <v>0</v>
      </c>
      <c r="C1" s="1"/>
    </row>
    <row r="2" spans="1:3" ht="18" x14ac:dyDescent="0.25">
      <c r="A2" s="1"/>
      <c r="B2" s="4" t="s">
        <v>1</v>
      </c>
      <c r="C2" s="1"/>
    </row>
    <row r="3" spans="1:3" ht="18" x14ac:dyDescent="0.2">
      <c r="B3" s="5" t="s">
        <v>2</v>
      </c>
    </row>
    <row r="4" spans="1:3" ht="11.25" customHeight="1" x14ac:dyDescent="0.25">
      <c r="B4" s="6"/>
    </row>
    <row r="5" spans="1:3" ht="39.950000000000003" customHeight="1" x14ac:dyDescent="0.2">
      <c r="B5" s="409" t="s">
        <v>3</v>
      </c>
      <c r="C5" s="409"/>
    </row>
    <row r="6" spans="1:3" ht="55.5" customHeight="1" x14ac:dyDescent="0.2">
      <c r="B6" s="410" t="s">
        <v>4</v>
      </c>
      <c r="C6" s="410"/>
    </row>
    <row r="7" spans="1:3" ht="39.950000000000003" customHeight="1" x14ac:dyDescent="0.2">
      <c r="B7" s="410" t="s">
        <v>5</v>
      </c>
      <c r="C7" s="410"/>
    </row>
    <row r="8" spans="1:3" ht="39.950000000000003" customHeight="1" x14ac:dyDescent="0.2">
      <c r="B8" s="410" t="s">
        <v>6</v>
      </c>
      <c r="C8" s="410"/>
    </row>
    <row r="9" spans="1:3" x14ac:dyDescent="0.2"/>
    <row r="10" spans="1:3" ht="29.25" customHeight="1" x14ac:dyDescent="0.2">
      <c r="B10" s="409" t="s">
        <v>7</v>
      </c>
      <c r="C10" s="409" t="s">
        <v>8</v>
      </c>
    </row>
    <row r="11" spans="1:3" ht="18" customHeight="1" x14ac:dyDescent="0.2">
      <c r="B11" s="409"/>
      <c r="C11" s="409"/>
    </row>
    <row r="12" spans="1:3" ht="60.75" customHeight="1" x14ac:dyDescent="0.2">
      <c r="B12" s="406" t="s">
        <v>9</v>
      </c>
      <c r="C12" s="7" t="s">
        <v>10</v>
      </c>
    </row>
    <row r="13" spans="1:3" ht="42" customHeight="1" x14ac:dyDescent="0.2">
      <c r="B13" s="407"/>
      <c r="C13" s="7" t="s">
        <v>11</v>
      </c>
    </row>
    <row r="14" spans="1:3" ht="53.25" customHeight="1" x14ac:dyDescent="0.2">
      <c r="B14" s="408"/>
      <c r="C14" s="7" t="s">
        <v>12</v>
      </c>
    </row>
    <row r="15" spans="1:3" ht="54" customHeight="1" x14ac:dyDescent="0.2">
      <c r="B15" s="7" t="s">
        <v>13</v>
      </c>
      <c r="C15" s="7" t="s">
        <v>14</v>
      </c>
    </row>
    <row r="16" spans="1:3" ht="50.25" customHeight="1" x14ac:dyDescent="0.2">
      <c r="B16" s="7" t="s">
        <v>15</v>
      </c>
      <c r="C16" s="7" t="s">
        <v>16</v>
      </c>
    </row>
    <row r="17" hidden="1" x14ac:dyDescent="0.2"/>
  </sheetData>
  <sheetProtection sheet="1" objects="1" scenarios="1" formatColumns="0" formatRows="0"/>
  <mergeCells count="7">
    <mergeCell ref="B12:B14"/>
    <mergeCell ref="B5:C5"/>
    <mergeCell ref="B6:C6"/>
    <mergeCell ref="B7:C7"/>
    <mergeCell ref="B8:C8"/>
    <mergeCell ref="B10:B11"/>
    <mergeCell ref="C10:C11"/>
  </mergeCells>
  <pageMargins left="0.7" right="0.7" top="1.2395833333333299" bottom="0.75" header="0.3" footer="0.3"/>
  <pageSetup paperSize="5" scale="74" orientation="landscape" r:id="rId1"/>
  <headerFooter>
    <oddHeader>&amp;C&amp;"Arial,Regular"&amp;14Annual Mental Health Services Act Revenue and Expenditure Report
Fiscal Year 2016-17
ARER Instructions</oddHeader>
    <oddFooter>&amp;CPage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XFC16"/>
  <sheetViews>
    <sheetView showGridLines="0" zoomScaleNormal="100" workbookViewId="0">
      <selection activeCell="D5" sqref="D5"/>
    </sheetView>
  </sheetViews>
  <sheetFormatPr defaultColWidth="0" defaultRowHeight="15" customHeight="1" zeroHeight="1" x14ac:dyDescent="0.2"/>
  <cols>
    <col min="1" max="1" width="2.7109375" style="3" customWidth="1"/>
    <col min="2" max="2" width="6.7109375" style="3" customWidth="1"/>
    <col min="3" max="4" width="50.7109375" style="3" customWidth="1"/>
    <col min="5" max="7" width="9.140625" style="3" hidden="1" customWidth="1"/>
    <col min="8" max="16383" width="9.140625" style="3" hidden="1"/>
    <col min="16384" max="16384" width="11.5703125" style="3" hidden="1" customWidth="1"/>
  </cols>
  <sheetData>
    <row r="1" spans="1:4" ht="18" x14ac:dyDescent="0.2">
      <c r="A1" s="8"/>
      <c r="B1" s="9" t="s">
        <v>0</v>
      </c>
      <c r="C1" s="10"/>
      <c r="D1" s="11"/>
    </row>
    <row r="2" spans="1:4" ht="18" x14ac:dyDescent="0.2">
      <c r="A2" s="8"/>
      <c r="B2" s="9" t="s">
        <v>1</v>
      </c>
      <c r="C2" s="10"/>
      <c r="D2" s="11"/>
    </row>
    <row r="3" spans="1:4" ht="18" x14ac:dyDescent="0.2">
      <c r="A3" s="8"/>
      <c r="B3" s="9" t="s">
        <v>17</v>
      </c>
      <c r="C3" s="10"/>
      <c r="D3" s="11"/>
    </row>
    <row r="4" spans="1:4" x14ac:dyDescent="0.2">
      <c r="A4" s="8"/>
      <c r="B4" s="8"/>
      <c r="C4" s="8"/>
      <c r="D4" s="12"/>
    </row>
    <row r="5" spans="1:4" ht="34.5" customHeight="1" x14ac:dyDescent="0.2">
      <c r="A5" s="8"/>
      <c r="B5" s="13">
        <v>1</v>
      </c>
      <c r="C5" s="14" t="s">
        <v>18</v>
      </c>
      <c r="D5" s="15">
        <v>43305</v>
      </c>
    </row>
    <row r="6" spans="1:4" ht="34.5" customHeight="1" x14ac:dyDescent="0.2">
      <c r="A6" s="8"/>
      <c r="B6" s="13">
        <v>2</v>
      </c>
      <c r="C6" s="14" t="s">
        <v>19</v>
      </c>
      <c r="D6" s="16" t="s">
        <v>20</v>
      </c>
    </row>
    <row r="7" spans="1:4" ht="34.5" customHeight="1" x14ac:dyDescent="0.2">
      <c r="A7" s="8"/>
      <c r="B7" s="13">
        <v>3</v>
      </c>
      <c r="C7" s="17" t="s">
        <v>21</v>
      </c>
      <c r="D7" s="18">
        <f>IF(ISBLANK(D6),"",VLOOKUP(D6,Info_County_Code,2))</f>
        <v>29</v>
      </c>
    </row>
    <row r="8" spans="1:4" ht="34.5" customHeight="1" x14ac:dyDescent="0.2">
      <c r="A8" s="8"/>
      <c r="B8" s="13">
        <v>4</v>
      </c>
      <c r="C8" s="14" t="s">
        <v>22</v>
      </c>
      <c r="D8" s="19" t="s">
        <v>23</v>
      </c>
    </row>
    <row r="9" spans="1:4" ht="34.5" customHeight="1" x14ac:dyDescent="0.2">
      <c r="A9" s="8"/>
      <c r="B9" s="13">
        <v>5</v>
      </c>
      <c r="C9" s="14" t="s">
        <v>24</v>
      </c>
      <c r="D9" s="16" t="s">
        <v>25</v>
      </c>
    </row>
    <row r="10" spans="1:4" ht="34.5" customHeight="1" x14ac:dyDescent="0.2">
      <c r="A10" s="8"/>
      <c r="B10" s="13">
        <v>6</v>
      </c>
      <c r="C10" s="14" t="s">
        <v>26</v>
      </c>
      <c r="D10" s="20">
        <v>95945</v>
      </c>
    </row>
    <row r="11" spans="1:4" ht="34.5" customHeight="1" x14ac:dyDescent="0.2">
      <c r="A11" s="8"/>
      <c r="B11" s="13">
        <v>7</v>
      </c>
      <c r="C11" s="21" t="s">
        <v>27</v>
      </c>
      <c r="D11" s="22" t="str">
        <f>IF(ISBLANK(D6),"",VLOOKUP(D6,County_Population,5,FALSE))</f>
        <v>No</v>
      </c>
    </row>
    <row r="12" spans="1:4" ht="34.5" customHeight="1" x14ac:dyDescent="0.2">
      <c r="A12" s="8"/>
      <c r="B12" s="13">
        <v>8</v>
      </c>
      <c r="C12" s="14" t="s">
        <v>28</v>
      </c>
      <c r="D12" s="16" t="s">
        <v>29</v>
      </c>
    </row>
    <row r="13" spans="1:4" ht="34.5" customHeight="1" x14ac:dyDescent="0.2">
      <c r="A13" s="8"/>
      <c r="B13" s="13">
        <v>9</v>
      </c>
      <c r="C13" s="23" t="s">
        <v>30</v>
      </c>
      <c r="D13" s="24" t="s">
        <v>31</v>
      </c>
    </row>
    <row r="14" spans="1:4" ht="34.5" customHeight="1" x14ac:dyDescent="0.2">
      <c r="A14" s="8"/>
      <c r="B14" s="13">
        <v>10</v>
      </c>
      <c r="C14" s="23" t="s">
        <v>32</v>
      </c>
      <c r="D14" s="24" t="s">
        <v>33</v>
      </c>
    </row>
    <row r="15" spans="1:4" ht="34.5" customHeight="1" x14ac:dyDescent="0.2">
      <c r="A15" s="8"/>
      <c r="B15" s="13">
        <v>11</v>
      </c>
      <c r="C15" s="14" t="s">
        <v>34</v>
      </c>
      <c r="D15" s="25" t="s">
        <v>35</v>
      </c>
    </row>
    <row r="16" spans="1:4" hidden="1" x14ac:dyDescent="0.2"/>
  </sheetData>
  <sheetProtection sheet="1" objects="1" scenarios="1" formatColumns="0" formatRows="0"/>
  <dataValidations count="1">
    <dataValidation type="list" allowBlank="1" showInputMessage="1" showErrorMessage="1" sqref="D6">
      <formula1>County</formula1>
    </dataValidation>
  </dataValidations>
  <pageMargins left="0.25" right="0.25" top="1.194375" bottom="0.75" header="0.3" footer="0.3"/>
  <pageSetup paperSize="5" scale="91" orientation="landscape" r:id="rId1"/>
  <headerFooter>
    <oddHeader xml:space="preserve">&amp;C&amp;"Arial,Regular"&amp;16Annual Mental Health Services Act Revenue and Expenditure Report for                   
Fiscal Year 2016-17      
Information
</oddHeader>
    <oddFooter>&amp;C&amp;"Arial,Regular"&amp;14Page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N107"/>
  <sheetViews>
    <sheetView showGridLines="0" zoomScale="80" zoomScaleNormal="80" zoomScaleSheetLayoutView="40" workbookViewId="0">
      <pane xSplit="3" ySplit="14" topLeftCell="D27" activePane="bottomRight" state="frozen"/>
      <selection activeCell="B4" sqref="B4"/>
      <selection pane="topRight" activeCell="B4" sqref="B4"/>
      <selection pane="bottomLeft" activeCell="B4" sqref="B4"/>
      <selection pane="bottomRight" activeCell="C36" sqref="C36"/>
    </sheetView>
  </sheetViews>
  <sheetFormatPr defaultColWidth="0" defaultRowHeight="15" zeroHeight="1" x14ac:dyDescent="0.2"/>
  <cols>
    <col min="1" max="1" width="2.7109375" style="8" customWidth="1"/>
    <col min="2" max="2" width="6.7109375" style="8" customWidth="1"/>
    <col min="3" max="3" width="68.28515625" style="8" customWidth="1"/>
    <col min="4" max="4" width="17.7109375" style="8" customWidth="1"/>
    <col min="5" max="5" width="18" style="8" customWidth="1"/>
    <col min="6" max="13" width="15.7109375" style="8" customWidth="1"/>
    <col min="14" max="14" width="20.7109375" style="8" customWidth="1"/>
    <col min="15" max="15" width="9.140625" style="8" hidden="1" customWidth="1"/>
    <col min="16" max="16384" width="9.140625" style="8" hidden="1"/>
  </cols>
  <sheetData>
    <row r="1" spans="1:14" ht="21" customHeight="1" x14ac:dyDescent="0.2">
      <c r="A1" s="1"/>
      <c r="B1" s="2" t="s">
        <v>0</v>
      </c>
      <c r="C1" s="1"/>
      <c r="D1" s="1"/>
      <c r="E1" s="1"/>
      <c r="F1" s="1"/>
      <c r="G1" s="1"/>
      <c r="H1" s="1"/>
      <c r="I1" s="1"/>
      <c r="J1" s="1"/>
      <c r="K1" s="1"/>
      <c r="L1" s="1"/>
      <c r="M1" s="1"/>
      <c r="N1" s="1"/>
    </row>
    <row r="2" spans="1:14" ht="18" x14ac:dyDescent="0.25">
      <c r="A2" s="1"/>
      <c r="B2" s="4" t="s">
        <v>1</v>
      </c>
      <c r="C2" s="1"/>
      <c r="D2" s="26"/>
      <c r="E2" s="26"/>
      <c r="F2" s="26"/>
      <c r="G2" s="26"/>
      <c r="H2" s="26"/>
      <c r="I2" s="1"/>
      <c r="J2" s="1"/>
      <c r="K2" s="1"/>
      <c r="L2" s="1"/>
      <c r="M2" s="1"/>
      <c r="N2" s="1"/>
    </row>
    <row r="3" spans="1:14" ht="18" x14ac:dyDescent="0.25">
      <c r="A3" s="1"/>
      <c r="B3" s="4" t="s">
        <v>36</v>
      </c>
      <c r="C3" s="26"/>
      <c r="D3" s="26"/>
      <c r="E3" s="26"/>
      <c r="F3" s="26"/>
      <c r="G3" s="26"/>
      <c r="H3" s="26"/>
      <c r="I3" s="1"/>
      <c r="J3" s="1"/>
      <c r="K3" s="1"/>
      <c r="L3" s="1"/>
      <c r="M3" s="1"/>
      <c r="N3" s="1"/>
    </row>
    <row r="4" spans="1:14" ht="15.75" x14ac:dyDescent="0.2">
      <c r="A4" s="1"/>
      <c r="B4" s="1"/>
      <c r="C4" s="26"/>
      <c r="D4" s="26"/>
      <c r="E4" s="26"/>
      <c r="F4" s="26"/>
      <c r="G4" s="26"/>
      <c r="H4" s="26"/>
      <c r="I4" s="1"/>
      <c r="J4" s="1"/>
      <c r="K4" s="1"/>
      <c r="L4" s="1"/>
      <c r="M4" s="1"/>
      <c r="N4" s="1"/>
    </row>
    <row r="5" spans="1:14" ht="15.75" x14ac:dyDescent="0.25">
      <c r="A5" s="1"/>
      <c r="B5" s="411" t="s">
        <v>19</v>
      </c>
      <c r="C5" s="411"/>
      <c r="D5" s="27" t="str">
        <f>IF(ISBLANK('1. Information'!D6),"",'1. Information'!D6)</f>
        <v>Nevada</v>
      </c>
      <c r="E5" s="1"/>
      <c r="F5" s="28" t="s">
        <v>18</v>
      </c>
      <c r="G5" s="27">
        <f>IF(ISBLANK('1. Information'!D5),"",'1. Information'!D5)</f>
        <v>43305</v>
      </c>
      <c r="H5" s="1"/>
      <c r="I5" s="1"/>
      <c r="J5" s="1"/>
      <c r="K5" s="1"/>
      <c r="L5" s="1"/>
      <c r="M5" s="1"/>
      <c r="N5" s="1"/>
    </row>
    <row r="6" spans="1:14" x14ac:dyDescent="0.2">
      <c r="A6" s="29"/>
      <c r="B6" s="29"/>
      <c r="C6" s="29"/>
      <c r="D6" s="29"/>
      <c r="E6" s="29"/>
      <c r="F6" s="29"/>
      <c r="G6" s="30"/>
      <c r="H6" s="29"/>
      <c r="I6" s="29"/>
      <c r="J6" s="29"/>
      <c r="K6" s="29"/>
      <c r="L6" s="29"/>
      <c r="M6" s="29"/>
      <c r="N6" s="29"/>
    </row>
    <row r="7" spans="1:14" ht="15.75" x14ac:dyDescent="0.25">
      <c r="A7" s="29"/>
      <c r="B7" s="29"/>
      <c r="C7" s="31"/>
      <c r="D7" s="32"/>
      <c r="E7" s="33" t="s">
        <v>37</v>
      </c>
      <c r="F7" s="29"/>
      <c r="G7" s="30"/>
      <c r="H7" s="29"/>
      <c r="I7" s="29"/>
      <c r="J7" s="29"/>
      <c r="K7" s="29"/>
      <c r="L7" s="29"/>
      <c r="M7" s="29"/>
      <c r="N7" s="29"/>
    </row>
    <row r="8" spans="1:14" ht="15.75" x14ac:dyDescent="0.25">
      <c r="A8" s="29"/>
      <c r="B8" s="29"/>
      <c r="C8" s="34"/>
      <c r="D8" s="35"/>
      <c r="E8" s="36" t="s">
        <v>38</v>
      </c>
      <c r="F8" s="29"/>
      <c r="G8" s="30"/>
      <c r="H8" s="29"/>
      <c r="I8" s="29"/>
      <c r="J8" s="29"/>
      <c r="K8" s="29"/>
      <c r="L8" s="29"/>
      <c r="M8" s="29"/>
      <c r="N8" s="29"/>
    </row>
    <row r="9" spans="1:14" ht="15.75" x14ac:dyDescent="0.25">
      <c r="A9" s="29"/>
      <c r="B9" s="33">
        <v>1</v>
      </c>
      <c r="C9" s="37" t="s">
        <v>39</v>
      </c>
      <c r="D9" s="38">
        <f>'3. CSS'!F14+'4. PEI'!F14+'5. INN'!F14+'6. WET'!F14+'7. CFTN'!F14</f>
        <v>0</v>
      </c>
      <c r="E9" s="39" t="str">
        <f>IF(AND(N33&gt;0,D9&gt;0),D9/N33,"")</f>
        <v/>
      </c>
      <c r="F9" s="8" t="s">
        <v>40</v>
      </c>
      <c r="G9" s="30"/>
      <c r="H9" s="29"/>
      <c r="I9" s="29"/>
      <c r="J9" s="29"/>
      <c r="K9" s="29"/>
      <c r="L9" s="29"/>
      <c r="M9" s="29"/>
      <c r="N9" s="29"/>
    </row>
    <row r="10" spans="1:14" ht="15.75" x14ac:dyDescent="0.25">
      <c r="A10" s="29"/>
      <c r="B10" s="33">
        <v>2</v>
      </c>
      <c r="C10" s="37" t="s">
        <v>41</v>
      </c>
      <c r="D10" s="38">
        <f>'3. CSS'!F15+'4. PEI'!F15+'5. INN'!F17+'6. WET'!F15+'7. CFTN'!F16+'7. CFTN'!F17</f>
        <v>74662.520520000005</v>
      </c>
      <c r="E10" s="40"/>
      <c r="F10" s="41"/>
      <c r="G10" s="29"/>
      <c r="H10" s="29"/>
      <c r="I10" s="29"/>
      <c r="J10" s="29"/>
      <c r="K10" s="29"/>
      <c r="L10" s="29"/>
      <c r="M10" s="29"/>
      <c r="N10" s="29"/>
    </row>
    <row r="11" spans="1:14" ht="15.75" x14ac:dyDescent="0.25">
      <c r="A11" s="29"/>
      <c r="B11" s="33">
        <v>3</v>
      </c>
      <c r="C11" s="37" t="s">
        <v>42</v>
      </c>
      <c r="D11" s="38">
        <f>'3. CSS'!F16+'4. PEI'!F16+'5. INN'!F15+'5. INN'!F16+'6. WET'!F16+'7. CFTN'!F18+'7. CFTN'!F19</f>
        <v>500681.54017206118</v>
      </c>
      <c r="E11" s="40"/>
      <c r="F11" s="41"/>
      <c r="G11" s="29"/>
      <c r="H11" s="29"/>
      <c r="I11" s="29"/>
      <c r="J11" s="29"/>
      <c r="K11" s="29"/>
      <c r="L11" s="29"/>
      <c r="M11" s="29"/>
      <c r="N11" s="29"/>
    </row>
    <row r="12" spans="1:14" ht="15.75" x14ac:dyDescent="0.25">
      <c r="A12" s="29"/>
      <c r="B12" s="29"/>
      <c r="C12" s="31"/>
      <c r="D12" s="42"/>
      <c r="E12" s="42"/>
      <c r="F12" s="42"/>
      <c r="G12" s="42"/>
      <c r="H12" s="42"/>
      <c r="I12" s="42"/>
      <c r="J12" s="42"/>
      <c r="K12" s="42"/>
      <c r="L12" s="42"/>
      <c r="M12" s="42"/>
      <c r="N12" s="42"/>
    </row>
    <row r="13" spans="1:14" ht="15.75" x14ac:dyDescent="0.25">
      <c r="A13" s="29"/>
      <c r="B13" s="29"/>
      <c r="C13" s="43"/>
      <c r="D13" s="44" t="s">
        <v>37</v>
      </c>
      <c r="E13" s="44" t="s">
        <v>43</v>
      </c>
      <c r="F13" s="44" t="s">
        <v>44</v>
      </c>
      <c r="G13" s="44" t="s">
        <v>45</v>
      </c>
      <c r="H13" s="33" t="s">
        <v>46</v>
      </c>
      <c r="I13" s="33" t="s">
        <v>47</v>
      </c>
      <c r="J13" s="33" t="s">
        <v>48</v>
      </c>
      <c r="K13" s="33" t="s">
        <v>49</v>
      </c>
      <c r="L13" s="33" t="s">
        <v>50</v>
      </c>
      <c r="M13" s="33" t="s">
        <v>51</v>
      </c>
      <c r="N13" s="33" t="s">
        <v>52</v>
      </c>
    </row>
    <row r="14" spans="1:14" ht="24" customHeight="1" x14ac:dyDescent="0.25">
      <c r="A14" s="45"/>
      <c r="B14" s="46"/>
      <c r="C14" s="47"/>
      <c r="D14" s="48" t="s">
        <v>53</v>
      </c>
      <c r="E14" s="48" t="s">
        <v>54</v>
      </c>
      <c r="F14" s="48" t="s">
        <v>55</v>
      </c>
      <c r="G14" s="48" t="s">
        <v>56</v>
      </c>
      <c r="H14" s="48" t="s">
        <v>57</v>
      </c>
      <c r="I14" s="48" t="s">
        <v>58</v>
      </c>
      <c r="J14" s="48" t="s">
        <v>59</v>
      </c>
      <c r="K14" s="48" t="s">
        <v>60</v>
      </c>
      <c r="L14" s="48" t="s">
        <v>61</v>
      </c>
      <c r="M14" s="48" t="s">
        <v>62</v>
      </c>
      <c r="N14" s="48" t="s">
        <v>63</v>
      </c>
    </row>
    <row r="15" spans="1:14" ht="24" customHeight="1" x14ac:dyDescent="0.25">
      <c r="A15" s="45"/>
      <c r="B15" s="49" t="s">
        <v>64</v>
      </c>
      <c r="C15" s="50"/>
      <c r="D15" s="51"/>
      <c r="E15" s="52"/>
      <c r="F15" s="52"/>
      <c r="G15" s="52"/>
      <c r="H15" s="52"/>
      <c r="I15" s="52"/>
      <c r="J15" s="52"/>
      <c r="K15" s="52"/>
      <c r="L15" s="52"/>
      <c r="M15" s="52"/>
      <c r="N15" s="52"/>
    </row>
    <row r="16" spans="1:14" ht="24" customHeight="1" x14ac:dyDescent="0.2">
      <c r="A16" s="45"/>
      <c r="B16" s="53">
        <v>1</v>
      </c>
      <c r="C16" s="54" t="s">
        <v>65</v>
      </c>
      <c r="D16" s="55"/>
      <c r="E16" s="55"/>
      <c r="F16" s="55"/>
      <c r="G16" s="56"/>
      <c r="H16" s="55"/>
      <c r="I16" s="55"/>
      <c r="J16" s="55"/>
      <c r="K16" s="55"/>
      <c r="L16" s="57"/>
      <c r="M16" s="58">
        <v>1145233</v>
      </c>
      <c r="N16" s="59">
        <f>M16</f>
        <v>1145233</v>
      </c>
    </row>
    <row r="17" spans="1:14" ht="24" customHeight="1" x14ac:dyDescent="0.2">
      <c r="A17" s="45"/>
      <c r="B17" s="53">
        <v>2</v>
      </c>
      <c r="C17" s="54" t="s">
        <v>66</v>
      </c>
      <c r="D17" s="55"/>
      <c r="E17" s="55"/>
      <c r="F17" s="57"/>
      <c r="G17" s="58"/>
      <c r="H17" s="60"/>
      <c r="I17" s="55"/>
      <c r="J17" s="55"/>
      <c r="K17" s="55"/>
      <c r="L17" s="55"/>
      <c r="M17" s="61"/>
      <c r="N17" s="62">
        <f>SUM(D17:L17)</f>
        <v>0</v>
      </c>
    </row>
    <row r="18" spans="1:14" ht="24" customHeight="1" x14ac:dyDescent="0.2">
      <c r="A18" s="45"/>
      <c r="B18" s="53">
        <v>3</v>
      </c>
      <c r="C18" s="54" t="s">
        <v>67</v>
      </c>
      <c r="D18" s="56"/>
      <c r="E18" s="56"/>
      <c r="F18" s="63"/>
      <c r="G18" s="58"/>
      <c r="H18" s="58"/>
      <c r="I18" s="60"/>
      <c r="J18" s="56"/>
      <c r="K18" s="56"/>
      <c r="L18" s="55"/>
      <c r="M18" s="55"/>
      <c r="N18" s="62">
        <f t="shared" ref="N18:N26" si="0">SUM(D18:L18)</f>
        <v>0</v>
      </c>
    </row>
    <row r="19" spans="1:14" ht="24" customHeight="1" x14ac:dyDescent="0.2">
      <c r="A19" s="45"/>
      <c r="B19" s="53">
        <v>4</v>
      </c>
      <c r="C19" s="54" t="s">
        <v>68</v>
      </c>
      <c r="D19" s="58"/>
      <c r="E19" s="58"/>
      <c r="F19" s="58"/>
      <c r="G19" s="58"/>
      <c r="H19" s="58"/>
      <c r="I19" s="58"/>
      <c r="J19" s="58"/>
      <c r="K19" s="58"/>
      <c r="L19" s="64"/>
      <c r="M19" s="55"/>
      <c r="N19" s="62">
        <f t="shared" si="0"/>
        <v>0</v>
      </c>
    </row>
    <row r="20" spans="1:14" ht="24" customHeight="1" x14ac:dyDescent="0.2">
      <c r="A20" s="45"/>
      <c r="B20" s="53">
        <v>5</v>
      </c>
      <c r="C20" s="54" t="s">
        <v>69</v>
      </c>
      <c r="D20" s="58"/>
      <c r="E20" s="58"/>
      <c r="F20" s="58"/>
      <c r="G20" s="58">
        <v>79888</v>
      </c>
      <c r="H20" s="58"/>
      <c r="I20" s="58"/>
      <c r="J20" s="58"/>
      <c r="K20" s="58"/>
      <c r="L20" s="64"/>
      <c r="M20" s="55"/>
      <c r="N20" s="62">
        <f t="shared" si="0"/>
        <v>79888</v>
      </c>
    </row>
    <row r="21" spans="1:14" ht="24" customHeight="1" x14ac:dyDescent="0.2">
      <c r="A21" s="45"/>
      <c r="B21" s="53">
        <v>6</v>
      </c>
      <c r="C21" s="54" t="s">
        <v>70</v>
      </c>
      <c r="D21" s="58"/>
      <c r="E21" s="58"/>
      <c r="F21" s="58"/>
      <c r="G21" s="58">
        <v>1198</v>
      </c>
      <c r="H21" s="58"/>
      <c r="I21" s="58"/>
      <c r="J21" s="58"/>
      <c r="K21" s="58"/>
      <c r="L21" s="64"/>
      <c r="M21" s="55"/>
      <c r="N21" s="62">
        <f t="shared" si="0"/>
        <v>1198</v>
      </c>
    </row>
    <row r="22" spans="1:14" ht="24" customHeight="1" x14ac:dyDescent="0.2">
      <c r="A22" s="45"/>
      <c r="B22" s="53">
        <v>7</v>
      </c>
      <c r="C22" s="54" t="s">
        <v>71</v>
      </c>
      <c r="D22" s="58"/>
      <c r="E22" s="58"/>
      <c r="F22" s="58"/>
      <c r="G22" s="58"/>
      <c r="H22" s="58"/>
      <c r="I22" s="58"/>
      <c r="J22" s="58"/>
      <c r="K22" s="58"/>
      <c r="L22" s="64"/>
      <c r="M22" s="55"/>
      <c r="N22" s="62">
        <f t="shared" si="0"/>
        <v>0</v>
      </c>
    </row>
    <row r="23" spans="1:14" ht="24" customHeight="1" x14ac:dyDescent="0.2">
      <c r="A23" s="45"/>
      <c r="B23" s="53">
        <v>8</v>
      </c>
      <c r="C23" s="54" t="s">
        <v>72</v>
      </c>
      <c r="D23" s="58"/>
      <c r="E23" s="58"/>
      <c r="F23" s="58"/>
      <c r="G23" s="58"/>
      <c r="H23" s="58"/>
      <c r="I23" s="65"/>
      <c r="J23" s="58"/>
      <c r="K23" s="66"/>
      <c r="L23" s="55"/>
      <c r="M23" s="55"/>
      <c r="N23" s="62">
        <f t="shared" si="0"/>
        <v>0</v>
      </c>
    </row>
    <row r="24" spans="1:14" ht="24" customHeight="1" x14ac:dyDescent="0.2">
      <c r="A24" s="45"/>
      <c r="B24" s="53">
        <v>9</v>
      </c>
      <c r="C24" s="54" t="s">
        <v>73</v>
      </c>
      <c r="D24" s="58"/>
      <c r="E24" s="58"/>
      <c r="F24" s="58">
        <v>71627</v>
      </c>
      <c r="G24" s="58"/>
      <c r="H24" s="58"/>
      <c r="I24" s="67"/>
      <c r="J24" s="58"/>
      <c r="K24" s="64"/>
      <c r="L24" s="56"/>
      <c r="M24" s="55"/>
      <c r="N24" s="62">
        <f t="shared" si="0"/>
        <v>71627</v>
      </c>
    </row>
    <row r="25" spans="1:14" ht="24" customHeight="1" x14ac:dyDescent="0.2">
      <c r="A25" s="45"/>
      <c r="B25" s="53">
        <v>10</v>
      </c>
      <c r="C25" s="54" t="s">
        <v>74</v>
      </c>
      <c r="D25" s="58"/>
      <c r="E25" s="58">
        <v>405876</v>
      </c>
      <c r="F25" s="58">
        <v>238497</v>
      </c>
      <c r="G25" s="58"/>
      <c r="H25" s="58"/>
      <c r="I25" s="67"/>
      <c r="J25" s="58"/>
      <c r="K25" s="67"/>
      <c r="L25" s="58"/>
      <c r="M25" s="64"/>
      <c r="N25" s="62">
        <f t="shared" si="0"/>
        <v>644373</v>
      </c>
    </row>
    <row r="26" spans="1:14" ht="24" customHeight="1" x14ac:dyDescent="0.2">
      <c r="A26" s="45"/>
      <c r="B26" s="53">
        <v>11</v>
      </c>
      <c r="C26" s="54" t="s">
        <v>75</v>
      </c>
      <c r="D26" s="68">
        <v>1221747</v>
      </c>
      <c r="E26" s="68">
        <v>767143</v>
      </c>
      <c r="F26" s="68">
        <v>201880</v>
      </c>
      <c r="G26" s="68"/>
      <c r="H26" s="68"/>
      <c r="I26" s="69"/>
      <c r="J26" s="68"/>
      <c r="K26" s="69"/>
      <c r="L26" s="68"/>
      <c r="M26" s="60"/>
      <c r="N26" s="62">
        <f t="shared" si="0"/>
        <v>2190770</v>
      </c>
    </row>
    <row r="27" spans="1:14" ht="24" customHeight="1" x14ac:dyDescent="0.2">
      <c r="A27" s="45"/>
      <c r="B27" s="70">
        <v>12</v>
      </c>
      <c r="C27" s="71" t="s">
        <v>76</v>
      </c>
      <c r="D27" s="58">
        <v>94691.36</v>
      </c>
      <c r="E27" s="58">
        <v>40534.75</v>
      </c>
      <c r="F27" s="58">
        <v>12511.36</v>
      </c>
      <c r="G27" s="58">
        <v>6208.46</v>
      </c>
      <c r="H27" s="58"/>
      <c r="I27" s="58"/>
      <c r="J27" s="58"/>
      <c r="K27" s="58"/>
      <c r="L27" s="58"/>
      <c r="M27" s="58">
        <v>26833.26</v>
      </c>
      <c r="N27" s="72">
        <f>SUM(D27:M27)</f>
        <v>180779.18999999997</v>
      </c>
    </row>
    <row r="28" spans="1:14" ht="24" customHeight="1" x14ac:dyDescent="0.25">
      <c r="A28" s="45"/>
      <c r="B28" s="73">
        <v>13</v>
      </c>
      <c r="C28" s="74" t="s">
        <v>63</v>
      </c>
      <c r="D28" s="75">
        <f t="shared" ref="D28:M28" si="1">SUM(D16:D27)</f>
        <v>1316438.3600000001</v>
      </c>
      <c r="E28" s="75">
        <f t="shared" si="1"/>
        <v>1213553.75</v>
      </c>
      <c r="F28" s="75">
        <f t="shared" si="1"/>
        <v>524515.36</v>
      </c>
      <c r="G28" s="75">
        <f t="shared" si="1"/>
        <v>87294.46</v>
      </c>
      <c r="H28" s="75">
        <f t="shared" si="1"/>
        <v>0</v>
      </c>
      <c r="I28" s="75">
        <f t="shared" si="1"/>
        <v>0</v>
      </c>
      <c r="J28" s="75">
        <f t="shared" si="1"/>
        <v>0</v>
      </c>
      <c r="K28" s="75">
        <f t="shared" si="1"/>
        <v>0</v>
      </c>
      <c r="L28" s="75">
        <f t="shared" si="1"/>
        <v>0</v>
      </c>
      <c r="M28" s="75">
        <f t="shared" si="1"/>
        <v>1172066.26</v>
      </c>
      <c r="N28" s="38">
        <f>SUM(D28:M28)</f>
        <v>4313868.1900000004</v>
      </c>
    </row>
    <row r="29" spans="1:14" ht="24" customHeight="1" x14ac:dyDescent="0.25">
      <c r="A29" s="45"/>
      <c r="B29" s="76" t="s">
        <v>77</v>
      </c>
      <c r="C29" s="76"/>
      <c r="D29" s="77"/>
      <c r="E29" s="78"/>
      <c r="F29" s="78"/>
      <c r="G29" s="79"/>
      <c r="H29" s="79"/>
      <c r="I29" s="79"/>
      <c r="J29" s="79"/>
      <c r="K29" s="79"/>
      <c r="L29" s="79"/>
      <c r="M29" s="78"/>
      <c r="N29" s="79"/>
    </row>
    <row r="30" spans="1:14" ht="24" customHeight="1" x14ac:dyDescent="0.2">
      <c r="A30" s="45"/>
      <c r="B30" s="53">
        <v>1</v>
      </c>
      <c r="C30" s="54" t="s">
        <v>78</v>
      </c>
      <c r="D30" s="58"/>
      <c r="E30" s="58"/>
      <c r="F30" s="64"/>
      <c r="G30" s="64"/>
      <c r="H30" s="55"/>
      <c r="I30" s="55"/>
      <c r="J30" s="56"/>
      <c r="K30" s="55"/>
      <c r="L30" s="63"/>
      <c r="M30" s="80">
        <f>(-D30-E30)</f>
        <v>0</v>
      </c>
      <c r="N30" s="59">
        <f>SUM(D30:M30)</f>
        <v>0</v>
      </c>
    </row>
    <row r="31" spans="1:14" ht="24" customHeight="1" x14ac:dyDescent="0.2">
      <c r="A31" s="45"/>
      <c r="B31" s="53">
        <v>2</v>
      </c>
      <c r="C31" s="54" t="s">
        <v>79</v>
      </c>
      <c r="D31" s="58">
        <v>3687278.66</v>
      </c>
      <c r="E31" s="58">
        <v>921819.66</v>
      </c>
      <c r="F31" s="58">
        <v>242584.12</v>
      </c>
      <c r="G31" s="64"/>
      <c r="H31" s="55"/>
      <c r="I31" s="57"/>
      <c r="J31" s="58"/>
      <c r="K31" s="67"/>
      <c r="L31" s="58"/>
      <c r="M31" s="81"/>
      <c r="N31" s="62">
        <f>SUM(D31:M31)</f>
        <v>4851682.4400000004</v>
      </c>
    </row>
    <row r="32" spans="1:14" ht="24" customHeight="1" x14ac:dyDescent="0.2">
      <c r="A32" s="45"/>
      <c r="B32" s="70">
        <v>3</v>
      </c>
      <c r="C32" s="71" t="s">
        <v>80</v>
      </c>
      <c r="D32" s="58">
        <v>22658.92</v>
      </c>
      <c r="E32" s="58">
        <v>21755.200000000001</v>
      </c>
      <c r="F32" s="58">
        <v>9495.7999999999993</v>
      </c>
      <c r="G32" s="58">
        <v>1503.85</v>
      </c>
      <c r="H32" s="58"/>
      <c r="I32" s="58"/>
      <c r="J32" s="58"/>
      <c r="K32" s="58"/>
      <c r="L32" s="58"/>
      <c r="M32" s="58">
        <v>21239.87</v>
      </c>
      <c r="N32" s="72">
        <f>SUM(D32:M32)</f>
        <v>76653.64</v>
      </c>
    </row>
    <row r="33" spans="1:14" ht="24" customHeight="1" x14ac:dyDescent="0.25">
      <c r="A33" s="45"/>
      <c r="B33" s="73">
        <v>4</v>
      </c>
      <c r="C33" s="74" t="s">
        <v>63</v>
      </c>
      <c r="D33" s="75">
        <f>SUM(D30:D32)</f>
        <v>3709937.58</v>
      </c>
      <c r="E33" s="75">
        <f t="shared" ref="E33:M33" si="2">SUM(E30:E32)</f>
        <v>943574.86</v>
      </c>
      <c r="F33" s="75">
        <f t="shared" si="2"/>
        <v>252079.91999999998</v>
      </c>
      <c r="G33" s="75">
        <f t="shared" si="2"/>
        <v>1503.85</v>
      </c>
      <c r="H33" s="75">
        <f t="shared" si="2"/>
        <v>0</v>
      </c>
      <c r="I33" s="75">
        <f t="shared" si="2"/>
        <v>0</v>
      </c>
      <c r="J33" s="75">
        <f t="shared" si="2"/>
        <v>0</v>
      </c>
      <c r="K33" s="75">
        <f t="shared" si="2"/>
        <v>0</v>
      </c>
      <c r="L33" s="75">
        <f t="shared" si="2"/>
        <v>0</v>
      </c>
      <c r="M33" s="75">
        <f t="shared" si="2"/>
        <v>21239.87</v>
      </c>
      <c r="N33" s="38">
        <f>SUM(D33:M33)</f>
        <v>4928336.08</v>
      </c>
    </row>
    <row r="34" spans="1:14" ht="24" customHeight="1" x14ac:dyDescent="0.25">
      <c r="A34" s="45"/>
      <c r="B34" s="76" t="s">
        <v>81</v>
      </c>
      <c r="C34" s="76"/>
      <c r="D34" s="82"/>
      <c r="E34" s="79"/>
      <c r="F34" s="79"/>
      <c r="G34" s="79"/>
      <c r="H34" s="79"/>
      <c r="I34" s="79"/>
      <c r="J34" s="79"/>
      <c r="K34" s="79"/>
      <c r="L34" s="79"/>
      <c r="M34" s="79"/>
      <c r="N34" s="79"/>
    </row>
    <row r="35" spans="1:14" ht="24" customHeight="1" x14ac:dyDescent="0.25">
      <c r="A35" s="45"/>
      <c r="B35" s="83">
        <v>1</v>
      </c>
      <c r="C35" s="84" t="s">
        <v>82</v>
      </c>
      <c r="D35" s="85"/>
      <c r="E35" s="85"/>
      <c r="F35" s="85"/>
      <c r="G35" s="85"/>
      <c r="H35" s="85"/>
      <c r="I35" s="85"/>
      <c r="J35" s="85"/>
      <c r="K35" s="85"/>
      <c r="L35" s="85"/>
      <c r="M35" s="85"/>
      <c r="N35" s="85"/>
    </row>
    <row r="36" spans="1:14" ht="24" customHeight="1" x14ac:dyDescent="0.2">
      <c r="A36" s="45"/>
      <c r="B36" s="53">
        <v>2</v>
      </c>
      <c r="C36" s="54" t="s">
        <v>66</v>
      </c>
      <c r="D36" s="55"/>
      <c r="E36" s="55"/>
      <c r="F36" s="55"/>
      <c r="G36" s="86">
        <f>'6. WET'!W20</f>
        <v>0</v>
      </c>
      <c r="H36" s="55"/>
      <c r="I36" s="55"/>
      <c r="J36" s="55"/>
      <c r="K36" s="55"/>
      <c r="L36" s="55"/>
      <c r="M36" s="55"/>
      <c r="N36" s="62">
        <f>SUM(D36:M36)</f>
        <v>0</v>
      </c>
    </row>
    <row r="37" spans="1:14" ht="24" customHeight="1" x14ac:dyDescent="0.2">
      <c r="A37" s="45"/>
      <c r="B37" s="53">
        <v>3</v>
      </c>
      <c r="C37" s="54" t="s">
        <v>67</v>
      </c>
      <c r="D37" s="55"/>
      <c r="E37" s="55"/>
      <c r="F37" s="55"/>
      <c r="G37" s="62">
        <f>'6. WET'!V20</f>
        <v>0</v>
      </c>
      <c r="H37" s="62">
        <f>'7. CFTN'!V21</f>
        <v>0</v>
      </c>
      <c r="I37" s="55"/>
      <c r="J37" s="55"/>
      <c r="K37" s="55"/>
      <c r="L37" s="55"/>
      <c r="M37" s="55"/>
      <c r="N37" s="62">
        <f t="shared" ref="N37:N45" si="3">SUM(D37:M37)</f>
        <v>0</v>
      </c>
    </row>
    <row r="38" spans="1:14" ht="24" customHeight="1" x14ac:dyDescent="0.2">
      <c r="A38" s="45"/>
      <c r="B38" s="53">
        <v>4</v>
      </c>
      <c r="C38" s="54" t="s">
        <v>68</v>
      </c>
      <c r="D38" s="55"/>
      <c r="E38" s="55"/>
      <c r="F38" s="62">
        <f>'5. INN'!U20</f>
        <v>0</v>
      </c>
      <c r="G38" s="62">
        <f>'6. WET'!U20</f>
        <v>0</v>
      </c>
      <c r="H38" s="62">
        <f>'7. CFTN'!U21</f>
        <v>0</v>
      </c>
      <c r="I38" s="62">
        <f>'8. TTACB, WET RP, HP'!T14</f>
        <v>0</v>
      </c>
      <c r="J38" s="62">
        <f>'8. TTACB, WET RP, HP'!T15</f>
        <v>0</v>
      </c>
      <c r="K38" s="62">
        <f>'4. PEI'!U17</f>
        <v>0</v>
      </c>
      <c r="L38" s="55"/>
      <c r="M38" s="55"/>
      <c r="N38" s="62">
        <f t="shared" si="3"/>
        <v>0</v>
      </c>
    </row>
    <row r="39" spans="1:14" ht="24" customHeight="1" x14ac:dyDescent="0.2">
      <c r="A39" s="45"/>
      <c r="B39" s="53">
        <v>5</v>
      </c>
      <c r="C39" s="54" t="s">
        <v>69</v>
      </c>
      <c r="D39" s="55"/>
      <c r="E39" s="55"/>
      <c r="F39" s="62">
        <f>'5. INN'!T20</f>
        <v>0</v>
      </c>
      <c r="G39" s="62">
        <f>'6. WET'!T20</f>
        <v>60009.408938519628</v>
      </c>
      <c r="H39" s="62">
        <f>'7. CFTN'!T21</f>
        <v>0</v>
      </c>
      <c r="I39" s="62">
        <f>'8. TTACB, WET RP, HP'!S14</f>
        <v>0</v>
      </c>
      <c r="J39" s="62">
        <f>'8. TTACB, WET RP, HP'!S15</f>
        <v>0</v>
      </c>
      <c r="K39" s="62">
        <f>'4. PEI'!T17</f>
        <v>0</v>
      </c>
      <c r="L39" s="55"/>
      <c r="M39" s="55"/>
      <c r="N39" s="62">
        <f t="shared" si="3"/>
        <v>60009.408938519628</v>
      </c>
    </row>
    <row r="40" spans="1:14" ht="24" customHeight="1" x14ac:dyDescent="0.2">
      <c r="A40" s="45"/>
      <c r="B40" s="53">
        <v>6</v>
      </c>
      <c r="C40" s="54" t="s">
        <v>70</v>
      </c>
      <c r="D40" s="55"/>
      <c r="E40" s="55"/>
      <c r="F40" s="62">
        <f>'5. INN'!S20</f>
        <v>0</v>
      </c>
      <c r="G40" s="62">
        <f>'6. WET'!S20</f>
        <v>0</v>
      </c>
      <c r="H40" s="62">
        <f>'7. CFTN'!S21</f>
        <v>0</v>
      </c>
      <c r="I40" s="62">
        <f>'8. TTACB, WET RP, HP'!R14</f>
        <v>0</v>
      </c>
      <c r="J40" s="62">
        <f>'8. TTACB, WET RP, HP'!R15</f>
        <v>0</v>
      </c>
      <c r="K40" s="62">
        <f>'4. PEI'!S17</f>
        <v>0</v>
      </c>
      <c r="L40" s="55"/>
      <c r="M40" s="55"/>
      <c r="N40" s="62">
        <f t="shared" si="3"/>
        <v>0</v>
      </c>
    </row>
    <row r="41" spans="1:14" ht="24" customHeight="1" x14ac:dyDescent="0.2">
      <c r="A41" s="45"/>
      <c r="B41" s="53">
        <v>7</v>
      </c>
      <c r="C41" s="54" t="s">
        <v>71</v>
      </c>
      <c r="D41" s="55"/>
      <c r="E41" s="55"/>
      <c r="F41" s="62">
        <f>'5. INN'!R20</f>
        <v>0</v>
      </c>
      <c r="G41" s="62">
        <f>'6. WET'!R20</f>
        <v>0</v>
      </c>
      <c r="H41" s="62">
        <f>'7. CFTN'!R21</f>
        <v>0</v>
      </c>
      <c r="I41" s="62">
        <f>'8. TTACB, WET RP, HP'!Q14</f>
        <v>0</v>
      </c>
      <c r="J41" s="62">
        <f>'8. TTACB, WET RP, HP'!Q15</f>
        <v>0</v>
      </c>
      <c r="K41" s="62">
        <f>'4. PEI'!R17</f>
        <v>0</v>
      </c>
      <c r="L41" s="55"/>
      <c r="M41" s="55"/>
      <c r="N41" s="62">
        <f t="shared" si="3"/>
        <v>0</v>
      </c>
    </row>
    <row r="42" spans="1:14" ht="24" customHeight="1" x14ac:dyDescent="0.2">
      <c r="A42" s="45"/>
      <c r="B42" s="53">
        <v>8</v>
      </c>
      <c r="C42" s="54" t="s">
        <v>72</v>
      </c>
      <c r="D42" s="55"/>
      <c r="E42" s="55"/>
      <c r="F42" s="62">
        <f>'5. INN'!Q20</f>
        <v>0</v>
      </c>
      <c r="G42" s="62">
        <f>'6. WET'!Q20</f>
        <v>0</v>
      </c>
      <c r="H42" s="62">
        <f>'7. CFTN'!Q21</f>
        <v>0</v>
      </c>
      <c r="I42" s="55"/>
      <c r="J42" s="62">
        <f>'8. TTACB, WET RP, HP'!P15</f>
        <v>0</v>
      </c>
      <c r="K42" s="55"/>
      <c r="L42" s="55"/>
      <c r="M42" s="55"/>
      <c r="N42" s="62">
        <f t="shared" si="3"/>
        <v>0</v>
      </c>
    </row>
    <row r="43" spans="1:14" ht="24" customHeight="1" x14ac:dyDescent="0.2">
      <c r="A43" s="45"/>
      <c r="B43" s="53">
        <v>9</v>
      </c>
      <c r="C43" s="54" t="s">
        <v>73</v>
      </c>
      <c r="D43" s="55"/>
      <c r="E43" s="55"/>
      <c r="F43" s="62">
        <f>'5. INN'!P20</f>
        <v>67006.170702316551</v>
      </c>
      <c r="G43" s="62">
        <f>'6. WET'!P20</f>
        <v>0</v>
      </c>
      <c r="H43" s="62">
        <f>'7. CFTN'!P21</f>
        <v>0</v>
      </c>
      <c r="I43" s="55"/>
      <c r="J43" s="62">
        <f>'8. TTACB, WET RP, HP'!O15</f>
        <v>0</v>
      </c>
      <c r="K43" s="55"/>
      <c r="L43" s="55"/>
      <c r="M43" s="55"/>
      <c r="N43" s="62">
        <f t="shared" si="3"/>
        <v>67006.170702316551</v>
      </c>
    </row>
    <row r="44" spans="1:14" ht="24" customHeight="1" x14ac:dyDescent="0.2">
      <c r="A44" s="45"/>
      <c r="B44" s="53">
        <v>10</v>
      </c>
      <c r="C44" s="54" t="s">
        <v>74</v>
      </c>
      <c r="D44" s="62">
        <f>SUM('3. CSS'!O14:O16,'3. CSS'!O18,'3. CSS'!O23)</f>
        <v>0</v>
      </c>
      <c r="E44" s="62">
        <f>'4. PEI'!O21</f>
        <v>415876.00381076644</v>
      </c>
      <c r="F44" s="62">
        <f>'5. INN'!O20</f>
        <v>0</v>
      </c>
      <c r="G44" s="62">
        <f>'6. WET'!O20</f>
        <v>0</v>
      </c>
      <c r="H44" s="62">
        <f>'7. CFTN'!O21</f>
        <v>0</v>
      </c>
      <c r="I44" s="55"/>
      <c r="J44" s="62">
        <f>'8. TTACB, WET RP, HP'!N15</f>
        <v>0</v>
      </c>
      <c r="K44" s="55"/>
      <c r="L44" s="62">
        <f>'8. TTACB, WET RP, HP'!N16</f>
        <v>0</v>
      </c>
      <c r="M44" s="55"/>
      <c r="N44" s="62">
        <f t="shared" si="3"/>
        <v>415876.00381076644</v>
      </c>
    </row>
    <row r="45" spans="1:14" ht="24" customHeight="1" x14ac:dyDescent="0.2">
      <c r="A45" s="45"/>
      <c r="B45" s="53">
        <v>11</v>
      </c>
      <c r="C45" s="54" t="s">
        <v>75</v>
      </c>
      <c r="D45" s="62">
        <f>SUM('3. CSS'!N14:N16,'3. CSS'!N18,'3. CSS'!N23)</f>
        <v>1221747</v>
      </c>
      <c r="E45" s="62">
        <f>'4. PEI'!N21</f>
        <v>547421.77379245125</v>
      </c>
      <c r="F45" s="62">
        <f>'5. INN'!N20</f>
        <v>0</v>
      </c>
      <c r="G45" s="62">
        <f>'6. WET'!N20</f>
        <v>0</v>
      </c>
      <c r="H45" s="62">
        <f>'7. CFTN'!N21</f>
        <v>0</v>
      </c>
      <c r="I45" s="55"/>
      <c r="J45" s="62">
        <f>'8. TTACB, WET RP, HP'!M15</f>
        <v>0</v>
      </c>
      <c r="K45" s="55"/>
      <c r="L45" s="62">
        <f>'8. TTACB, WET RP, HP'!M16</f>
        <v>0</v>
      </c>
      <c r="M45" s="55"/>
      <c r="N45" s="62">
        <f t="shared" si="3"/>
        <v>1769168.7737924512</v>
      </c>
    </row>
    <row r="46" spans="1:14" ht="24" customHeight="1" x14ac:dyDescent="0.2">
      <c r="A46" s="45"/>
      <c r="B46" s="70">
        <v>12</v>
      </c>
      <c r="C46" s="71" t="s">
        <v>83</v>
      </c>
      <c r="D46" s="87">
        <f>SUM('3. CSS'!M14:M16,'3. CSS'!M18,'3. CSS'!M23)</f>
        <v>2611803.6409933646</v>
      </c>
      <c r="E46" s="87">
        <f>'4. PEI'!M21</f>
        <v>0</v>
      </c>
      <c r="F46" s="87">
        <f>'5. INN'!M20</f>
        <v>0</v>
      </c>
      <c r="G46" s="87">
        <f>'6. WET'!M20</f>
        <v>0</v>
      </c>
      <c r="H46" s="87">
        <f>'7. CFTN'!M21</f>
        <v>0</v>
      </c>
      <c r="I46" s="56"/>
      <c r="J46" s="87">
        <f>'8. TTACB, WET RP, HP'!L15</f>
        <v>0</v>
      </c>
      <c r="K46" s="56"/>
      <c r="L46" s="87">
        <f>'8. TTACB, WET RP, HP'!L16</f>
        <v>0</v>
      </c>
      <c r="M46" s="56"/>
      <c r="N46" s="87">
        <f>SUM(D46:M46)</f>
        <v>2611803.6409933646</v>
      </c>
    </row>
    <row r="47" spans="1:14" ht="24" customHeight="1" x14ac:dyDescent="0.2">
      <c r="A47" s="45"/>
      <c r="B47" s="53">
        <v>13</v>
      </c>
      <c r="C47" s="54" t="s">
        <v>84</v>
      </c>
      <c r="D47" s="62">
        <f>'3. CSS'!L24</f>
        <v>0</v>
      </c>
      <c r="E47" s="62">
        <f>'4. PEI'!L21</f>
        <v>0</v>
      </c>
      <c r="F47" s="62">
        <f>'5. INN'!L20</f>
        <v>0</v>
      </c>
      <c r="G47" s="62">
        <f>'6. WET'!L20</f>
        <v>0</v>
      </c>
      <c r="H47" s="62">
        <f>'7. CFTN'!L21</f>
        <v>0</v>
      </c>
      <c r="I47" s="62">
        <f>'8. TTACB, WET RP, HP'!K14</f>
        <v>0</v>
      </c>
      <c r="J47" s="62">
        <f>'8. TTACB, WET RP, HP'!K15</f>
        <v>0</v>
      </c>
      <c r="K47" s="62">
        <f>'4. PEI'!L17</f>
        <v>0</v>
      </c>
      <c r="L47" s="62">
        <f>'8. TTACB, WET RP, HP'!K16</f>
        <v>0</v>
      </c>
      <c r="M47" s="55"/>
      <c r="N47" s="62">
        <f>SUM(D47:M47)</f>
        <v>0</v>
      </c>
    </row>
    <row r="48" spans="1:14" ht="24" customHeight="1" x14ac:dyDescent="0.25">
      <c r="A48" s="45"/>
      <c r="B48" s="73">
        <v>14</v>
      </c>
      <c r="C48" s="74" t="s">
        <v>85</v>
      </c>
      <c r="D48" s="38">
        <f>SUM(D36:D47)</f>
        <v>3833550.6409933646</v>
      </c>
      <c r="E48" s="38">
        <f t="shared" ref="E48:L48" si="4">SUM(E36:E47)</f>
        <v>963297.77760321763</v>
      </c>
      <c r="F48" s="38">
        <f t="shared" si="4"/>
        <v>67006.170702316551</v>
      </c>
      <c r="G48" s="38">
        <f t="shared" si="4"/>
        <v>60009.408938519628</v>
      </c>
      <c r="H48" s="38">
        <f t="shared" si="4"/>
        <v>0</v>
      </c>
      <c r="I48" s="38">
        <f t="shared" si="4"/>
        <v>0</v>
      </c>
      <c r="J48" s="38">
        <f t="shared" si="4"/>
        <v>0</v>
      </c>
      <c r="K48" s="38">
        <f t="shared" si="4"/>
        <v>0</v>
      </c>
      <c r="L48" s="38">
        <f t="shared" si="4"/>
        <v>0</v>
      </c>
      <c r="M48" s="88"/>
      <c r="N48" s="38">
        <f>SUM(D48:M48)</f>
        <v>4923863.9982374189</v>
      </c>
    </row>
    <row r="49" spans="1:14" ht="24" customHeight="1" x14ac:dyDescent="0.25">
      <c r="A49" s="45"/>
      <c r="B49" s="89">
        <v>15</v>
      </c>
      <c r="C49" s="90" t="s">
        <v>86</v>
      </c>
      <c r="D49" s="91"/>
      <c r="E49" s="91"/>
      <c r="F49" s="91"/>
      <c r="G49" s="91"/>
      <c r="H49" s="91"/>
      <c r="I49" s="91"/>
      <c r="J49" s="91"/>
      <c r="K49" s="91"/>
      <c r="L49" s="91"/>
      <c r="M49" s="91"/>
      <c r="N49" s="91"/>
    </row>
    <row r="50" spans="1:14" ht="24" customHeight="1" x14ac:dyDescent="0.2">
      <c r="A50" s="45"/>
      <c r="B50" s="53">
        <v>16</v>
      </c>
      <c r="C50" s="54" t="s">
        <v>87</v>
      </c>
      <c r="D50" s="62">
        <f>'3. CSS'!H24</f>
        <v>107426.6097083573</v>
      </c>
      <c r="E50" s="62">
        <f>'4. PEI'!H21</f>
        <v>0</v>
      </c>
      <c r="F50" s="62">
        <f>'5. INN'!H20</f>
        <v>0</v>
      </c>
      <c r="G50" s="62">
        <f>'6. WET'!H20</f>
        <v>0</v>
      </c>
      <c r="H50" s="62">
        <f>'7. CFTN'!H21</f>
        <v>0</v>
      </c>
      <c r="I50" s="62">
        <f>'8. TTACB, WET RP, HP'!G14</f>
        <v>0</v>
      </c>
      <c r="J50" s="62">
        <f>'8. TTACB, WET RP, HP'!G15</f>
        <v>0</v>
      </c>
      <c r="K50" s="62">
        <f>'4. PEI'!H17</f>
        <v>0</v>
      </c>
      <c r="L50" s="62">
        <f>'8. TTACB, WET RP, HP'!G16</f>
        <v>0</v>
      </c>
      <c r="M50" s="55"/>
      <c r="N50" s="62">
        <f>SUM(D50:M50)</f>
        <v>107426.6097083573</v>
      </c>
    </row>
    <row r="51" spans="1:14" ht="24" customHeight="1" x14ac:dyDescent="0.2">
      <c r="A51" s="45"/>
      <c r="B51" s="53">
        <v>17</v>
      </c>
      <c r="C51" s="54" t="s">
        <v>88</v>
      </c>
      <c r="D51" s="62">
        <f>'3. CSS'!I24</f>
        <v>654411.34711384377</v>
      </c>
      <c r="E51" s="62">
        <f>'4. PEI'!I21</f>
        <v>82030.257431193546</v>
      </c>
      <c r="F51" s="62">
        <f>'5. INN'!I20</f>
        <v>1422.57</v>
      </c>
      <c r="G51" s="62">
        <f>'6. WET'!I20</f>
        <v>0</v>
      </c>
      <c r="H51" s="62">
        <f>'7. CFTN'!I21</f>
        <v>0</v>
      </c>
      <c r="I51" s="62">
        <f>'8. TTACB, WET RP, HP'!H14</f>
        <v>0</v>
      </c>
      <c r="J51" s="62">
        <f>'8. TTACB, WET RP, HP'!H15</f>
        <v>0</v>
      </c>
      <c r="K51" s="62">
        <f>'4. PEI'!I17</f>
        <v>0</v>
      </c>
      <c r="L51" s="62">
        <f>'8. TTACB, WET RP, HP'!H16</f>
        <v>0</v>
      </c>
      <c r="M51" s="55"/>
      <c r="N51" s="62">
        <f>SUM(D51:M51)</f>
        <v>737864.17454503721</v>
      </c>
    </row>
    <row r="52" spans="1:14" ht="24" customHeight="1" x14ac:dyDescent="0.2">
      <c r="A52" s="45"/>
      <c r="B52" s="53">
        <v>18</v>
      </c>
      <c r="C52" s="54" t="s">
        <v>89</v>
      </c>
      <c r="D52" s="62">
        <f>'3. CSS'!G24</f>
        <v>3685710.1990136895</v>
      </c>
      <c r="E52" s="62">
        <f>'4. PEI'!G21</f>
        <v>162203.00928899192</v>
      </c>
      <c r="F52" s="62">
        <f>'5. INN'!G20</f>
        <v>4018.4</v>
      </c>
      <c r="G52" s="62">
        <f>'6. WET'!G20</f>
        <v>0</v>
      </c>
      <c r="H52" s="62">
        <f>'7. CFTN'!G21</f>
        <v>0</v>
      </c>
      <c r="I52" s="62">
        <f>'8. TTACB, WET RP, HP'!F14</f>
        <v>0</v>
      </c>
      <c r="J52" s="62">
        <f>'8. TTACB, WET RP, HP'!F15</f>
        <v>0</v>
      </c>
      <c r="K52" s="62">
        <f>'4. PEI'!G17</f>
        <v>0</v>
      </c>
      <c r="L52" s="62">
        <f>'8. TTACB, WET RP, HP'!F16</f>
        <v>0</v>
      </c>
      <c r="M52" s="55"/>
      <c r="N52" s="62">
        <f t="shared" ref="N52:N55" si="5">SUM(D52:M52)</f>
        <v>3851931.6083026812</v>
      </c>
    </row>
    <row r="53" spans="1:14" ht="24" customHeight="1" x14ac:dyDescent="0.2">
      <c r="A53" s="45"/>
      <c r="B53" s="70">
        <v>19</v>
      </c>
      <c r="C53" s="71" t="s">
        <v>90</v>
      </c>
      <c r="D53" s="87">
        <f>'3. CSS'!J24</f>
        <v>466744.76695157529</v>
      </c>
      <c r="E53" s="87">
        <f>'4. PEI'!J21</f>
        <v>16093</v>
      </c>
      <c r="F53" s="87">
        <f>'5. INN'!J20</f>
        <v>0</v>
      </c>
      <c r="G53" s="87">
        <f>'6. WET'!J20</f>
        <v>0</v>
      </c>
      <c r="H53" s="87">
        <f>'7. CFTN'!J21</f>
        <v>0</v>
      </c>
      <c r="I53" s="87">
        <f>'8. TTACB, WET RP, HP'!I14</f>
        <v>0</v>
      </c>
      <c r="J53" s="87">
        <f>'8. TTACB, WET RP, HP'!I15</f>
        <v>0</v>
      </c>
      <c r="K53" s="87">
        <f>'4. PEI'!J17</f>
        <v>0</v>
      </c>
      <c r="L53" s="87">
        <f>'8. TTACB, WET RP, HP'!I16</f>
        <v>0</v>
      </c>
      <c r="M53" s="56"/>
      <c r="N53" s="87">
        <f t="shared" si="5"/>
        <v>482837.76695157529</v>
      </c>
    </row>
    <row r="54" spans="1:14" ht="24" customHeight="1" x14ac:dyDescent="0.25">
      <c r="A54" s="45"/>
      <c r="B54" s="73">
        <v>20</v>
      </c>
      <c r="C54" s="74" t="s">
        <v>91</v>
      </c>
      <c r="D54" s="38">
        <f>SUM(D50:D53)</f>
        <v>4914292.9227874652</v>
      </c>
      <c r="E54" s="38">
        <f t="shared" ref="E54:L54" si="6">SUM(E50:E53)</f>
        <v>260326.26672018546</v>
      </c>
      <c r="F54" s="38">
        <f t="shared" si="6"/>
        <v>5440.97</v>
      </c>
      <c r="G54" s="38">
        <f t="shared" si="6"/>
        <v>0</v>
      </c>
      <c r="H54" s="38">
        <f t="shared" si="6"/>
        <v>0</v>
      </c>
      <c r="I54" s="38">
        <f t="shared" si="6"/>
        <v>0</v>
      </c>
      <c r="J54" s="38">
        <f t="shared" si="6"/>
        <v>0</v>
      </c>
      <c r="K54" s="38">
        <f t="shared" si="6"/>
        <v>0</v>
      </c>
      <c r="L54" s="38">
        <f t="shared" si="6"/>
        <v>0</v>
      </c>
      <c r="M54" s="88"/>
      <c r="N54" s="38">
        <f t="shared" si="5"/>
        <v>5180060.15950765</v>
      </c>
    </row>
    <row r="55" spans="1:14" ht="24" customHeight="1" x14ac:dyDescent="0.25">
      <c r="A55" s="45"/>
      <c r="B55" s="92">
        <v>21</v>
      </c>
      <c r="C55" s="93" t="s">
        <v>92</v>
      </c>
      <c r="D55" s="38">
        <f>D48+D54</f>
        <v>8747843.5637808293</v>
      </c>
      <c r="E55" s="38">
        <f t="shared" ref="E55:L55" si="7">E48+E54</f>
        <v>1223624.0443234032</v>
      </c>
      <c r="F55" s="38">
        <f t="shared" si="7"/>
        <v>72447.140702316552</v>
      </c>
      <c r="G55" s="38">
        <f t="shared" si="7"/>
        <v>60009.408938519628</v>
      </c>
      <c r="H55" s="38">
        <f t="shared" si="7"/>
        <v>0</v>
      </c>
      <c r="I55" s="38">
        <f t="shared" si="7"/>
        <v>0</v>
      </c>
      <c r="J55" s="38">
        <f t="shared" si="7"/>
        <v>0</v>
      </c>
      <c r="K55" s="38">
        <f t="shared" si="7"/>
        <v>0</v>
      </c>
      <c r="L55" s="38">
        <f t="shared" si="7"/>
        <v>0</v>
      </c>
      <c r="M55" s="88"/>
      <c r="N55" s="38">
        <f t="shared" si="5"/>
        <v>10103924.157745069</v>
      </c>
    </row>
    <row r="56" spans="1:14" ht="24" customHeight="1" x14ac:dyDescent="0.25">
      <c r="A56" s="45"/>
      <c r="B56" s="412" t="s">
        <v>93</v>
      </c>
      <c r="C56" s="413"/>
      <c r="D56" s="94"/>
      <c r="E56" s="95"/>
      <c r="F56" s="95"/>
      <c r="G56" s="95"/>
      <c r="H56" s="95"/>
      <c r="I56" s="95"/>
      <c r="J56" s="95"/>
      <c r="K56" s="95"/>
      <c r="L56" s="95"/>
      <c r="M56" s="95"/>
      <c r="N56" s="95"/>
    </row>
    <row r="57" spans="1:14" ht="24" customHeight="1" x14ac:dyDescent="0.2">
      <c r="A57" s="45"/>
      <c r="B57" s="53">
        <v>1</v>
      </c>
      <c r="C57" s="54" t="s">
        <v>74</v>
      </c>
      <c r="D57" s="62">
        <f>(G57+H57+M57)*-1</f>
        <v>0</v>
      </c>
      <c r="E57" s="55"/>
      <c r="F57" s="55"/>
      <c r="G57" s="62">
        <f>'3. CSS'!O20</f>
        <v>0</v>
      </c>
      <c r="H57" s="62">
        <f>'3. CSS'!O21</f>
        <v>0</v>
      </c>
      <c r="I57" s="55"/>
      <c r="J57" s="55"/>
      <c r="K57" s="55"/>
      <c r="L57" s="55"/>
      <c r="M57" s="62">
        <f>'3. CSS'!O22</f>
        <v>0</v>
      </c>
      <c r="N57" s="62">
        <f>SUM(D57:M57)</f>
        <v>0</v>
      </c>
    </row>
    <row r="58" spans="1:14" ht="24" customHeight="1" x14ac:dyDescent="0.2">
      <c r="A58" s="45"/>
      <c r="B58" s="53">
        <v>2</v>
      </c>
      <c r="C58" s="54" t="s">
        <v>75</v>
      </c>
      <c r="D58" s="62">
        <f>(G58+H58+M58)*-1</f>
        <v>0</v>
      </c>
      <c r="E58" s="55"/>
      <c r="F58" s="55"/>
      <c r="G58" s="62">
        <f>'3. CSS'!N20</f>
        <v>0</v>
      </c>
      <c r="H58" s="62">
        <f>'3. CSS'!N21</f>
        <v>0</v>
      </c>
      <c r="I58" s="55"/>
      <c r="J58" s="55"/>
      <c r="K58" s="55"/>
      <c r="L58" s="55"/>
      <c r="M58" s="62">
        <f>'3. CSS'!N22</f>
        <v>0</v>
      </c>
      <c r="N58" s="62">
        <f t="shared" ref="N58:N61" si="8">SUM(D58:M58)</f>
        <v>0</v>
      </c>
    </row>
    <row r="59" spans="1:14" ht="24" customHeight="1" x14ac:dyDescent="0.2">
      <c r="A59" s="45"/>
      <c r="B59" s="53">
        <v>3</v>
      </c>
      <c r="C59" s="54" t="s">
        <v>83</v>
      </c>
      <c r="D59" s="62">
        <f>(G59+H59+M59)*-1</f>
        <v>0</v>
      </c>
      <c r="E59" s="55"/>
      <c r="F59" s="55"/>
      <c r="G59" s="62">
        <f>'3. CSS'!M20</f>
        <v>0</v>
      </c>
      <c r="H59" s="62">
        <f>'3. CSS'!M21</f>
        <v>0</v>
      </c>
      <c r="I59" s="55"/>
      <c r="J59" s="55"/>
      <c r="K59" s="55"/>
      <c r="L59" s="55"/>
      <c r="M59" s="62">
        <f>'3. CSS'!M22</f>
        <v>0</v>
      </c>
      <c r="N59" s="62">
        <f t="shared" si="8"/>
        <v>0</v>
      </c>
    </row>
    <row r="60" spans="1:14" ht="24" customHeight="1" x14ac:dyDescent="0.2">
      <c r="A60" s="45"/>
      <c r="B60" s="70">
        <v>4</v>
      </c>
      <c r="C60" s="96" t="s">
        <v>76</v>
      </c>
      <c r="D60" s="87">
        <f>(G60+H60+M60)*-1</f>
        <v>0</v>
      </c>
      <c r="E60" s="56"/>
      <c r="F60" s="56"/>
      <c r="G60" s="87">
        <f>'3. CSS'!L20</f>
        <v>0</v>
      </c>
      <c r="H60" s="87">
        <f>'3. CSS'!L21</f>
        <v>0</v>
      </c>
      <c r="I60" s="56"/>
      <c r="J60" s="56"/>
      <c r="K60" s="56"/>
      <c r="L60" s="56"/>
      <c r="M60" s="87">
        <f>'3. CSS'!L22</f>
        <v>0</v>
      </c>
      <c r="N60" s="87">
        <f t="shared" si="8"/>
        <v>0</v>
      </c>
    </row>
    <row r="61" spans="1:14" ht="24" customHeight="1" x14ac:dyDescent="0.25">
      <c r="A61" s="45"/>
      <c r="B61" s="33">
        <v>5</v>
      </c>
      <c r="C61" s="97" t="s">
        <v>63</v>
      </c>
      <c r="D61" s="98">
        <f>SUM(D57:D60)</f>
        <v>0</v>
      </c>
      <c r="E61" s="99"/>
      <c r="F61" s="99"/>
      <c r="G61" s="98">
        <f>SUM(G57:G60)</f>
        <v>0</v>
      </c>
      <c r="H61" s="98">
        <f>SUM(H57:H60)</f>
        <v>0</v>
      </c>
      <c r="I61" s="88"/>
      <c r="J61" s="88"/>
      <c r="K61" s="88"/>
      <c r="L61" s="88"/>
      <c r="M61" s="98">
        <f>SUM(M57:M60)</f>
        <v>0</v>
      </c>
      <c r="N61" s="38">
        <f t="shared" si="8"/>
        <v>0</v>
      </c>
    </row>
    <row r="62" spans="1:14" ht="24" customHeight="1" x14ac:dyDescent="0.25">
      <c r="A62" s="45"/>
      <c r="B62" s="412" t="s">
        <v>94</v>
      </c>
      <c r="C62" s="413"/>
      <c r="D62" s="100"/>
      <c r="E62" s="100"/>
      <c r="F62" s="100"/>
      <c r="G62" s="79"/>
      <c r="H62" s="79"/>
      <c r="I62" s="79"/>
      <c r="J62" s="79"/>
      <c r="K62" s="79"/>
      <c r="L62" s="79"/>
      <c r="M62" s="79"/>
      <c r="N62" s="79"/>
    </row>
    <row r="63" spans="1:14" ht="24" customHeight="1" x14ac:dyDescent="0.2">
      <c r="A63" s="45"/>
      <c r="B63" s="53">
        <v>1</v>
      </c>
      <c r="C63" s="54" t="s">
        <v>65</v>
      </c>
      <c r="D63" s="55"/>
      <c r="E63" s="55"/>
      <c r="F63" s="55"/>
      <c r="G63" s="55"/>
      <c r="H63" s="55"/>
      <c r="I63" s="55"/>
      <c r="J63" s="55"/>
      <c r="K63" s="55"/>
      <c r="L63" s="55"/>
      <c r="M63" s="62">
        <f>SUM('9. Adjustment (MHSA)'!E83:E112)</f>
        <v>0</v>
      </c>
      <c r="N63" s="62">
        <f>SUM(D63:M63)</f>
        <v>0</v>
      </c>
    </row>
    <row r="64" spans="1:14" ht="24" customHeight="1" x14ac:dyDescent="0.2">
      <c r="A64" s="45"/>
      <c r="B64" s="53">
        <v>2</v>
      </c>
      <c r="C64" s="54" t="s">
        <v>66</v>
      </c>
      <c r="D64" s="62">
        <f>SUMIFS('9. Adjustment (MHSA)'!$F$13:$F$42,'9. Adjustment (MHSA)'!$D$13:$D$42,"CSS",'9. Adjustment (MHSA)'!$E$13:$E$42,"FY 2006-07")</f>
        <v>0</v>
      </c>
      <c r="E64" s="55"/>
      <c r="F64" s="55"/>
      <c r="G64" s="62">
        <f>SUMIFS('9. Adjustment (MHSA)'!$F$13:$F$42,'9. Adjustment (MHSA)'!$D$13:$D$42,"WET",'9. Adjustment (MHSA)'!$E$13:$E$42,"FY 2006-07")</f>
        <v>0</v>
      </c>
      <c r="H64" s="55"/>
      <c r="I64" s="55"/>
      <c r="J64" s="55"/>
      <c r="K64" s="55"/>
      <c r="L64" s="55"/>
      <c r="M64" s="55"/>
      <c r="N64" s="62">
        <f>SUM(D64:M64)</f>
        <v>0</v>
      </c>
    </row>
    <row r="65" spans="1:14" ht="24" customHeight="1" x14ac:dyDescent="0.2">
      <c r="A65" s="45"/>
      <c r="B65" s="53">
        <v>3</v>
      </c>
      <c r="C65" s="54" t="s">
        <v>67</v>
      </c>
      <c r="D65" s="62">
        <f>SUMIFS('9. Adjustment (MHSA)'!$F$13:$F$42,'9. Adjustment (MHSA)'!$D$13:$D$42,"CSS",'9. Adjustment (MHSA)'!$E$13:$E$42,"FY 2007-08")</f>
        <v>0</v>
      </c>
      <c r="E65" s="55"/>
      <c r="F65" s="55"/>
      <c r="G65" s="62">
        <f>SUMIFS('9. Adjustment (MHSA)'!$F$13:$F$42,'9. Adjustment (MHSA)'!$D$13:$D$42,"WET",'9. Adjustment (MHSA)'!$E$13:$E$42,"FY 2007-08")</f>
        <v>0</v>
      </c>
      <c r="H65" s="62">
        <f>SUMIFS('9. Adjustment (MHSA)'!$F$13:$F$42,'9. Adjustment (MHSA)'!$D$13:$D$42,"CFTN",'9. Adjustment (MHSA)'!$E$13:$E$42,"FY 2007-08")</f>
        <v>0</v>
      </c>
      <c r="I65" s="55"/>
      <c r="J65" s="55"/>
      <c r="K65" s="55"/>
      <c r="L65" s="55"/>
      <c r="M65" s="55"/>
      <c r="N65" s="62">
        <f t="shared" ref="N65:N76" si="9">SUM(D65:M65)</f>
        <v>0</v>
      </c>
    </row>
    <row r="66" spans="1:14" ht="24" customHeight="1" x14ac:dyDescent="0.2">
      <c r="A66" s="45"/>
      <c r="B66" s="53">
        <v>4</v>
      </c>
      <c r="C66" s="54" t="s">
        <v>68</v>
      </c>
      <c r="D66" s="62">
        <f>SUMIFS('9. Adjustment (MHSA)'!$F$13:$F$42,'9. Adjustment (MHSA)'!$D$13:$D$42,"CSS",'9. Adjustment (MHSA)'!$E$13:$E$42,"FY 2008-09")</f>
        <v>0</v>
      </c>
      <c r="E66" s="62">
        <f>SUMIFS('9. Adjustment (MHSA)'!$F$13:$F$42,'9. Adjustment (MHSA)'!$D$13:$D$42,"PEI",'9. Adjustment (MHSA)'!$E$13:$E$42,"FY 2008-09")</f>
        <v>0</v>
      </c>
      <c r="F66" s="62">
        <f>SUMIFS('9. Adjustment (MHSA)'!$F$13:$F$42,'9. Adjustment (MHSA)'!$D$13:$D$42,"INN",'9. Adjustment (MHSA)'!$E$13:$E$42,"FY 2008-09")</f>
        <v>0</v>
      </c>
      <c r="G66" s="62">
        <f>SUMIFS('9. Adjustment (MHSA)'!$F$13:$F$42,'9. Adjustment (MHSA)'!$D$13:$D$42,"WET",'9. Adjustment (MHSA)'!$E$13:$E$42,"FY 2008-09")</f>
        <v>0</v>
      </c>
      <c r="H66" s="62">
        <f>SUMIFS('9. Adjustment (MHSA)'!$F$13:$F$42,'9. Adjustment (MHSA)'!$D$13:$D$42,"CFTN",'9. Adjustment (MHSA)'!$E$13:$E$42,"FY 2008-09")</f>
        <v>0</v>
      </c>
      <c r="I66" s="62">
        <f>SUMIFS('9. Adjustment (MHSA)'!$F$13:$F$42,'9. Adjustment (MHSA)'!$D$13:$D$42,"TTACB",'9. Adjustment (MHSA)'!$E$13:$E$42,"FY 2008-09")</f>
        <v>0</v>
      </c>
      <c r="J66" s="62">
        <f>SUMIFS('9. Adjustment (MHSA)'!$F$13:$F$42,'9. Adjustment (MHSA)'!$D$13:$D$42,"WET RP",'9. Adjustment (MHSA)'!$E$13:$E$42,"FY 2008-09")</f>
        <v>0</v>
      </c>
      <c r="K66" s="62">
        <f>SUMIFS('9. Adjustment (MHSA)'!$F$13:$F$42,'9. Adjustment (MHSA)'!$D$13:$D$42,"PEI SW",'9. Adjustment (MHSA)'!$E$13:$E$42,"FY 2008-09")</f>
        <v>0</v>
      </c>
      <c r="L66" s="55"/>
      <c r="M66" s="55"/>
      <c r="N66" s="62">
        <f t="shared" si="9"/>
        <v>0</v>
      </c>
    </row>
    <row r="67" spans="1:14" ht="24" customHeight="1" x14ac:dyDescent="0.2">
      <c r="A67" s="45"/>
      <c r="B67" s="53">
        <v>5</v>
      </c>
      <c r="C67" s="54" t="s">
        <v>69</v>
      </c>
      <c r="D67" s="62">
        <f>SUMIFS('9. Adjustment (MHSA)'!$F$13:$F$42,'9. Adjustment (MHSA)'!$D$13:$D$42,"CSS",'9. Adjustment (MHSA)'!$E$13:$E$42,"FY 2009-10")</f>
        <v>0</v>
      </c>
      <c r="E67" s="62">
        <f>SUMIFS('9. Adjustment (MHSA)'!$F$13:$F$42,'9. Adjustment (MHSA)'!$D$13:$D$42,"PEI",'9. Adjustment (MHSA)'!$E$13:$E$42,"FY 2009-10")</f>
        <v>0</v>
      </c>
      <c r="F67" s="62">
        <f>SUMIFS('9. Adjustment (MHSA)'!$F$13:$F$42,'9. Adjustment (MHSA)'!$D$13:$D$42,"INN",'9. Adjustment (MHSA)'!$E$13:$E$42,"FY 2009-10")</f>
        <v>0</v>
      </c>
      <c r="G67" s="62">
        <f>SUMIFS('9. Adjustment (MHSA)'!$F$13:$F$42,'9. Adjustment (MHSA)'!$D$13:$D$42,"WET",'9. Adjustment (MHSA)'!$E$13:$E$42,"FY 2009-10")</f>
        <v>0</v>
      </c>
      <c r="H67" s="62">
        <f>SUMIFS('9. Adjustment (MHSA)'!$F$13:$F$42,'9. Adjustment (MHSA)'!$D$13:$D$42,"CFTN",'9. Adjustment (MHSA)'!$E$13:$E$42,"FY 2009-10")</f>
        <v>0</v>
      </c>
      <c r="I67" s="62">
        <f>SUMIFS('9. Adjustment (MHSA)'!$F$13:$F$42,'9. Adjustment (MHSA)'!$D$13:$D$42,"TTACB",'9. Adjustment (MHSA)'!$E$13:$E$42,"FY 2009-10")</f>
        <v>0</v>
      </c>
      <c r="J67" s="62">
        <f>SUMIFS('9. Adjustment (MHSA)'!$F$13:$F$42,'9. Adjustment (MHSA)'!$D$13:$D$42,"WET RP",'9. Adjustment (MHSA)'!$E$13:$E$42,"FY 2009-10")</f>
        <v>0</v>
      </c>
      <c r="K67" s="62">
        <f>SUMIFS('9. Adjustment (MHSA)'!$F$13:$F$42,'9. Adjustment (MHSA)'!$D$13:$D$42,"PEI SW",'9. Adjustment (MHSA)'!$E$13:$E$42,"FY 2009-10")</f>
        <v>0</v>
      </c>
      <c r="L67" s="55"/>
      <c r="M67" s="55"/>
      <c r="N67" s="62">
        <f t="shared" si="9"/>
        <v>0</v>
      </c>
    </row>
    <row r="68" spans="1:14" ht="24" customHeight="1" x14ac:dyDescent="0.2">
      <c r="A68" s="45"/>
      <c r="B68" s="53">
        <v>6</v>
      </c>
      <c r="C68" s="54" t="s">
        <v>70</v>
      </c>
      <c r="D68" s="62">
        <f>SUMIFS('9. Adjustment (MHSA)'!$F$13:$F$42,'9. Adjustment (MHSA)'!$D$13:$D$42,"CSS",'9. Adjustment (MHSA)'!$E$13:$E$42,"FY 2010-11")</f>
        <v>0</v>
      </c>
      <c r="E68" s="62">
        <f>SUMIFS('9. Adjustment (MHSA)'!$F$13:$F$42,'9. Adjustment (MHSA)'!$D$13:$D$42,"PEI",'9. Adjustment (MHSA)'!$E$13:$E$42,"FY 2010-11")</f>
        <v>0</v>
      </c>
      <c r="F68" s="62">
        <f>SUMIFS('9. Adjustment (MHSA)'!$F$13:$F$42,'9. Adjustment (MHSA)'!$D$13:$D$42,"INN",'9. Adjustment (MHSA)'!$E$13:$E$42,"FY 2010-11")</f>
        <v>0</v>
      </c>
      <c r="G68" s="62">
        <f>SUMIFS('9. Adjustment (MHSA)'!$F$13:$F$42,'9. Adjustment (MHSA)'!$D$13:$D$42,"WET",'9. Adjustment (MHSA)'!$E$13:$E$42,"FY 2010-11")</f>
        <v>0</v>
      </c>
      <c r="H68" s="62">
        <f>SUMIFS('9. Adjustment (MHSA)'!$F$13:$F$42,'9. Adjustment (MHSA)'!$D$13:$D$42,"CFTN",'9. Adjustment (MHSA)'!$E$13:$E$42,"FY 2010-11")</f>
        <v>0</v>
      </c>
      <c r="I68" s="62">
        <f>SUMIFS('9. Adjustment (MHSA)'!$F$13:$F$42,'9. Adjustment (MHSA)'!$D$13:$D$42,"TTACB",'9. Adjustment (MHSA)'!$E$13:$E$42,"FY 2010-11")</f>
        <v>0</v>
      </c>
      <c r="J68" s="62">
        <f>SUMIFS('9. Adjustment (MHSA)'!$F$13:$F$42,'9. Adjustment (MHSA)'!$D$13:$D$42,"WET RP",'9. Adjustment (MHSA)'!$E$13:$E$42,"FY 2010-11")</f>
        <v>0</v>
      </c>
      <c r="K68" s="62">
        <f>SUMIFS('9. Adjustment (MHSA)'!$F$13:$F$42,'9. Adjustment (MHSA)'!$D$13:$D$42,"PEI SW",'9. Adjustment (MHSA)'!$E$13:$E$42,"FY 2010-11")</f>
        <v>0</v>
      </c>
      <c r="L68" s="55"/>
      <c r="M68" s="55"/>
      <c r="N68" s="62">
        <f t="shared" si="9"/>
        <v>0</v>
      </c>
    </row>
    <row r="69" spans="1:14" ht="24" customHeight="1" x14ac:dyDescent="0.2">
      <c r="A69" s="45"/>
      <c r="B69" s="53">
        <v>7</v>
      </c>
      <c r="C69" s="54" t="s">
        <v>71</v>
      </c>
      <c r="D69" s="62">
        <f>SUMIFS('9. Adjustment (MHSA)'!$F$13:$F$42,'9. Adjustment (MHSA)'!$D$13:$D$42,"CSS",'9. Adjustment (MHSA)'!$E$13:$E$42,"FY 2011-12")</f>
        <v>0</v>
      </c>
      <c r="E69" s="62">
        <f>SUMIFS('9. Adjustment (MHSA)'!$F$13:$F$42,'9. Adjustment (MHSA)'!$D$13:$D$42,"PEI",'9. Adjustment (MHSA)'!$E$13:$E$42,"FY 2011-12")</f>
        <v>0</v>
      </c>
      <c r="F69" s="62">
        <f>SUMIFS('9. Adjustment (MHSA)'!$F$13:$F$42,'9. Adjustment (MHSA)'!$D$13:$D$42,"INN",'9. Adjustment (MHSA)'!$E$13:$E$42,"FY 2011-12")</f>
        <v>0</v>
      </c>
      <c r="G69" s="62">
        <f>SUMIFS('9. Adjustment (MHSA)'!$F$13:$F$42,'9. Adjustment (MHSA)'!$D$13:$D$42,"WET",'9. Adjustment (MHSA)'!$E$13:$E$42,"FY 2011-12")</f>
        <v>0</v>
      </c>
      <c r="H69" s="62">
        <f>SUMIFS('9. Adjustment (MHSA)'!$F$13:$F$42,'9. Adjustment (MHSA)'!$D$13:$D$42,"CFTN",'9. Adjustment (MHSA)'!$E$13:$E$42,"FY 2011-12")</f>
        <v>0</v>
      </c>
      <c r="I69" s="62">
        <f>SUMIFS('9. Adjustment (MHSA)'!$F$13:$F$42,'9. Adjustment (MHSA)'!$D$13:$D$42,"TTACB",'9. Adjustment (MHSA)'!$E$13:$E$42,"FY 2011-12")</f>
        <v>0</v>
      </c>
      <c r="J69" s="62">
        <f>SUMIFS('9. Adjustment (MHSA)'!$F$13:$F$42,'9. Adjustment (MHSA)'!$D$13:$D$42,"WET RP",'9. Adjustment (MHSA)'!$E$13:$E$42,"FY 2011-12")</f>
        <v>0</v>
      </c>
      <c r="K69" s="62">
        <f>SUMIFS('9. Adjustment (MHSA)'!$F$13:$F$42,'9. Adjustment (MHSA)'!$D$13:$D$42,"PEI SW",'9. Adjustment (MHSA)'!$E$13:$E$42,"FY 2011-12")</f>
        <v>0</v>
      </c>
      <c r="L69" s="55"/>
      <c r="M69" s="55"/>
      <c r="N69" s="62">
        <f t="shared" si="9"/>
        <v>0</v>
      </c>
    </row>
    <row r="70" spans="1:14" ht="24" customHeight="1" x14ac:dyDescent="0.2">
      <c r="A70" s="45"/>
      <c r="B70" s="53">
        <v>8</v>
      </c>
      <c r="C70" s="54" t="s">
        <v>72</v>
      </c>
      <c r="D70" s="62">
        <f>SUMIFS('9. Adjustment (MHSA)'!$F$13:$F$42,'9. Adjustment (MHSA)'!$D$13:$D$42,"CSS",'9. Adjustment (MHSA)'!$E$13:$E$42,"FY 2012-13")</f>
        <v>0</v>
      </c>
      <c r="E70" s="62">
        <f>SUMIFS('9. Adjustment (MHSA)'!$F$13:$F$42,'9. Adjustment (MHSA)'!$D$13:$D$42,"PEI",'9. Adjustment (MHSA)'!$E$13:$E$42,"FY 2012-13")</f>
        <v>0</v>
      </c>
      <c r="F70" s="62">
        <f>SUMIFS('9. Adjustment (MHSA)'!$F$13:$F$42,'9. Adjustment (MHSA)'!$D$13:$D$42,"INN",'9. Adjustment (MHSA)'!$E$13:$E$42,"FY 2012-13")</f>
        <v>0</v>
      </c>
      <c r="G70" s="62">
        <f>SUMIFS('9. Adjustment (MHSA)'!$F$13:$F$42,'9. Adjustment (MHSA)'!$D$13:$D$42,"WET",'9. Adjustment (MHSA)'!$E$13:$E$42,"FY 2012-13")</f>
        <v>0</v>
      </c>
      <c r="H70" s="62">
        <f>SUMIFS('9. Adjustment (MHSA)'!$F$13:$F$42,'9. Adjustment (MHSA)'!$D$13:$D$42,"CFTN",'9. Adjustment (MHSA)'!$E$13:$E$42,"FY 2012-13")</f>
        <v>0</v>
      </c>
      <c r="I70" s="62">
        <f>SUMIFS('9. Adjustment (MHSA)'!$F$13:$F$42,'9. Adjustment (MHSA)'!$D$13:$D$42,"TTACB",'9. Adjustment (MHSA)'!$E$13:$E$42,"FY 2012-13")</f>
        <v>0</v>
      </c>
      <c r="J70" s="62">
        <f>SUMIFS('9. Adjustment (MHSA)'!$F$13:$F$42,'9. Adjustment (MHSA)'!$D$13:$D$42,"WET RP",'9. Adjustment (MHSA)'!$E$13:$E$42,"FY 2012-13")</f>
        <v>0</v>
      </c>
      <c r="K70" s="55"/>
      <c r="L70" s="55"/>
      <c r="M70" s="55"/>
      <c r="N70" s="62">
        <f t="shared" si="9"/>
        <v>0</v>
      </c>
    </row>
    <row r="71" spans="1:14" ht="24" customHeight="1" x14ac:dyDescent="0.2">
      <c r="A71" s="45"/>
      <c r="B71" s="53">
        <v>9</v>
      </c>
      <c r="C71" s="54" t="s">
        <v>73</v>
      </c>
      <c r="D71" s="62">
        <f>SUMIFS('9. Adjustment (MHSA)'!$F$13:$F$42,'9. Adjustment (MHSA)'!$D$13:$D$42,"CSS",'9. Adjustment (MHSA)'!$E$13:$E$42,"FY 2013-14")</f>
        <v>0</v>
      </c>
      <c r="E71" s="62">
        <f>SUMIFS('9. Adjustment (MHSA)'!$F$13:$F$42,'9. Adjustment (MHSA)'!$D$13:$D$42,"PEI",'9. Adjustment (MHSA)'!$E$13:$E$42,"FY 2013-14")</f>
        <v>0</v>
      </c>
      <c r="F71" s="62">
        <f>SUMIFS('9. Adjustment (MHSA)'!$F$13:$F$42,'9. Adjustment (MHSA)'!$D$13:$D$42,"INN",'9. Adjustment (MHSA)'!$E$13:$E$42,"FY 2013-14")</f>
        <v>0</v>
      </c>
      <c r="G71" s="62">
        <f>SUMIFS('9. Adjustment (MHSA)'!$F$13:$F$42,'9. Adjustment (MHSA)'!$D$13:$D$42,"WET",'9. Adjustment (MHSA)'!$E$13:$E$42,"FY 2013-14")</f>
        <v>0</v>
      </c>
      <c r="H71" s="62">
        <f>SUMIFS('9. Adjustment (MHSA)'!$F$13:$F$42,'9. Adjustment (MHSA)'!$D$13:$D$42,"CFTN",'9. Adjustment (MHSA)'!$E$13:$E$42,"FY 2013-14")</f>
        <v>0</v>
      </c>
      <c r="I71" s="62">
        <f>SUMIFS('9. Adjustment (MHSA)'!$F$13:$F$42,'9. Adjustment (MHSA)'!$D$13:$D$42,"TTACB",'9. Adjustment (MHSA)'!$E$13:$E$42,"FY 2013-14")</f>
        <v>0</v>
      </c>
      <c r="J71" s="62">
        <f>SUMIFS('9. Adjustment (MHSA)'!$F$13:$F$42,'9. Adjustment (MHSA)'!$D$13:$D$42,"WET RP",'9. Adjustment (MHSA)'!$E$13:$E$42,"FY 2013-14")</f>
        <v>0</v>
      </c>
      <c r="K71" s="55"/>
      <c r="L71" s="55"/>
      <c r="M71" s="55"/>
      <c r="N71" s="62">
        <f t="shared" si="9"/>
        <v>0</v>
      </c>
    </row>
    <row r="72" spans="1:14" ht="24" customHeight="1" x14ac:dyDescent="0.2">
      <c r="A72" s="45"/>
      <c r="B72" s="53">
        <v>10</v>
      </c>
      <c r="C72" s="54" t="s">
        <v>74</v>
      </c>
      <c r="D72" s="62">
        <f>SUMIFS('9. Adjustment (MHSA)'!$F$13:$F$42,'9. Adjustment (MHSA)'!$D$13:$D$42,"CSS",'9. Adjustment (MHSA)'!$E$13:$E$42,"FY 2014-15")</f>
        <v>0</v>
      </c>
      <c r="E72" s="62">
        <f>SUMIFS('9. Adjustment (MHSA)'!$F$13:$F$42,'9. Adjustment (MHSA)'!$D$13:$D$42,"PEI",'9. Adjustment (MHSA)'!$E$13:$E$42,"FY 2014-15")</f>
        <v>0</v>
      </c>
      <c r="F72" s="62">
        <f>SUMIFS('9. Adjustment (MHSA)'!$F$13:$F$42,'9. Adjustment (MHSA)'!$D$13:$D$42,"INN",'9. Adjustment (MHSA)'!$E$13:$E$42,"FY 2014-15")</f>
        <v>0</v>
      </c>
      <c r="G72" s="62">
        <f>SUMIFS('9. Adjustment (MHSA)'!$F$13:$F$42,'9. Adjustment (MHSA)'!$D$13:$D$42,"WET",'9. Adjustment (MHSA)'!$E$13:$E$42,"FY 2014-15")</f>
        <v>0</v>
      </c>
      <c r="H72" s="62">
        <f>SUMIFS('9. Adjustment (MHSA)'!$F$13:$F$42,'9. Adjustment (MHSA)'!$D$13:$D$42,"CFTN",'9. Adjustment (MHSA)'!$E$13:$E$42,"FY 2014-15")</f>
        <v>0</v>
      </c>
      <c r="I72" s="62">
        <f>SUMIFS('9. Adjustment (MHSA)'!$F$13:$F$42,'9. Adjustment (MHSA)'!$D$13:$D$42,"TTACB",'9. Adjustment (MHSA)'!$E$13:$E$42,"FY 2014-15")</f>
        <v>0</v>
      </c>
      <c r="J72" s="62">
        <f>SUMIFS('9. Adjustment (MHSA)'!$F$13:$F$42,'9. Adjustment (MHSA)'!$D$13:$D$42,"WET RP",'9. Adjustment (MHSA)'!$E$13:$E$42,"FY 2014-15")</f>
        <v>0</v>
      </c>
      <c r="K72" s="55"/>
      <c r="L72" s="62">
        <f>SUMIFS('9. Adjustment (MHSA)'!$F$13:$F$42,'9. Adjustment (MHSA)'!$D$13:$D$42,"MHSA HP",'9. Adjustment (MHSA)'!$E$13:$E$42,"FY 2014-15")</f>
        <v>0</v>
      </c>
      <c r="M72" s="55"/>
      <c r="N72" s="62">
        <f t="shared" si="9"/>
        <v>0</v>
      </c>
    </row>
    <row r="73" spans="1:14" ht="24" customHeight="1" x14ac:dyDescent="0.2">
      <c r="A73" s="45"/>
      <c r="B73" s="53">
        <v>11</v>
      </c>
      <c r="C73" s="54" t="s">
        <v>75</v>
      </c>
      <c r="D73" s="62">
        <f>SUMIFS('9. Adjustment (MHSA)'!$F$13:$F$42,'9. Adjustment (MHSA)'!$D$13:$D$42,"CSS",'9. Adjustment (MHSA)'!$E$13:$E$42,"FY 2015-16")</f>
        <v>0</v>
      </c>
      <c r="E73" s="62">
        <f>SUMIFS('9. Adjustment (MHSA)'!$F$13:$F$42,'9. Adjustment (MHSA)'!$D$13:$D$42,"PEI",'9. Adjustment (MHSA)'!$E$13:$E$42,"FY 2015-16")</f>
        <v>0</v>
      </c>
      <c r="F73" s="62">
        <f>SUMIFS('9. Adjustment (MHSA)'!$F$13:$F$42,'9. Adjustment (MHSA)'!$D$13:$D$42,"INN",'9. Adjustment (MHSA)'!$E$13:$E$42,"FY 2015-16")</f>
        <v>0</v>
      </c>
      <c r="G73" s="62">
        <f>SUMIFS('9. Adjustment (MHSA)'!$F$13:$F$42,'9. Adjustment (MHSA)'!$D$13:$D$42,"WET",'9. Adjustment (MHSA)'!$E$13:$E$42,"FY 2015-16")</f>
        <v>0</v>
      </c>
      <c r="H73" s="62">
        <f>SUMIFS('9. Adjustment (MHSA)'!$F$13:$F$42,'9. Adjustment (MHSA)'!$D$13:$D$42,"CFTN",'9. Adjustment (MHSA)'!$E$13:$E$42,"FY 2015-16")</f>
        <v>0</v>
      </c>
      <c r="I73" s="62">
        <f>SUMIFS('9. Adjustment (MHSA)'!$F$13:$F$42,'9. Adjustment (MHSA)'!$D$13:$D$42,"TTACB",'9. Adjustment (MHSA)'!$E$13:$E$42,"FY 2015-16")</f>
        <v>0</v>
      </c>
      <c r="J73" s="62">
        <f>SUMIFS('9. Adjustment (MHSA)'!$F$13:$F$42,'9. Adjustment (MHSA)'!$D$13:$D$42,"WET RP",'9. Adjustment (MHSA)'!$E$13:$E$42,"FY 2015-16")</f>
        <v>0</v>
      </c>
      <c r="K73" s="55"/>
      <c r="L73" s="62">
        <f>SUMIFS('9. Adjustment (MHSA)'!$F$13:$F$42,'9. Adjustment (MHSA)'!$D$13:$D$42,"MHSA HP",'9. Adjustment (MHSA)'!$E$13:$E$42,"FY 2015-16")</f>
        <v>0</v>
      </c>
      <c r="M73" s="55"/>
      <c r="N73" s="62">
        <f t="shared" si="9"/>
        <v>0</v>
      </c>
    </row>
    <row r="74" spans="1:14" ht="24" customHeight="1" x14ac:dyDescent="0.2">
      <c r="A74" s="45"/>
      <c r="B74" s="53">
        <v>12</v>
      </c>
      <c r="C74" s="54" t="s">
        <v>83</v>
      </c>
      <c r="D74" s="62">
        <f>SUMIFS('9. Adjustment (MHSA)'!$F$13:$F$42,'9. Adjustment (MHSA)'!$D$13:$D$42,"CSS",'9. Adjustment (MHSA)'!$E$13:$E$42,"FY 2016-17")</f>
        <v>0</v>
      </c>
      <c r="E74" s="62">
        <f>SUMIFS('9. Adjustment (MHSA)'!$F$13:$F$42,'9. Adjustment (MHSA)'!$D$13:$D$42,"PEI",'9. Adjustment (MHSA)'!$E$13:$E$42,"FY 2016-17")</f>
        <v>0</v>
      </c>
      <c r="F74" s="62">
        <f>SUMIFS('9. Adjustment (MHSA)'!$F$13:$F$42,'9. Adjustment (MHSA)'!$D$13:$D$42,"INN",'9. Adjustment (MHSA)'!$E$13:$E$42,"FY 2016-17")</f>
        <v>0</v>
      </c>
      <c r="G74" s="62">
        <f>SUMIFS('9. Adjustment (MHSA)'!$F$13:$F$42,'9. Adjustment (MHSA)'!$D$13:$D$42,"WET",'9. Adjustment (MHSA)'!$E$13:$E$42,"FY 2016-17")</f>
        <v>0</v>
      </c>
      <c r="H74" s="62">
        <f>SUMIFS('9. Adjustment (MHSA)'!$F$13:$F$42,'9. Adjustment (MHSA)'!$D$13:$D$42,"CFTN",'9. Adjustment (MHSA)'!$E$13:$E$42,"FY 2016-17")</f>
        <v>0</v>
      </c>
      <c r="I74" s="62">
        <f>SUMIFS('9. Adjustment (MHSA)'!$F$13:$F$42,'9. Adjustment (MHSA)'!$D$13:$D$42,"TTACB",'9. Adjustment (MHSA)'!$E$13:$E$42,"FY 2016-17")</f>
        <v>0</v>
      </c>
      <c r="J74" s="62">
        <f>SUMIFS('9. Adjustment (MHSA)'!$F$13:$F$42,'9. Adjustment (MHSA)'!$D$13:$D$42,"WET RP",'9. Adjustment (MHSA)'!$E$13:$E$42,"FY 2016-17")</f>
        <v>0</v>
      </c>
      <c r="K74" s="55"/>
      <c r="L74" s="62">
        <f>SUMIFS('9. Adjustment (MHSA)'!$F$13:$F$42,'9. Adjustment (MHSA)'!$D$13:$D$42,"MHSA HP",'9. Adjustment (MHSA)'!$E$13:$E$42,"FY 2016-17")</f>
        <v>0</v>
      </c>
      <c r="M74" s="55"/>
      <c r="N74" s="62">
        <f t="shared" si="9"/>
        <v>0</v>
      </c>
    </row>
    <row r="75" spans="1:14" ht="24" customHeight="1" x14ac:dyDescent="0.2">
      <c r="A75" s="45"/>
      <c r="B75" s="70">
        <v>13</v>
      </c>
      <c r="C75" s="71" t="s">
        <v>76</v>
      </c>
      <c r="D75" s="87">
        <f>SUMIFS('9. Adjustment (MHSA)'!$F$48:$F$77,'9. Adjustment (MHSA)'!$E$48:$E$77,"CSS")</f>
        <v>0</v>
      </c>
      <c r="E75" s="87">
        <f>SUMIFS('9. Adjustment (MHSA)'!$F$48:$F$77,'9. Adjustment (MHSA)'!$E$48:$E$77,"PEI")</f>
        <v>0</v>
      </c>
      <c r="F75" s="87">
        <f>SUMIFS('9. Adjustment (MHSA)'!$F$48:$F$77,'9. Adjustment (MHSA)'!$E$48:$E$77,"INN")</f>
        <v>0</v>
      </c>
      <c r="G75" s="87">
        <f>SUMIFS('9. Adjustment (MHSA)'!$F$48:$F$77,'9. Adjustment (MHSA)'!$E$48:$E$77,"WET")</f>
        <v>0</v>
      </c>
      <c r="H75" s="87">
        <f>SUMIFS('9. Adjustment (MHSA)'!$F$48:$F$77,'9. Adjustment (MHSA)'!$E$48:$E$77,"CFTN")</f>
        <v>0</v>
      </c>
      <c r="I75" s="87">
        <f>SUMIFS('9. Adjustment (MHSA)'!$F$48:$F$77,'9. Adjustment (MHSA)'!$E$48:$E$77,"TTACB")</f>
        <v>0</v>
      </c>
      <c r="J75" s="87">
        <f>SUMIFS('9. Adjustment (MHSA)'!$F$48:$F$77,'9. Adjustment (MHSA)'!$E$48:$E$77,"WET RP")</f>
        <v>0</v>
      </c>
      <c r="K75" s="87">
        <f>SUMIFS('9. Adjustment (MHSA)'!$F$48:$F$77,'9. Adjustment (MHSA)'!$E$48:$E$77,"PEI SW")</f>
        <v>0</v>
      </c>
      <c r="L75" s="87">
        <f>SUMIFS('9. Adjustment (MHSA)'!$F$48:$F$77,'9. Adjustment (MHSA)'!$E$48:$E$77,"MHSA HP")</f>
        <v>0</v>
      </c>
      <c r="M75" s="87">
        <f>SUMIFS('9. Adjustment (MHSA)'!$F$48:$F$77,'9. Adjustment (MHSA)'!$E$48:$E$77,"Prudent Reserve")</f>
        <v>0</v>
      </c>
      <c r="N75" s="87">
        <f t="shared" si="9"/>
        <v>0</v>
      </c>
    </row>
    <row r="76" spans="1:14" ht="24" customHeight="1" x14ac:dyDescent="0.25">
      <c r="A76" s="45"/>
      <c r="B76" s="73">
        <v>14</v>
      </c>
      <c r="C76" s="74" t="s">
        <v>63</v>
      </c>
      <c r="D76" s="38">
        <f>SUM(D63:D75)</f>
        <v>0</v>
      </c>
      <c r="E76" s="38">
        <f t="shared" ref="E76:M76" si="10">SUM(E63:E75)</f>
        <v>0</v>
      </c>
      <c r="F76" s="38">
        <f t="shared" si="10"/>
        <v>0</v>
      </c>
      <c r="G76" s="38">
        <f t="shared" si="10"/>
        <v>0</v>
      </c>
      <c r="H76" s="38">
        <f t="shared" si="10"/>
        <v>0</v>
      </c>
      <c r="I76" s="38">
        <f t="shared" si="10"/>
        <v>0</v>
      </c>
      <c r="J76" s="38">
        <f t="shared" si="10"/>
        <v>0</v>
      </c>
      <c r="K76" s="38">
        <f t="shared" si="10"/>
        <v>0</v>
      </c>
      <c r="L76" s="38">
        <f t="shared" si="10"/>
        <v>0</v>
      </c>
      <c r="M76" s="38">
        <f t="shared" si="10"/>
        <v>0</v>
      </c>
      <c r="N76" s="38">
        <f t="shared" si="9"/>
        <v>0</v>
      </c>
    </row>
    <row r="77" spans="1:14" ht="24" customHeight="1" x14ac:dyDescent="0.25">
      <c r="A77" s="45"/>
      <c r="B77" s="412" t="s">
        <v>95</v>
      </c>
      <c r="C77" s="413"/>
      <c r="D77" s="79"/>
      <c r="E77" s="79"/>
      <c r="F77" s="79"/>
      <c r="G77" s="79"/>
      <c r="H77" s="79"/>
      <c r="I77" s="79"/>
      <c r="J77" s="79"/>
      <c r="K77" s="79"/>
      <c r="L77" s="79"/>
      <c r="M77" s="79"/>
      <c r="N77" s="79"/>
    </row>
    <row r="78" spans="1:14" ht="24" customHeight="1" x14ac:dyDescent="0.2">
      <c r="A78" s="45"/>
      <c r="B78" s="53">
        <v>1</v>
      </c>
      <c r="C78" s="54" t="s">
        <v>66</v>
      </c>
      <c r="D78" s="62">
        <f>'10. Adjustment (FFP)'!H13</f>
        <v>0</v>
      </c>
      <c r="E78" s="62">
        <f>'10. Adjustment (FFP)'!H23</f>
        <v>0</v>
      </c>
      <c r="F78" s="62">
        <f>'10. Adjustment (FFP)'!H33</f>
        <v>0</v>
      </c>
      <c r="G78" s="62">
        <f>'10. Adjustment (FFP)'!H43</f>
        <v>0</v>
      </c>
      <c r="H78" s="55"/>
      <c r="I78" s="55"/>
      <c r="J78" s="55"/>
      <c r="K78" s="55"/>
      <c r="L78" s="55"/>
      <c r="M78" s="55"/>
      <c r="N78" s="62">
        <f>SUM(D78:M78)</f>
        <v>0</v>
      </c>
    </row>
    <row r="79" spans="1:14" ht="24" customHeight="1" x14ac:dyDescent="0.2">
      <c r="A79" s="45"/>
      <c r="B79" s="53">
        <v>2</v>
      </c>
      <c r="C79" s="54" t="s">
        <v>67</v>
      </c>
      <c r="D79" s="62">
        <f>'10. Adjustment (FFP)'!H14</f>
        <v>0</v>
      </c>
      <c r="E79" s="62">
        <f>'10. Adjustment (FFP)'!H24</f>
        <v>0</v>
      </c>
      <c r="F79" s="62">
        <f>'10. Adjustment (FFP)'!H34</f>
        <v>0</v>
      </c>
      <c r="G79" s="62">
        <f>'10. Adjustment (FFP)'!H44</f>
        <v>0</v>
      </c>
      <c r="H79" s="55"/>
      <c r="I79" s="55"/>
      <c r="J79" s="55"/>
      <c r="K79" s="55"/>
      <c r="L79" s="55"/>
      <c r="M79" s="55"/>
      <c r="N79" s="62">
        <f t="shared" ref="N79:N88" si="11">SUM(D79:M79)</f>
        <v>0</v>
      </c>
    </row>
    <row r="80" spans="1:14" ht="24" customHeight="1" x14ac:dyDescent="0.2">
      <c r="A80" s="45"/>
      <c r="B80" s="53">
        <v>3</v>
      </c>
      <c r="C80" s="54" t="s">
        <v>68</v>
      </c>
      <c r="D80" s="62">
        <f>'10. Adjustment (FFP)'!H15</f>
        <v>0</v>
      </c>
      <c r="E80" s="62">
        <f>'10. Adjustment (FFP)'!H25</f>
        <v>0</v>
      </c>
      <c r="F80" s="62">
        <f>'10. Adjustment (FFP)'!H35</f>
        <v>0</v>
      </c>
      <c r="G80" s="62">
        <f>'10. Adjustment (FFP)'!H45</f>
        <v>0</v>
      </c>
      <c r="H80" s="55"/>
      <c r="I80" s="55"/>
      <c r="J80" s="55"/>
      <c r="K80" s="55"/>
      <c r="L80" s="55"/>
      <c r="M80" s="55"/>
      <c r="N80" s="62">
        <f t="shared" si="11"/>
        <v>0</v>
      </c>
    </row>
    <row r="81" spans="1:14" ht="24" customHeight="1" x14ac:dyDescent="0.2">
      <c r="A81" s="45"/>
      <c r="B81" s="53">
        <v>4</v>
      </c>
      <c r="C81" s="54" t="s">
        <v>69</v>
      </c>
      <c r="D81" s="62">
        <f>'10. Adjustment (FFP)'!H16</f>
        <v>0</v>
      </c>
      <c r="E81" s="62">
        <f>'10. Adjustment (FFP)'!H26</f>
        <v>0</v>
      </c>
      <c r="F81" s="62">
        <f>'10. Adjustment (FFP)'!H36</f>
        <v>0</v>
      </c>
      <c r="G81" s="62">
        <f>'10. Adjustment (FFP)'!H46</f>
        <v>0</v>
      </c>
      <c r="H81" s="55"/>
      <c r="I81" s="55"/>
      <c r="J81" s="55"/>
      <c r="K81" s="55"/>
      <c r="L81" s="55"/>
      <c r="M81" s="55"/>
      <c r="N81" s="62">
        <f t="shared" si="11"/>
        <v>0</v>
      </c>
    </row>
    <row r="82" spans="1:14" ht="24" customHeight="1" x14ac:dyDescent="0.2">
      <c r="A82" s="45"/>
      <c r="B82" s="53">
        <v>5</v>
      </c>
      <c r="C82" s="54" t="s">
        <v>70</v>
      </c>
      <c r="D82" s="62">
        <f>'10. Adjustment (FFP)'!H17</f>
        <v>0</v>
      </c>
      <c r="E82" s="62">
        <f>'10. Adjustment (FFP)'!H27</f>
        <v>0</v>
      </c>
      <c r="F82" s="62">
        <f>'10. Adjustment (FFP)'!H37</f>
        <v>0</v>
      </c>
      <c r="G82" s="62">
        <f>'10. Adjustment (FFP)'!H47</f>
        <v>0</v>
      </c>
      <c r="H82" s="55"/>
      <c r="I82" s="55"/>
      <c r="J82" s="55"/>
      <c r="K82" s="55"/>
      <c r="L82" s="55"/>
      <c r="M82" s="55"/>
      <c r="N82" s="62">
        <f t="shared" si="11"/>
        <v>0</v>
      </c>
    </row>
    <row r="83" spans="1:14" ht="24" customHeight="1" x14ac:dyDescent="0.2">
      <c r="A83" s="45"/>
      <c r="B83" s="53">
        <v>6</v>
      </c>
      <c r="C83" s="54" t="s">
        <v>71</v>
      </c>
      <c r="D83" s="62">
        <f>'10. Adjustment (FFP)'!H18</f>
        <v>0</v>
      </c>
      <c r="E83" s="62">
        <f>'10. Adjustment (FFP)'!H28</f>
        <v>0</v>
      </c>
      <c r="F83" s="62">
        <f>'10. Adjustment (FFP)'!H38</f>
        <v>0</v>
      </c>
      <c r="G83" s="62">
        <f>'10. Adjustment (FFP)'!H48</f>
        <v>0</v>
      </c>
      <c r="H83" s="55"/>
      <c r="I83" s="55"/>
      <c r="J83" s="55"/>
      <c r="K83" s="55"/>
      <c r="L83" s="55"/>
      <c r="M83" s="55"/>
      <c r="N83" s="62">
        <f t="shared" si="11"/>
        <v>0</v>
      </c>
    </row>
    <row r="84" spans="1:14" ht="24" customHeight="1" x14ac:dyDescent="0.2">
      <c r="A84" s="45"/>
      <c r="B84" s="53">
        <v>7</v>
      </c>
      <c r="C84" s="54" t="s">
        <v>72</v>
      </c>
      <c r="D84" s="62">
        <f>'10. Adjustment (FFP)'!H19</f>
        <v>0</v>
      </c>
      <c r="E84" s="62">
        <f>'10. Adjustment (FFP)'!H29</f>
        <v>0</v>
      </c>
      <c r="F84" s="62">
        <f>'10. Adjustment (FFP)'!H39</f>
        <v>0</v>
      </c>
      <c r="G84" s="62">
        <f>'10. Adjustment (FFP)'!H49</f>
        <v>0</v>
      </c>
      <c r="H84" s="55"/>
      <c r="I84" s="55"/>
      <c r="J84" s="55"/>
      <c r="K84" s="55"/>
      <c r="L84" s="55"/>
      <c r="M84" s="55"/>
      <c r="N84" s="62">
        <f t="shared" si="11"/>
        <v>0</v>
      </c>
    </row>
    <row r="85" spans="1:14" ht="24" customHeight="1" x14ac:dyDescent="0.2">
      <c r="A85" s="45"/>
      <c r="B85" s="53">
        <v>8</v>
      </c>
      <c r="C85" s="54" t="s">
        <v>73</v>
      </c>
      <c r="D85" s="62">
        <f>'10. Adjustment (FFP)'!H20</f>
        <v>0</v>
      </c>
      <c r="E85" s="62">
        <f>'10. Adjustment (FFP)'!H30</f>
        <v>0</v>
      </c>
      <c r="F85" s="62">
        <f>'10. Adjustment (FFP)'!H40</f>
        <v>0</v>
      </c>
      <c r="G85" s="62">
        <f>'10. Adjustment (FFP)'!H50</f>
        <v>0</v>
      </c>
      <c r="H85" s="55"/>
      <c r="I85" s="55"/>
      <c r="J85" s="55"/>
      <c r="K85" s="55"/>
      <c r="L85" s="55"/>
      <c r="M85" s="55"/>
      <c r="N85" s="62">
        <f t="shared" si="11"/>
        <v>0</v>
      </c>
    </row>
    <row r="86" spans="1:14" ht="24" customHeight="1" x14ac:dyDescent="0.2">
      <c r="A86" s="45"/>
      <c r="B86" s="53">
        <v>9</v>
      </c>
      <c r="C86" s="54" t="s">
        <v>74</v>
      </c>
      <c r="D86" s="62">
        <f>'10. Adjustment (FFP)'!H21</f>
        <v>0</v>
      </c>
      <c r="E86" s="62">
        <f>'10. Adjustment (FFP)'!H31</f>
        <v>0</v>
      </c>
      <c r="F86" s="62">
        <f>'10. Adjustment (FFP)'!H41</f>
        <v>0</v>
      </c>
      <c r="G86" s="62">
        <f>'10. Adjustment (FFP)'!H51</f>
        <v>0</v>
      </c>
      <c r="H86" s="55"/>
      <c r="I86" s="55"/>
      <c r="J86" s="55"/>
      <c r="K86" s="55"/>
      <c r="L86" s="55"/>
      <c r="M86" s="55"/>
      <c r="N86" s="62">
        <f t="shared" si="11"/>
        <v>0</v>
      </c>
    </row>
    <row r="87" spans="1:14" ht="24" customHeight="1" x14ac:dyDescent="0.2">
      <c r="A87" s="45"/>
      <c r="B87" s="70">
        <v>10</v>
      </c>
      <c r="C87" s="71" t="s">
        <v>75</v>
      </c>
      <c r="D87" s="87">
        <f>'10. Adjustment (FFP)'!H22</f>
        <v>0</v>
      </c>
      <c r="E87" s="87">
        <f>'10. Adjustment (FFP)'!H32</f>
        <v>0</v>
      </c>
      <c r="F87" s="87">
        <f>'10. Adjustment (FFP)'!H42</f>
        <v>0</v>
      </c>
      <c r="G87" s="87">
        <f>'10. Adjustment (FFP)'!H52</f>
        <v>0</v>
      </c>
      <c r="H87" s="56"/>
      <c r="I87" s="56"/>
      <c r="J87" s="56"/>
      <c r="K87" s="56"/>
      <c r="L87" s="56"/>
      <c r="M87" s="56"/>
      <c r="N87" s="87">
        <f t="shared" si="11"/>
        <v>0</v>
      </c>
    </row>
    <row r="88" spans="1:14" ht="24" customHeight="1" x14ac:dyDescent="0.25">
      <c r="A88" s="45"/>
      <c r="B88" s="73">
        <v>11</v>
      </c>
      <c r="C88" s="74" t="s">
        <v>63</v>
      </c>
      <c r="D88" s="38">
        <f t="shared" ref="D88:F88" si="12">SUM(D78:D87)</f>
        <v>0</v>
      </c>
      <c r="E88" s="38">
        <f t="shared" si="12"/>
        <v>0</v>
      </c>
      <c r="F88" s="38">
        <f t="shared" si="12"/>
        <v>0</v>
      </c>
      <c r="G88" s="38">
        <f>SUM(G78:G87)</f>
        <v>0</v>
      </c>
      <c r="H88" s="88"/>
      <c r="I88" s="88"/>
      <c r="J88" s="88"/>
      <c r="K88" s="88"/>
      <c r="L88" s="88"/>
      <c r="M88" s="88"/>
      <c r="N88" s="38">
        <f t="shared" si="11"/>
        <v>0</v>
      </c>
    </row>
    <row r="89" spans="1:14" ht="24" customHeight="1" x14ac:dyDescent="0.25">
      <c r="A89" s="45"/>
      <c r="B89" s="76" t="s">
        <v>96</v>
      </c>
      <c r="C89" s="101"/>
      <c r="D89" s="82"/>
      <c r="E89" s="79"/>
      <c r="F89" s="79"/>
      <c r="G89" s="79"/>
      <c r="H89" s="79"/>
      <c r="I89" s="79"/>
      <c r="J89" s="79"/>
      <c r="K89" s="79"/>
      <c r="L89" s="79"/>
      <c r="M89" s="79"/>
      <c r="N89" s="79"/>
    </row>
    <row r="90" spans="1:14" ht="24" customHeight="1" x14ac:dyDescent="0.2">
      <c r="A90" s="45"/>
      <c r="B90" s="53">
        <v>1</v>
      </c>
      <c r="C90" s="54" t="s">
        <v>65</v>
      </c>
      <c r="D90" s="102"/>
      <c r="E90" s="102"/>
      <c r="F90" s="102"/>
      <c r="G90" s="102"/>
      <c r="H90" s="102"/>
      <c r="I90" s="102"/>
      <c r="J90" s="102"/>
      <c r="K90" s="102"/>
      <c r="L90" s="102"/>
      <c r="M90" s="62">
        <f>M16+M30+M57+M58+M59+M63</f>
        <v>1145233</v>
      </c>
      <c r="N90" s="62">
        <f>M90</f>
        <v>1145233</v>
      </c>
    </row>
    <row r="91" spans="1:14" ht="24" customHeight="1" x14ac:dyDescent="0.2">
      <c r="A91" s="45"/>
      <c r="B91" s="53">
        <v>2</v>
      </c>
      <c r="C91" s="54" t="s">
        <v>66</v>
      </c>
      <c r="D91" s="55"/>
      <c r="E91" s="55"/>
      <c r="F91" s="55"/>
      <c r="G91" s="62">
        <f t="shared" ref="G91:K98" si="13">G17-G36+G64+G78</f>
        <v>0</v>
      </c>
      <c r="H91" s="55"/>
      <c r="I91" s="55"/>
      <c r="J91" s="55"/>
      <c r="K91" s="55"/>
      <c r="L91" s="55"/>
      <c r="M91" s="55"/>
      <c r="N91" s="62">
        <f>SUM(D91:M91)</f>
        <v>0</v>
      </c>
    </row>
    <row r="92" spans="1:14" ht="24" customHeight="1" x14ac:dyDescent="0.2">
      <c r="A92" s="45"/>
      <c r="B92" s="53">
        <v>3</v>
      </c>
      <c r="C92" s="54" t="s">
        <v>67</v>
      </c>
      <c r="D92" s="55"/>
      <c r="E92" s="55"/>
      <c r="F92" s="55"/>
      <c r="G92" s="62">
        <f t="shared" si="13"/>
        <v>0</v>
      </c>
      <c r="H92" s="62">
        <f t="shared" si="13"/>
        <v>0</v>
      </c>
      <c r="I92" s="55"/>
      <c r="J92" s="55"/>
      <c r="K92" s="55"/>
      <c r="L92" s="55"/>
      <c r="M92" s="55"/>
      <c r="N92" s="62">
        <f t="shared" ref="N92:N103" si="14">SUM(D92:M92)</f>
        <v>0</v>
      </c>
    </row>
    <row r="93" spans="1:14" ht="24" customHeight="1" x14ac:dyDescent="0.2">
      <c r="A93" s="45"/>
      <c r="B93" s="53">
        <v>4</v>
      </c>
      <c r="C93" s="54" t="s">
        <v>68</v>
      </c>
      <c r="D93" s="62">
        <f t="shared" ref="D93:F98" si="15">D19-D38+D66+D80</f>
        <v>0</v>
      </c>
      <c r="E93" s="62">
        <f t="shared" si="15"/>
        <v>0</v>
      </c>
      <c r="F93" s="62">
        <f t="shared" si="15"/>
        <v>0</v>
      </c>
      <c r="G93" s="62">
        <f t="shared" si="13"/>
        <v>0</v>
      </c>
      <c r="H93" s="62">
        <f t="shared" si="13"/>
        <v>0</v>
      </c>
      <c r="I93" s="62">
        <f t="shared" si="13"/>
        <v>0</v>
      </c>
      <c r="J93" s="62">
        <f t="shared" si="13"/>
        <v>0</v>
      </c>
      <c r="K93" s="62">
        <f t="shared" si="13"/>
        <v>0</v>
      </c>
      <c r="L93" s="55"/>
      <c r="M93" s="55"/>
      <c r="N93" s="62">
        <f t="shared" si="14"/>
        <v>0</v>
      </c>
    </row>
    <row r="94" spans="1:14" ht="24" customHeight="1" x14ac:dyDescent="0.2">
      <c r="A94" s="45"/>
      <c r="B94" s="53">
        <v>5</v>
      </c>
      <c r="C94" s="54" t="s">
        <v>69</v>
      </c>
      <c r="D94" s="62">
        <f t="shared" si="15"/>
        <v>0</v>
      </c>
      <c r="E94" s="62">
        <f t="shared" si="15"/>
        <v>0</v>
      </c>
      <c r="F94" s="62">
        <f t="shared" si="15"/>
        <v>0</v>
      </c>
      <c r="G94" s="62">
        <f t="shared" si="13"/>
        <v>19878.591061480372</v>
      </c>
      <c r="H94" s="62">
        <f t="shared" si="13"/>
        <v>0</v>
      </c>
      <c r="I94" s="62">
        <f t="shared" si="13"/>
        <v>0</v>
      </c>
      <c r="J94" s="62">
        <f t="shared" si="13"/>
        <v>0</v>
      </c>
      <c r="K94" s="62">
        <f t="shared" si="13"/>
        <v>0</v>
      </c>
      <c r="L94" s="55"/>
      <c r="M94" s="55"/>
      <c r="N94" s="62">
        <f t="shared" si="14"/>
        <v>19878.591061480372</v>
      </c>
    </row>
    <row r="95" spans="1:14" ht="24" customHeight="1" x14ac:dyDescent="0.2">
      <c r="A95" s="45"/>
      <c r="B95" s="53">
        <v>6</v>
      </c>
      <c r="C95" s="54" t="s">
        <v>70</v>
      </c>
      <c r="D95" s="62">
        <f t="shared" si="15"/>
        <v>0</v>
      </c>
      <c r="E95" s="62">
        <f t="shared" si="15"/>
        <v>0</v>
      </c>
      <c r="F95" s="62">
        <f t="shared" si="15"/>
        <v>0</v>
      </c>
      <c r="G95" s="62">
        <f t="shared" si="13"/>
        <v>1198</v>
      </c>
      <c r="H95" s="62">
        <f t="shared" si="13"/>
        <v>0</v>
      </c>
      <c r="I95" s="62">
        <f t="shared" si="13"/>
        <v>0</v>
      </c>
      <c r="J95" s="62">
        <f t="shared" si="13"/>
        <v>0</v>
      </c>
      <c r="K95" s="62">
        <f t="shared" si="13"/>
        <v>0</v>
      </c>
      <c r="L95" s="55"/>
      <c r="M95" s="55"/>
      <c r="N95" s="62">
        <f t="shared" si="14"/>
        <v>1198</v>
      </c>
    </row>
    <row r="96" spans="1:14" ht="24" customHeight="1" x14ac:dyDescent="0.2">
      <c r="A96" s="45"/>
      <c r="B96" s="53">
        <v>7</v>
      </c>
      <c r="C96" s="54" t="s">
        <v>71</v>
      </c>
      <c r="D96" s="62">
        <f t="shared" si="15"/>
        <v>0</v>
      </c>
      <c r="E96" s="62">
        <f t="shared" si="15"/>
        <v>0</v>
      </c>
      <c r="F96" s="62">
        <f t="shared" si="15"/>
        <v>0</v>
      </c>
      <c r="G96" s="62">
        <f t="shared" si="13"/>
        <v>0</v>
      </c>
      <c r="H96" s="62">
        <f t="shared" si="13"/>
        <v>0</v>
      </c>
      <c r="I96" s="62">
        <f t="shared" si="13"/>
        <v>0</v>
      </c>
      <c r="J96" s="62">
        <f t="shared" si="13"/>
        <v>0</v>
      </c>
      <c r="K96" s="62">
        <f t="shared" si="13"/>
        <v>0</v>
      </c>
      <c r="L96" s="55"/>
      <c r="M96" s="55"/>
      <c r="N96" s="62">
        <f t="shared" si="14"/>
        <v>0</v>
      </c>
    </row>
    <row r="97" spans="1:14" ht="24" customHeight="1" x14ac:dyDescent="0.2">
      <c r="A97" s="45"/>
      <c r="B97" s="53">
        <v>8</v>
      </c>
      <c r="C97" s="54" t="s">
        <v>72</v>
      </c>
      <c r="D97" s="62">
        <f t="shared" si="15"/>
        <v>0</v>
      </c>
      <c r="E97" s="62">
        <f t="shared" si="15"/>
        <v>0</v>
      </c>
      <c r="F97" s="62">
        <f t="shared" si="15"/>
        <v>0</v>
      </c>
      <c r="G97" s="62">
        <f t="shared" si="13"/>
        <v>0</v>
      </c>
      <c r="H97" s="62">
        <f t="shared" si="13"/>
        <v>0</v>
      </c>
      <c r="I97" s="55"/>
      <c r="J97" s="62">
        <f>J23-J42+J70+J84</f>
        <v>0</v>
      </c>
      <c r="K97" s="55"/>
      <c r="L97" s="55"/>
      <c r="M97" s="55"/>
      <c r="N97" s="62">
        <f t="shared" si="14"/>
        <v>0</v>
      </c>
    </row>
    <row r="98" spans="1:14" ht="24" customHeight="1" x14ac:dyDescent="0.2">
      <c r="A98" s="45"/>
      <c r="B98" s="53">
        <v>9</v>
      </c>
      <c r="C98" s="54" t="s">
        <v>73</v>
      </c>
      <c r="D98" s="62">
        <f t="shared" si="15"/>
        <v>0</v>
      </c>
      <c r="E98" s="62">
        <f t="shared" si="15"/>
        <v>0</v>
      </c>
      <c r="F98" s="62">
        <f t="shared" si="15"/>
        <v>4620.8292976834491</v>
      </c>
      <c r="G98" s="62">
        <f t="shared" si="13"/>
        <v>0</v>
      </c>
      <c r="H98" s="62">
        <f t="shared" si="13"/>
        <v>0</v>
      </c>
      <c r="I98" s="55"/>
      <c r="J98" s="62">
        <f>J24-J43+J71+J85</f>
        <v>0</v>
      </c>
      <c r="K98" s="55"/>
      <c r="L98" s="55"/>
      <c r="M98" s="55"/>
      <c r="N98" s="62">
        <f t="shared" si="14"/>
        <v>4620.8292976834491</v>
      </c>
    </row>
    <row r="99" spans="1:14" ht="24" customHeight="1" x14ac:dyDescent="0.2">
      <c r="A99" s="45"/>
      <c r="B99" s="53">
        <v>10</v>
      </c>
      <c r="C99" s="54" t="s">
        <v>74</v>
      </c>
      <c r="D99" s="62">
        <f>D25-D44+D57+D72+D86</f>
        <v>0</v>
      </c>
      <c r="E99" s="62">
        <f>E25-E44+E57+E72+E86</f>
        <v>-10000.003810766444</v>
      </c>
      <c r="F99" s="62">
        <f>F25-F44+F57+F72+F86</f>
        <v>238497</v>
      </c>
      <c r="G99" s="62">
        <f>G25-G44+G57+G72+G86</f>
        <v>0</v>
      </c>
      <c r="H99" s="62">
        <f>H25-H44+H57+H72+H86</f>
        <v>0</v>
      </c>
      <c r="I99" s="55"/>
      <c r="J99" s="62">
        <f>J25-J44+J72+J86</f>
        <v>0</v>
      </c>
      <c r="K99" s="55"/>
      <c r="L99" s="55"/>
      <c r="M99" s="55"/>
      <c r="N99" s="62">
        <f t="shared" si="14"/>
        <v>228496.99618923356</v>
      </c>
    </row>
    <row r="100" spans="1:14" ht="24" customHeight="1" x14ac:dyDescent="0.2">
      <c r="A100" s="45"/>
      <c r="B100" s="53">
        <v>11</v>
      </c>
      <c r="C100" s="54" t="s">
        <v>75</v>
      </c>
      <c r="D100" s="62">
        <f>D26-D45+D58+D73+D87</f>
        <v>0</v>
      </c>
      <c r="E100" s="62">
        <f>E26-E45+E58+E73+E87</f>
        <v>219721.22620754875</v>
      </c>
      <c r="F100" s="62">
        <f>F26-F45+F58+F73+F87</f>
        <v>201880</v>
      </c>
      <c r="G100" s="62">
        <f>G26-G45+G58+G73+G87</f>
        <v>0</v>
      </c>
      <c r="H100" s="62">
        <f>H26-H45++H58+H73+H87</f>
        <v>0</v>
      </c>
      <c r="I100" s="55"/>
      <c r="J100" s="62">
        <f>J26-J45+J73+J87</f>
        <v>0</v>
      </c>
      <c r="K100" s="55"/>
      <c r="L100" s="62">
        <f>L26-L45+L73+L87</f>
        <v>0</v>
      </c>
      <c r="M100" s="55"/>
      <c r="N100" s="62">
        <f t="shared" si="14"/>
        <v>421601.22620754875</v>
      </c>
    </row>
    <row r="101" spans="1:14" ht="24" customHeight="1" x14ac:dyDescent="0.2">
      <c r="A101" s="45"/>
      <c r="B101" s="53">
        <v>12</v>
      </c>
      <c r="C101" s="54" t="s">
        <v>83</v>
      </c>
      <c r="D101" s="62">
        <f>D31-D46+D59+D74</f>
        <v>1075475.0190066355</v>
      </c>
      <c r="E101" s="62">
        <f>E31-E46+E59+E74</f>
        <v>921819.66</v>
      </c>
      <c r="F101" s="62">
        <f>F31-F46+F59+F74</f>
        <v>242584.12</v>
      </c>
      <c r="G101" s="62">
        <f>G31-G46+G59+G74</f>
        <v>0</v>
      </c>
      <c r="H101" s="62">
        <f>H31-H46+H59+H74</f>
        <v>0</v>
      </c>
      <c r="I101" s="55"/>
      <c r="J101" s="62">
        <f>J31-J46+J74</f>
        <v>0</v>
      </c>
      <c r="K101" s="55"/>
      <c r="L101" s="62">
        <f>L31-L46+L59+L74</f>
        <v>0</v>
      </c>
      <c r="M101" s="55"/>
      <c r="N101" s="62">
        <f t="shared" si="14"/>
        <v>2239878.7990066358</v>
      </c>
    </row>
    <row r="102" spans="1:14" ht="24" customHeight="1" x14ac:dyDescent="0.2">
      <c r="A102" s="45"/>
      <c r="B102" s="70">
        <v>13</v>
      </c>
      <c r="C102" s="71" t="s">
        <v>76</v>
      </c>
      <c r="D102" s="87">
        <f t="shared" ref="D102:L102" si="16">(D27+D32)-(D47+D75)</f>
        <v>117350.28</v>
      </c>
      <c r="E102" s="87">
        <f t="shared" si="16"/>
        <v>62289.95</v>
      </c>
      <c r="F102" s="87">
        <f t="shared" si="16"/>
        <v>22007.16</v>
      </c>
      <c r="G102" s="87">
        <f t="shared" si="16"/>
        <v>7712.3099999999995</v>
      </c>
      <c r="H102" s="87">
        <f t="shared" si="16"/>
        <v>0</v>
      </c>
      <c r="I102" s="87">
        <f t="shared" si="16"/>
        <v>0</v>
      </c>
      <c r="J102" s="87">
        <f t="shared" si="16"/>
        <v>0</v>
      </c>
      <c r="K102" s="87">
        <f t="shared" si="16"/>
        <v>0</v>
      </c>
      <c r="L102" s="87">
        <f t="shared" si="16"/>
        <v>0</v>
      </c>
      <c r="M102" s="62">
        <f>M27+M32+M60+M75</f>
        <v>48073.13</v>
      </c>
      <c r="N102" s="87">
        <f t="shared" si="14"/>
        <v>257432.83</v>
      </c>
    </row>
    <row r="103" spans="1:14" ht="24" customHeight="1" x14ac:dyDescent="0.25">
      <c r="A103" s="45"/>
      <c r="B103" s="73">
        <v>14</v>
      </c>
      <c r="C103" s="74" t="s">
        <v>63</v>
      </c>
      <c r="D103" s="38">
        <f>SUM(D90:D102)</f>
        <v>1192825.2990066356</v>
      </c>
      <c r="E103" s="38">
        <f t="shared" ref="E103:M103" si="17">SUM(E90:E102)</f>
        <v>1193830.8323967822</v>
      </c>
      <c r="F103" s="38">
        <f t="shared" si="17"/>
        <v>709589.10929768346</v>
      </c>
      <c r="G103" s="38">
        <f>SUM(G90:G102)</f>
        <v>28788.90106148037</v>
      </c>
      <c r="H103" s="38">
        <f t="shared" si="17"/>
        <v>0</v>
      </c>
      <c r="I103" s="38">
        <f t="shared" si="17"/>
        <v>0</v>
      </c>
      <c r="J103" s="38">
        <f t="shared" si="17"/>
        <v>0</v>
      </c>
      <c r="K103" s="38">
        <f t="shared" si="17"/>
        <v>0</v>
      </c>
      <c r="L103" s="38">
        <f t="shared" si="17"/>
        <v>0</v>
      </c>
      <c r="M103" s="38">
        <f t="shared" si="17"/>
        <v>1193306.1299999999</v>
      </c>
      <c r="N103" s="38">
        <f t="shared" si="14"/>
        <v>4318340.2717625815</v>
      </c>
    </row>
    <row r="104" spans="1:14" hidden="1" x14ac:dyDescent="0.2">
      <c r="A104" s="1"/>
      <c r="B104" s="1"/>
      <c r="C104" s="1"/>
      <c r="D104" s="1"/>
      <c r="E104" s="1"/>
      <c r="F104" s="1"/>
      <c r="G104" s="1"/>
      <c r="H104" s="1"/>
      <c r="I104" s="1"/>
      <c r="J104" s="1"/>
      <c r="K104" s="1"/>
      <c r="L104" s="1"/>
      <c r="M104" s="1"/>
      <c r="N104" s="1"/>
    </row>
    <row r="105" spans="1:14" hidden="1" x14ac:dyDescent="0.2"/>
    <row r="106" spans="1:14" hidden="1" x14ac:dyDescent="0.2"/>
    <row r="107" spans="1:14" hidden="1" x14ac:dyDescent="0.2"/>
  </sheetData>
  <sheetProtection sheet="1" objects="1" scenarios="1" formatColumns="0" formatRows="0"/>
  <mergeCells count="4">
    <mergeCell ref="B5:C5"/>
    <mergeCell ref="B56:C56"/>
    <mergeCell ref="B62:C62"/>
    <mergeCell ref="B77:C77"/>
  </mergeCells>
  <dataValidations disablePrompts="1" count="2">
    <dataValidation type="whole" operator="lessThanOrEqual" showInputMessage="1" showErrorMessage="1" errorTitle="Prudent Reserve Balance Exceeded" error="Combined transfers to CSS &amp; PEI cannot exceed total available Prudent Reserve (PR), (Unspent PR +Interest earned this Fiscal Year). Enter whole numbers only. " sqref="E30">
      <formula1>$M$28+$M$32-$D$30</formula1>
    </dataValidation>
    <dataValidation type="whole" operator="lessThanOrEqual" showInputMessage="1" showErrorMessage="1" errorTitle="Prudent Reserve Balance Exceeded" error="Combined transfers to CSS &amp; PEI cannot exceed total available Prudent Reserve (PR), (Unspent PR +Interest earned this Fiscal Year). Enter whole numbers only. " sqref="D30">
      <formula1>$M$28+$M$32-$E$30</formula1>
    </dataValidation>
  </dataValidations>
  <pageMargins left="0.25" right="0.25" top="1.1236458333333299" bottom="0.75" header="0.3" footer="0.3"/>
  <pageSetup paperSize="5" scale="68" fitToHeight="0" orientation="landscape" r:id="rId1"/>
  <headerFooter>
    <oddHeader xml:space="preserve">&amp;C&amp;"Arial,Bold"&amp;16Annual Mental Health Services Act Revenue and Expenditure Report for                  
Fiscal Year 2016-17     
Component Summary  
</oddHeader>
    <oddFooter>&amp;C&amp;"Arial,Regular"&amp;14Page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Z84"/>
  <sheetViews>
    <sheetView showGridLines="0" zoomScale="70" zoomScaleNormal="70" zoomScaleSheetLayoutView="40" zoomScalePageLayoutView="70" workbookViewId="0">
      <selection activeCell="F13" sqref="F13"/>
    </sheetView>
  </sheetViews>
  <sheetFormatPr defaultColWidth="0" defaultRowHeight="15" zeroHeight="1" x14ac:dyDescent="0.2"/>
  <cols>
    <col min="1" max="1" width="2.7109375" style="8" customWidth="1"/>
    <col min="2" max="2" width="6.7109375" style="8" customWidth="1"/>
    <col min="3" max="3" width="13.5703125" style="8" customWidth="1"/>
    <col min="4" max="5" width="39.7109375" style="8" customWidth="1"/>
    <col min="6" max="6" width="20.7109375" style="8" customWidth="1"/>
    <col min="7" max="7" width="27.5703125" style="8" bestFit="1" customWidth="1"/>
    <col min="8" max="8" width="21.5703125" style="8" customWidth="1"/>
    <col min="9" max="9" width="25.85546875" style="8" bestFit="1" customWidth="1"/>
    <col min="10" max="10" width="17.7109375" style="8" customWidth="1"/>
    <col min="11" max="11" width="23" style="8" customWidth="1"/>
    <col min="12" max="12" width="21" style="8" customWidth="1"/>
    <col min="13" max="22" width="15.140625" style="8" customWidth="1"/>
    <col min="23" max="24" width="17.7109375" style="8" hidden="1" customWidth="1"/>
    <col min="25" max="26" width="16" style="8" hidden="1" customWidth="1"/>
    <col min="27" max="16384" width="9.140625" style="8" hidden="1"/>
  </cols>
  <sheetData>
    <row r="1" spans="1:23" x14ac:dyDescent="0.2">
      <c r="A1" s="103"/>
      <c r="B1" s="415" t="s">
        <v>97</v>
      </c>
      <c r="C1" s="415"/>
      <c r="D1" s="415"/>
      <c r="E1" s="103"/>
      <c r="F1" s="103"/>
      <c r="G1" s="103"/>
      <c r="H1" s="103"/>
      <c r="I1" s="103"/>
      <c r="J1" s="103"/>
      <c r="K1" s="103"/>
      <c r="L1" s="103"/>
      <c r="M1" s="103"/>
      <c r="N1" s="103"/>
      <c r="O1" s="103"/>
      <c r="P1" s="103"/>
      <c r="Q1" s="103"/>
      <c r="R1" s="103"/>
      <c r="S1" s="103"/>
      <c r="T1" s="103"/>
      <c r="U1" s="103"/>
      <c r="V1" s="103"/>
      <c r="W1" s="103"/>
    </row>
    <row r="2" spans="1:23" x14ac:dyDescent="0.2">
      <c r="A2" s="103"/>
      <c r="B2" s="104"/>
      <c r="C2" s="104"/>
      <c r="D2" s="104"/>
      <c r="E2" s="103"/>
      <c r="F2" s="103"/>
      <c r="G2" s="103"/>
      <c r="H2" s="103"/>
      <c r="I2" s="103"/>
      <c r="J2" s="103"/>
      <c r="K2" s="103"/>
      <c r="L2" s="103"/>
      <c r="M2" s="103"/>
      <c r="N2" s="103"/>
      <c r="O2" s="103"/>
      <c r="P2" s="103"/>
      <c r="Q2" s="103"/>
      <c r="R2" s="103"/>
      <c r="S2" s="103"/>
      <c r="T2" s="103"/>
      <c r="U2" s="103"/>
      <c r="V2" s="103"/>
      <c r="W2" s="103"/>
    </row>
    <row r="3" spans="1:23" ht="18" x14ac:dyDescent="0.2">
      <c r="A3" s="103"/>
      <c r="B3" s="416" t="s">
        <v>98</v>
      </c>
      <c r="C3" s="416"/>
      <c r="D3" s="416"/>
      <c r="E3" s="416"/>
      <c r="F3" s="416"/>
      <c r="G3" s="416"/>
      <c r="H3" s="416"/>
      <c r="I3" s="416"/>
      <c r="J3" s="416"/>
      <c r="K3" s="416"/>
      <c r="L3" s="103"/>
      <c r="M3" s="103"/>
      <c r="N3" s="103"/>
      <c r="O3" s="103"/>
      <c r="P3" s="103"/>
      <c r="Q3" s="103"/>
      <c r="R3" s="103"/>
      <c r="S3" s="103"/>
      <c r="T3" s="103"/>
      <c r="U3" s="103"/>
      <c r="V3" s="103"/>
      <c r="W3" s="103"/>
    </row>
    <row r="4" spans="1:23" ht="18" x14ac:dyDescent="0.2">
      <c r="A4" s="103"/>
      <c r="B4" s="416" t="s">
        <v>1</v>
      </c>
      <c r="C4" s="416"/>
      <c r="D4" s="416"/>
      <c r="E4" s="416"/>
      <c r="F4" s="416"/>
      <c r="G4" s="416"/>
      <c r="H4" s="416"/>
      <c r="I4" s="416"/>
      <c r="J4" s="416"/>
      <c r="K4" s="416"/>
      <c r="L4" s="103"/>
      <c r="M4" s="103"/>
      <c r="N4" s="103"/>
      <c r="O4" s="103"/>
      <c r="P4" s="103"/>
      <c r="Q4" s="103"/>
      <c r="R4" s="103"/>
      <c r="S4" s="103"/>
      <c r="T4" s="103"/>
      <c r="U4" s="103"/>
      <c r="V4" s="103"/>
      <c r="W4" s="103"/>
    </row>
    <row r="5" spans="1:23" ht="18" x14ac:dyDescent="0.2">
      <c r="A5" s="103"/>
      <c r="B5" s="416" t="s">
        <v>99</v>
      </c>
      <c r="C5" s="416"/>
      <c r="D5" s="416"/>
      <c r="E5" s="416"/>
      <c r="F5" s="416"/>
      <c r="G5" s="416"/>
      <c r="H5" s="416"/>
      <c r="I5" s="416"/>
      <c r="J5" s="416"/>
      <c r="K5" s="416"/>
      <c r="L5" s="103"/>
      <c r="M5" s="103"/>
      <c r="N5" s="103"/>
      <c r="O5" s="103"/>
      <c r="P5" s="103"/>
      <c r="Q5" s="103"/>
      <c r="R5" s="103"/>
      <c r="S5" s="103"/>
      <c r="T5" s="103"/>
      <c r="U5" s="103"/>
      <c r="V5" s="103"/>
      <c r="W5" s="103"/>
    </row>
    <row r="6" spans="1:23" ht="15.75" x14ac:dyDescent="0.2">
      <c r="A6" s="103"/>
      <c r="B6" s="105"/>
      <c r="C6" s="105"/>
      <c r="D6" s="105"/>
      <c r="E6" s="105"/>
      <c r="F6" s="105"/>
      <c r="G6" s="105"/>
      <c r="H6" s="105"/>
      <c r="I6" s="105"/>
      <c r="J6" s="105"/>
      <c r="K6" s="105"/>
      <c r="L6" s="103"/>
      <c r="M6" s="103"/>
      <c r="N6" s="103"/>
      <c r="O6" s="103"/>
      <c r="P6" s="103"/>
      <c r="Q6" s="103"/>
      <c r="R6" s="103"/>
      <c r="S6" s="103"/>
      <c r="T6" s="103"/>
      <c r="U6" s="103"/>
      <c r="V6" s="103"/>
      <c r="W6" s="103"/>
    </row>
    <row r="7" spans="1:23" ht="15.75" x14ac:dyDescent="0.25">
      <c r="A7" s="103"/>
      <c r="B7" s="411" t="s">
        <v>19</v>
      </c>
      <c r="C7" s="411"/>
      <c r="D7" s="106" t="str">
        <f>IF(ISBLANK('1. Information'!D6),"",'1. Information'!D6)</f>
        <v>Nevada</v>
      </c>
      <c r="E7" s="103"/>
      <c r="F7" s="28" t="s">
        <v>18</v>
      </c>
      <c r="G7" s="27">
        <f>IF(ISBLANK('1. Information'!D5),"",'1. Information'!D5)</f>
        <v>43305</v>
      </c>
      <c r="H7" s="103"/>
      <c r="I7" s="103"/>
      <c r="J7" s="103"/>
      <c r="K7" s="29"/>
      <c r="L7" s="29"/>
      <c r="M7" s="103"/>
      <c r="N7" s="103"/>
      <c r="O7" s="103"/>
      <c r="P7" s="103"/>
      <c r="Q7" s="103"/>
      <c r="R7" s="103"/>
      <c r="S7" s="103"/>
      <c r="T7" s="103"/>
      <c r="U7" s="103"/>
      <c r="V7" s="103"/>
      <c r="W7" s="103"/>
    </row>
    <row r="8" spans="1:23" ht="15.75" x14ac:dyDescent="0.25">
      <c r="A8" s="103"/>
      <c r="B8" s="103"/>
      <c r="C8" s="107"/>
      <c r="D8" s="107"/>
      <c r="E8" s="107"/>
      <c r="F8" s="103"/>
      <c r="G8" s="31"/>
      <c r="H8" s="30"/>
      <c r="I8" s="103"/>
      <c r="J8" s="103"/>
      <c r="K8" s="103"/>
      <c r="L8" s="29"/>
      <c r="M8" s="29"/>
      <c r="N8" s="103"/>
      <c r="O8" s="103"/>
      <c r="P8" s="103"/>
      <c r="Q8" s="103"/>
      <c r="R8" s="103"/>
      <c r="S8" s="103"/>
      <c r="T8" s="103"/>
      <c r="U8" s="103"/>
      <c r="V8" s="103"/>
      <c r="W8" s="103"/>
    </row>
    <row r="9" spans="1:23" ht="18.75" thickBot="1" x14ac:dyDescent="0.3">
      <c r="A9" s="103"/>
      <c r="B9" s="108" t="s">
        <v>100</v>
      </c>
      <c r="C9" s="109"/>
      <c r="D9" s="109"/>
      <c r="E9" s="109"/>
      <c r="F9" s="110"/>
      <c r="G9" s="111"/>
      <c r="H9" s="112"/>
      <c r="I9" s="110"/>
      <c r="J9" s="110"/>
      <c r="K9" s="110"/>
      <c r="L9" s="113"/>
      <c r="M9" s="113"/>
      <c r="N9" s="110"/>
      <c r="O9" s="110"/>
      <c r="P9" s="110"/>
      <c r="Q9" s="110"/>
      <c r="R9" s="110"/>
      <c r="S9" s="110"/>
      <c r="T9" s="110"/>
      <c r="U9" s="110"/>
      <c r="W9" s="103"/>
    </row>
    <row r="10" spans="1:23" ht="16.5" thickTop="1" x14ac:dyDescent="0.25">
      <c r="A10" s="103"/>
      <c r="B10" s="114"/>
      <c r="C10" s="107"/>
      <c r="D10" s="107"/>
      <c r="E10" s="107"/>
      <c r="F10" s="103"/>
      <c r="G10" s="31"/>
      <c r="H10" s="30"/>
      <c r="I10" s="103"/>
      <c r="J10" s="103"/>
      <c r="K10" s="103"/>
      <c r="L10" s="29"/>
      <c r="M10" s="29"/>
      <c r="N10" s="103"/>
      <c r="O10" s="103"/>
      <c r="P10" s="103"/>
      <c r="Q10" s="103"/>
      <c r="R10" s="103"/>
      <c r="S10" s="103"/>
      <c r="T10" s="103"/>
      <c r="U10" s="103"/>
      <c r="V10" s="103"/>
      <c r="W10" s="103"/>
    </row>
    <row r="11" spans="1:23" ht="15.75" customHeight="1" x14ac:dyDescent="0.2">
      <c r="A11" s="103"/>
      <c r="F11" s="115" t="s">
        <v>37</v>
      </c>
      <c r="G11" s="116" t="s">
        <v>43</v>
      </c>
      <c r="H11" s="117" t="s">
        <v>44</v>
      </c>
      <c r="I11" s="118" t="s">
        <v>45</v>
      </c>
      <c r="J11" s="115" t="s">
        <v>46</v>
      </c>
      <c r="K11" s="119" t="s">
        <v>47</v>
      </c>
      <c r="L11" s="120" t="s">
        <v>48</v>
      </c>
      <c r="M11" s="120" t="s">
        <v>49</v>
      </c>
      <c r="N11" s="121" t="s">
        <v>50</v>
      </c>
      <c r="O11" s="121" t="s">
        <v>51</v>
      </c>
      <c r="P11" s="121" t="s">
        <v>52</v>
      </c>
      <c r="Q11" s="121" t="s">
        <v>101</v>
      </c>
      <c r="R11" s="121" t="s">
        <v>102</v>
      </c>
      <c r="S11" s="121" t="s">
        <v>103</v>
      </c>
      <c r="T11" s="121" t="s">
        <v>104</v>
      </c>
      <c r="U11" s="121" t="s">
        <v>105</v>
      </c>
      <c r="V11" s="103"/>
      <c r="W11" s="103"/>
    </row>
    <row r="12" spans="1:23" ht="15.75" x14ac:dyDescent="0.25">
      <c r="A12" s="103"/>
      <c r="F12" s="122"/>
      <c r="G12" s="417" t="s">
        <v>86</v>
      </c>
      <c r="H12" s="411"/>
      <c r="I12" s="411"/>
      <c r="J12" s="418"/>
      <c r="K12" s="417" t="s">
        <v>82</v>
      </c>
      <c r="L12" s="411"/>
      <c r="M12" s="411"/>
      <c r="N12" s="411"/>
      <c r="O12" s="411"/>
      <c r="P12" s="411"/>
      <c r="Q12" s="411"/>
      <c r="R12" s="411"/>
      <c r="S12" s="411"/>
      <c r="T12" s="411"/>
      <c r="U12" s="411"/>
      <c r="V12" s="123"/>
      <c r="W12" s="123"/>
    </row>
    <row r="13" spans="1:23" ht="47.25" x14ac:dyDescent="0.2">
      <c r="A13" s="103"/>
      <c r="B13" s="26"/>
      <c r="F13" s="124" t="s">
        <v>106</v>
      </c>
      <c r="G13" s="125" t="s">
        <v>107</v>
      </c>
      <c r="H13" s="126" t="s">
        <v>87</v>
      </c>
      <c r="I13" s="126" t="s">
        <v>88</v>
      </c>
      <c r="J13" s="127" t="s">
        <v>108</v>
      </c>
      <c r="K13" s="128" t="s">
        <v>109</v>
      </c>
      <c r="L13" s="126" t="s">
        <v>84</v>
      </c>
      <c r="M13" s="129" t="s">
        <v>110</v>
      </c>
      <c r="N13" s="129" t="s">
        <v>111</v>
      </c>
      <c r="O13" s="130" t="s">
        <v>112</v>
      </c>
      <c r="P13" s="131" t="s">
        <v>113</v>
      </c>
      <c r="Q13" s="131" t="s">
        <v>114</v>
      </c>
      <c r="R13" s="132" t="s">
        <v>115</v>
      </c>
      <c r="S13" s="132" t="s">
        <v>116</v>
      </c>
      <c r="T13" s="132" t="s">
        <v>117</v>
      </c>
      <c r="U13" s="132" t="s">
        <v>118</v>
      </c>
      <c r="V13" s="103"/>
      <c r="W13" s="103"/>
    </row>
    <row r="14" spans="1:23" ht="15.75" x14ac:dyDescent="0.25">
      <c r="A14" s="103"/>
      <c r="B14" s="118">
        <v>1</v>
      </c>
      <c r="C14" s="414" t="s">
        <v>119</v>
      </c>
      <c r="D14" s="414"/>
      <c r="E14" s="414"/>
      <c r="F14" s="133">
        <f>SUM($G14:$J14,$K14)</f>
        <v>0</v>
      </c>
      <c r="G14" s="134"/>
      <c r="H14" s="135"/>
      <c r="I14" s="58"/>
      <c r="J14" s="136"/>
      <c r="K14" s="137">
        <f>SUM($M14:$U14, $L14)</f>
        <v>0</v>
      </c>
      <c r="L14" s="58"/>
      <c r="M14" s="138"/>
      <c r="N14" s="138"/>
      <c r="O14" s="138"/>
      <c r="P14" s="139"/>
      <c r="Q14" s="88"/>
      <c r="R14" s="88"/>
      <c r="S14" s="88"/>
      <c r="T14" s="88"/>
      <c r="U14" s="88"/>
      <c r="V14" s="103"/>
      <c r="W14" s="103"/>
    </row>
    <row r="15" spans="1:23" ht="15" customHeight="1" x14ac:dyDescent="0.25">
      <c r="A15" s="103"/>
      <c r="B15" s="118">
        <v>2</v>
      </c>
      <c r="C15" s="414" t="s">
        <v>120</v>
      </c>
      <c r="D15" s="414"/>
      <c r="E15" s="414"/>
      <c r="F15" s="133">
        <f t="shared" ref="F15:F16" si="0">SUM($G15:$J15,$K15)</f>
        <v>0</v>
      </c>
      <c r="G15" s="140"/>
      <c r="H15" s="58"/>
      <c r="I15" s="58"/>
      <c r="J15" s="136"/>
      <c r="K15" s="137">
        <f t="shared" ref="K15:K23" si="1">SUM($M15:$U15, $L15)</f>
        <v>0</v>
      </c>
      <c r="L15" s="58"/>
      <c r="M15" s="138"/>
      <c r="N15" s="138"/>
      <c r="O15" s="138"/>
      <c r="P15" s="139"/>
      <c r="Q15" s="88"/>
      <c r="R15" s="88"/>
      <c r="S15" s="88"/>
      <c r="T15" s="88"/>
      <c r="U15" s="88"/>
      <c r="V15" s="103"/>
      <c r="W15" s="103"/>
    </row>
    <row r="16" spans="1:23" ht="15.75" x14ac:dyDescent="0.25">
      <c r="A16" s="103"/>
      <c r="B16" s="118">
        <v>3</v>
      </c>
      <c r="C16" s="414" t="s">
        <v>121</v>
      </c>
      <c r="D16" s="414"/>
      <c r="E16" s="414"/>
      <c r="F16" s="133">
        <f t="shared" si="0"/>
        <v>347366.98502706684</v>
      </c>
      <c r="G16" s="140">
        <v>0</v>
      </c>
      <c r="H16" s="58">
        <v>0</v>
      </c>
      <c r="I16" s="58">
        <v>0</v>
      </c>
      <c r="J16" s="136">
        <v>0</v>
      </c>
      <c r="K16" s="137">
        <f t="shared" si="1"/>
        <v>347366.98502706684</v>
      </c>
      <c r="L16" s="58"/>
      <c r="M16" s="138">
        <v>0</v>
      </c>
      <c r="N16" s="138">
        <v>347366.98502706684</v>
      </c>
      <c r="O16" s="138"/>
      <c r="P16" s="139"/>
      <c r="Q16" s="88"/>
      <c r="R16" s="88"/>
      <c r="S16" s="88"/>
      <c r="T16" s="88"/>
      <c r="U16" s="88"/>
      <c r="V16" s="103"/>
      <c r="W16" s="103"/>
    </row>
    <row r="17" spans="1:23" ht="15.75" x14ac:dyDescent="0.25">
      <c r="A17" s="103"/>
      <c r="B17" s="118">
        <v>4</v>
      </c>
      <c r="C17" s="419" t="s">
        <v>122</v>
      </c>
      <c r="D17" s="419"/>
      <c r="E17" s="419"/>
      <c r="F17" s="133">
        <f>SUM($G17:$J17,$K17)</f>
        <v>0</v>
      </c>
      <c r="G17" s="140"/>
      <c r="H17" s="58"/>
      <c r="I17" s="58"/>
      <c r="J17" s="136"/>
      <c r="K17" s="137">
        <f t="shared" si="1"/>
        <v>0</v>
      </c>
      <c r="L17" s="58"/>
      <c r="M17" s="138"/>
      <c r="N17" s="138"/>
      <c r="O17" s="138"/>
      <c r="P17" s="139"/>
      <c r="Q17" s="88"/>
      <c r="R17" s="88"/>
      <c r="S17" s="88"/>
      <c r="T17" s="88"/>
      <c r="U17" s="88"/>
      <c r="V17" s="103"/>
      <c r="W17" s="103"/>
    </row>
    <row r="18" spans="1:23" ht="15.75" x14ac:dyDescent="0.25">
      <c r="A18" s="103"/>
      <c r="B18" s="118">
        <v>5</v>
      </c>
      <c r="C18" s="419" t="s">
        <v>123</v>
      </c>
      <c r="D18" s="419"/>
      <c r="E18" s="419"/>
      <c r="F18" s="133">
        <f>SUM($G18:$J18,$K18)</f>
        <v>0</v>
      </c>
      <c r="G18" s="140"/>
      <c r="H18" s="58"/>
      <c r="I18" s="58"/>
      <c r="J18" s="136"/>
      <c r="K18" s="137">
        <f>SUM($M18:$U18, $L18)</f>
        <v>0</v>
      </c>
      <c r="L18" s="58"/>
      <c r="M18" s="138"/>
      <c r="N18" s="138"/>
      <c r="O18" s="138"/>
      <c r="P18" s="139"/>
      <c r="Q18" s="88"/>
      <c r="R18" s="88"/>
      <c r="S18" s="88"/>
      <c r="T18" s="88"/>
      <c r="U18" s="88"/>
      <c r="V18" s="103"/>
      <c r="W18" s="103"/>
    </row>
    <row r="19" spans="1:23" ht="15.75" x14ac:dyDescent="0.25">
      <c r="A19" s="103"/>
      <c r="B19" s="118">
        <v>6</v>
      </c>
      <c r="C19" s="414" t="s">
        <v>124</v>
      </c>
      <c r="D19" s="414"/>
      <c r="E19" s="414"/>
      <c r="F19" s="133">
        <f>SUM($G19:$J19,$K19)</f>
        <v>0</v>
      </c>
      <c r="G19" s="141"/>
      <c r="H19" s="142"/>
      <c r="I19" s="142"/>
      <c r="J19" s="143"/>
      <c r="K19" s="137">
        <f>SUM($M19:$U19, $L19)</f>
        <v>0</v>
      </c>
      <c r="L19" s="58"/>
      <c r="M19" s="138"/>
      <c r="N19" s="138"/>
      <c r="O19" s="138"/>
      <c r="P19" s="139"/>
      <c r="Q19" s="88"/>
      <c r="R19" s="88"/>
      <c r="S19" s="88"/>
      <c r="T19" s="88"/>
      <c r="U19" s="88"/>
      <c r="V19" s="103"/>
      <c r="W19" s="103"/>
    </row>
    <row r="20" spans="1:23" ht="15.75" x14ac:dyDescent="0.25">
      <c r="A20" s="29"/>
      <c r="B20" s="33">
        <v>7</v>
      </c>
      <c r="C20" s="422" t="s">
        <v>125</v>
      </c>
      <c r="D20" s="423"/>
      <c r="E20" s="424"/>
      <c r="F20" s="133">
        <f>SUM($G20:$J20,$K20)</f>
        <v>0</v>
      </c>
      <c r="G20" s="139"/>
      <c r="H20" s="88"/>
      <c r="I20" s="88"/>
      <c r="J20" s="133"/>
      <c r="K20" s="139">
        <f>SUM($M20:$U20, $L20)</f>
        <v>0</v>
      </c>
      <c r="L20" s="58"/>
      <c r="M20" s="58"/>
      <c r="N20" s="58"/>
      <c r="O20" s="58"/>
      <c r="P20" s="139"/>
      <c r="Q20" s="88"/>
      <c r="R20" s="88"/>
      <c r="S20" s="88"/>
      <c r="T20" s="88"/>
      <c r="U20" s="88"/>
      <c r="V20" s="29"/>
      <c r="W20" s="29"/>
    </row>
    <row r="21" spans="1:23" ht="15.75" x14ac:dyDescent="0.25">
      <c r="A21" s="29"/>
      <c r="B21" s="33">
        <v>8</v>
      </c>
      <c r="C21" s="422" t="s">
        <v>126</v>
      </c>
      <c r="D21" s="423"/>
      <c r="E21" s="424"/>
      <c r="F21" s="133">
        <f t="shared" ref="F21:F22" si="2">SUM($G21:$J21,$K21)</f>
        <v>0</v>
      </c>
      <c r="G21" s="139"/>
      <c r="H21" s="88"/>
      <c r="I21" s="88"/>
      <c r="J21" s="133"/>
      <c r="K21" s="139">
        <f>SUM($M21:$U21, $L21)</f>
        <v>0</v>
      </c>
      <c r="L21" s="58"/>
      <c r="M21" s="58"/>
      <c r="N21" s="58"/>
      <c r="O21" s="58"/>
      <c r="P21" s="139"/>
      <c r="Q21" s="88"/>
      <c r="R21" s="88"/>
      <c r="S21" s="88"/>
      <c r="T21" s="88"/>
      <c r="U21" s="88"/>
      <c r="V21" s="29"/>
      <c r="W21" s="29"/>
    </row>
    <row r="22" spans="1:23" ht="15.75" x14ac:dyDescent="0.25">
      <c r="A22" s="29"/>
      <c r="B22" s="33">
        <v>9</v>
      </c>
      <c r="C22" s="422" t="s">
        <v>127</v>
      </c>
      <c r="D22" s="423"/>
      <c r="E22" s="424"/>
      <c r="F22" s="133">
        <f t="shared" si="2"/>
        <v>0</v>
      </c>
      <c r="G22" s="139"/>
      <c r="H22" s="88"/>
      <c r="I22" s="88"/>
      <c r="J22" s="133"/>
      <c r="K22" s="139">
        <f>SUM($M22:$U22, $L22)</f>
        <v>0</v>
      </c>
      <c r="L22" s="58"/>
      <c r="M22" s="58"/>
      <c r="N22" s="58"/>
      <c r="O22" s="58"/>
      <c r="P22" s="139"/>
      <c r="Q22" s="88"/>
      <c r="R22" s="88"/>
      <c r="S22" s="88"/>
      <c r="T22" s="88"/>
      <c r="U22" s="88"/>
      <c r="V22" s="29"/>
      <c r="W22" s="29"/>
    </row>
    <row r="23" spans="1:23" ht="15.75" x14ac:dyDescent="0.25">
      <c r="A23" s="103"/>
      <c r="B23" s="118">
        <v>10</v>
      </c>
      <c r="C23" s="414" t="s">
        <v>128</v>
      </c>
      <c r="D23" s="414"/>
      <c r="E23" s="414"/>
      <c r="F23" s="133">
        <f>SUM($G23:$J23,$K23)</f>
        <v>8400476.5787537619</v>
      </c>
      <c r="G23" s="139">
        <f>SUM($H39:$H83)</f>
        <v>3685710.1990136895</v>
      </c>
      <c r="H23" s="88">
        <f>SUM($I39:$I83)</f>
        <v>107426.6097083573</v>
      </c>
      <c r="I23" s="88">
        <f>SUM($J39:$J83)</f>
        <v>654411.34711384377</v>
      </c>
      <c r="J23" s="133">
        <f>SUM(K39:K83)</f>
        <v>466744.76695157529</v>
      </c>
      <c r="K23" s="139">
        <f t="shared" si="1"/>
        <v>3486183.6559662977</v>
      </c>
      <c r="L23" s="88">
        <f>SUM($M39:$M83)</f>
        <v>0</v>
      </c>
      <c r="M23" s="142">
        <f>SUM(N39:N83)</f>
        <v>2611803.6409933646</v>
      </c>
      <c r="N23" s="142">
        <f>SUM(O39:O83)</f>
        <v>874380.0149729331</v>
      </c>
      <c r="O23" s="142">
        <f>SUM(P39:P83)</f>
        <v>0</v>
      </c>
      <c r="P23" s="88">
        <f t="shared" ref="P23:U23" si="3">SUM(Q39:Q83)</f>
        <v>0</v>
      </c>
      <c r="Q23" s="88">
        <f t="shared" si="3"/>
        <v>0</v>
      </c>
      <c r="R23" s="88">
        <f t="shared" si="3"/>
        <v>0</v>
      </c>
      <c r="S23" s="88">
        <f t="shared" si="3"/>
        <v>0</v>
      </c>
      <c r="T23" s="88">
        <f t="shared" si="3"/>
        <v>0</v>
      </c>
      <c r="U23" s="88">
        <f t="shared" si="3"/>
        <v>0</v>
      </c>
      <c r="V23" s="103"/>
      <c r="W23" s="103"/>
    </row>
    <row r="24" spans="1:23" ht="30.95" customHeight="1" x14ac:dyDescent="0.25">
      <c r="A24" s="103"/>
      <c r="B24" s="118">
        <v>11</v>
      </c>
      <c r="C24" s="425" t="s">
        <v>129</v>
      </c>
      <c r="D24" s="425"/>
      <c r="E24" s="425"/>
      <c r="F24" s="133">
        <f>SUM(F14:F16,F18:F23)</f>
        <v>8747843.5637808293</v>
      </c>
      <c r="G24" s="144">
        <f t="shared" ref="G24:U24" si="4">SUM(G14:G16,G18:G23)</f>
        <v>3685710.1990136895</v>
      </c>
      <c r="H24" s="145">
        <f t="shared" si="4"/>
        <v>107426.6097083573</v>
      </c>
      <c r="I24" s="145">
        <f t="shared" si="4"/>
        <v>654411.34711384377</v>
      </c>
      <c r="J24" s="146">
        <f t="shared" si="4"/>
        <v>466744.76695157529</v>
      </c>
      <c r="K24" s="147">
        <f t="shared" si="4"/>
        <v>3833550.6409933646</v>
      </c>
      <c r="L24" s="145">
        <f t="shared" si="4"/>
        <v>0</v>
      </c>
      <c r="M24" s="145">
        <f t="shared" si="4"/>
        <v>2611803.6409933646</v>
      </c>
      <c r="N24" s="145">
        <f t="shared" si="4"/>
        <v>1221747</v>
      </c>
      <c r="O24" s="145">
        <f t="shared" si="4"/>
        <v>0</v>
      </c>
      <c r="P24" s="145">
        <f t="shared" si="4"/>
        <v>0</v>
      </c>
      <c r="Q24" s="145">
        <f t="shared" si="4"/>
        <v>0</v>
      </c>
      <c r="R24" s="145">
        <f t="shared" si="4"/>
        <v>0</v>
      </c>
      <c r="S24" s="145">
        <f t="shared" si="4"/>
        <v>0</v>
      </c>
      <c r="T24" s="145">
        <f t="shared" si="4"/>
        <v>0</v>
      </c>
      <c r="U24" s="145">
        <f t="shared" si="4"/>
        <v>0</v>
      </c>
      <c r="V24" s="103"/>
      <c r="W24" s="103"/>
    </row>
    <row r="25" spans="1:23" ht="30.95" customHeight="1" x14ac:dyDescent="0.25">
      <c r="A25" s="103"/>
      <c r="B25" s="118">
        <v>12</v>
      </c>
      <c r="C25" s="426" t="s">
        <v>130</v>
      </c>
      <c r="D25" s="426"/>
      <c r="E25" s="426"/>
      <c r="F25" s="133"/>
      <c r="G25" s="144"/>
      <c r="H25" s="145"/>
      <c r="I25" s="145"/>
      <c r="J25" s="146"/>
      <c r="K25" s="147">
        <f>SUM(L25,M25:U25)</f>
        <v>5026375.9399999995</v>
      </c>
      <c r="L25" s="145">
        <f>'2. Component Summary'!D27+'2. Component Summary'!D32</f>
        <v>117350.28</v>
      </c>
      <c r="M25" s="145">
        <f>'2. Component Summary'!D30+'2. Component Summary'!D31</f>
        <v>3687278.66</v>
      </c>
      <c r="N25" s="145">
        <f>'2. Component Summary'!D26</f>
        <v>1221747</v>
      </c>
      <c r="O25" s="145">
        <f>'2. Component Summary'!D25</f>
        <v>0</v>
      </c>
      <c r="P25" s="145">
        <f>'2. Component Summary'!D24</f>
        <v>0</v>
      </c>
      <c r="Q25" s="145">
        <f>'2. Component Summary'!D23</f>
        <v>0</v>
      </c>
      <c r="R25" s="145">
        <f>'2. Component Summary'!D22</f>
        <v>0</v>
      </c>
      <c r="S25" s="145">
        <f>'2. Component Summary'!D21</f>
        <v>0</v>
      </c>
      <c r="T25" s="145">
        <f>'2. Component Summary'!D20</f>
        <v>0</v>
      </c>
      <c r="U25" s="145">
        <f>'2. Component Summary'!D19</f>
        <v>0</v>
      </c>
      <c r="V25" s="103"/>
      <c r="W25" s="103"/>
    </row>
    <row r="26" spans="1:23" ht="15.75" x14ac:dyDescent="0.25">
      <c r="A26" s="103"/>
      <c r="B26" s="103"/>
      <c r="C26" s="103"/>
      <c r="D26" s="31"/>
      <c r="E26" s="31"/>
      <c r="F26" s="148"/>
      <c r="G26" s="29"/>
      <c r="H26" s="29"/>
      <c r="I26" s="29"/>
      <c r="J26" s="29"/>
      <c r="K26" s="29"/>
      <c r="L26" s="103"/>
      <c r="M26" s="103"/>
      <c r="N26" s="103"/>
      <c r="O26" s="103"/>
      <c r="P26" s="103"/>
      <c r="Q26" s="103"/>
      <c r="R26" s="103"/>
      <c r="S26" s="103"/>
      <c r="T26" s="103"/>
      <c r="U26" s="103"/>
      <c r="V26" s="103"/>
      <c r="W26" s="103"/>
    </row>
    <row r="27" spans="1:23" ht="18.75" thickBot="1" x14ac:dyDescent="0.3">
      <c r="A27" s="103"/>
      <c r="B27" s="149" t="s">
        <v>131</v>
      </c>
      <c r="C27" s="150"/>
      <c r="D27" s="111"/>
      <c r="E27" s="111"/>
      <c r="F27" s="151"/>
      <c r="G27" s="113"/>
      <c r="H27" s="113"/>
      <c r="I27" s="113"/>
      <c r="J27" s="113"/>
      <c r="K27" s="113"/>
      <c r="L27" s="110"/>
      <c r="M27" s="110"/>
      <c r="N27" s="110"/>
      <c r="O27" s="110"/>
      <c r="P27" s="110"/>
      <c r="Q27" s="110"/>
      <c r="R27" s="110"/>
      <c r="S27" s="110"/>
      <c r="T27" s="110"/>
      <c r="U27" s="110"/>
      <c r="W27" s="103"/>
    </row>
    <row r="28" spans="1:23" ht="16.5" thickTop="1" x14ac:dyDescent="0.25">
      <c r="A28" s="103"/>
      <c r="B28" s="152"/>
      <c r="C28" s="153"/>
      <c r="D28" s="31"/>
      <c r="E28" s="31"/>
      <c r="F28" s="148"/>
      <c r="G28" s="29"/>
      <c r="H28" s="29"/>
      <c r="I28" s="29"/>
      <c r="J28" s="29"/>
      <c r="K28" s="29"/>
      <c r="L28" s="103"/>
      <c r="M28" s="103"/>
      <c r="N28" s="103"/>
      <c r="O28" s="103"/>
      <c r="P28" s="103"/>
      <c r="Q28" s="103"/>
      <c r="R28" s="103"/>
      <c r="S28" s="103"/>
      <c r="T28" s="103"/>
      <c r="U28" s="103"/>
      <c r="V28" s="103"/>
      <c r="W28" s="103"/>
    </row>
    <row r="29" spans="1:23" ht="15.75" x14ac:dyDescent="0.25">
      <c r="A29" s="103"/>
      <c r="B29" s="153"/>
      <c r="C29" s="153"/>
      <c r="D29" s="31"/>
      <c r="E29" s="31"/>
      <c r="F29" s="154" t="s">
        <v>37</v>
      </c>
      <c r="G29" s="120" t="s">
        <v>43</v>
      </c>
      <c r="H29" s="29"/>
      <c r="I29" s="29"/>
      <c r="J29" s="29"/>
      <c r="K29" s="29"/>
      <c r="L29" s="103"/>
      <c r="M29" s="103"/>
      <c r="N29" s="103"/>
      <c r="O29" s="103"/>
      <c r="P29" s="103"/>
      <c r="Q29" s="103"/>
      <c r="R29" s="103"/>
      <c r="S29" s="103"/>
      <c r="T29" s="103"/>
      <c r="U29" s="103"/>
      <c r="V29" s="103"/>
      <c r="W29" s="103"/>
    </row>
    <row r="30" spans="1:23" ht="15.75" x14ac:dyDescent="0.25">
      <c r="A30" s="103"/>
      <c r="B30" s="118">
        <v>1</v>
      </c>
      <c r="C30" s="427" t="s">
        <v>132</v>
      </c>
      <c r="D30" s="427"/>
      <c r="E30" s="428"/>
      <c r="F30" s="38">
        <f>SUMIF($F$39:$F$83,"FSP",$L$39:$L$83)</f>
        <v>2596365.7096650968</v>
      </c>
      <c r="G30" s="155" t="s">
        <v>133</v>
      </c>
      <c r="H30" s="29"/>
      <c r="I30" s="29"/>
      <c r="J30" s="29"/>
      <c r="K30" s="29"/>
      <c r="L30" s="103"/>
      <c r="M30" s="103"/>
      <c r="N30" s="103"/>
      <c r="O30" s="103"/>
      <c r="P30" s="103"/>
      <c r="Q30" s="103"/>
      <c r="R30" s="103"/>
      <c r="S30" s="103"/>
      <c r="T30" s="103"/>
      <c r="U30" s="103"/>
      <c r="V30" s="103"/>
      <c r="W30" s="103"/>
    </row>
    <row r="31" spans="1:23" ht="30.75" customHeight="1" x14ac:dyDescent="0.25">
      <c r="A31" s="103"/>
      <c r="B31" s="118">
        <v>2</v>
      </c>
      <c r="C31" s="429" t="s">
        <v>134</v>
      </c>
      <c r="D31" s="429"/>
      <c r="E31" s="430"/>
      <c r="F31" s="38">
        <f>SUM(K14:K16,K18,K23)</f>
        <v>3833550.6409933646</v>
      </c>
      <c r="G31" s="155" t="s">
        <v>135</v>
      </c>
      <c r="H31" s="29"/>
      <c r="I31" s="29"/>
      <c r="J31" s="29"/>
      <c r="K31" s="29"/>
      <c r="L31" s="103"/>
      <c r="M31" s="103"/>
      <c r="N31" s="103"/>
      <c r="O31" s="103"/>
      <c r="P31" s="103"/>
      <c r="Q31" s="103"/>
      <c r="R31" s="103"/>
      <c r="S31" s="103"/>
      <c r="T31" s="103"/>
      <c r="U31" s="103"/>
      <c r="V31" s="103"/>
      <c r="W31" s="103"/>
    </row>
    <row r="32" spans="1:23" ht="15.75" x14ac:dyDescent="0.25">
      <c r="A32" s="103"/>
      <c r="B32" s="118">
        <v>3</v>
      </c>
      <c r="C32" s="431" t="s">
        <v>136</v>
      </c>
      <c r="D32" s="431"/>
      <c r="E32" s="432"/>
      <c r="F32" s="156">
        <f>IF($K$24=0,"-",(F30)/(F31))</f>
        <v>0.67727439984784354</v>
      </c>
      <c r="G32" s="157" t="s">
        <v>137</v>
      </c>
      <c r="H32" s="29"/>
      <c r="I32" s="29"/>
      <c r="J32" s="29"/>
      <c r="K32" s="29"/>
      <c r="L32" s="103"/>
      <c r="M32" s="103"/>
      <c r="N32" s="103"/>
      <c r="O32" s="103"/>
      <c r="P32" s="103"/>
      <c r="Q32" s="103"/>
      <c r="R32" s="103"/>
      <c r="S32" s="103"/>
      <c r="T32" s="103"/>
      <c r="U32" s="103"/>
      <c r="V32" s="103"/>
      <c r="W32" s="103"/>
    </row>
    <row r="33" spans="1:23" ht="15.75" x14ac:dyDescent="0.25">
      <c r="A33" s="103"/>
      <c r="B33" s="103"/>
      <c r="C33" s="153"/>
      <c r="D33" s="31"/>
      <c r="E33" s="31"/>
      <c r="F33" s="158"/>
      <c r="G33" s="29"/>
      <c r="H33" s="29"/>
      <c r="I33" s="29"/>
      <c r="J33" s="29"/>
      <c r="K33" s="29"/>
      <c r="L33" s="103"/>
      <c r="M33" s="103"/>
      <c r="N33" s="103"/>
      <c r="O33" s="103"/>
      <c r="P33" s="103"/>
      <c r="Q33" s="103"/>
      <c r="R33" s="103"/>
      <c r="S33" s="103"/>
      <c r="T33" s="103"/>
      <c r="U33" s="103"/>
      <c r="V33" s="103"/>
      <c r="W33" s="103"/>
    </row>
    <row r="34" spans="1:23" ht="18.75" thickBot="1" x14ac:dyDescent="0.3">
      <c r="A34" s="103"/>
      <c r="B34" s="149" t="s">
        <v>138</v>
      </c>
      <c r="C34" s="150"/>
      <c r="D34" s="111"/>
      <c r="E34" s="111"/>
      <c r="F34" s="159"/>
      <c r="G34" s="113"/>
      <c r="H34" s="113"/>
      <c r="I34" s="113"/>
      <c r="J34" s="113"/>
      <c r="K34" s="113"/>
      <c r="L34" s="110"/>
      <c r="M34" s="110"/>
      <c r="N34" s="110"/>
      <c r="O34" s="110"/>
      <c r="P34" s="110"/>
      <c r="Q34" s="110"/>
      <c r="R34" s="110"/>
      <c r="S34" s="110"/>
      <c r="T34" s="110"/>
      <c r="U34" s="110"/>
      <c r="V34" s="110"/>
      <c r="W34" s="103"/>
    </row>
    <row r="35" spans="1:23" ht="16.5" thickTop="1" x14ac:dyDescent="0.25">
      <c r="A35" s="103"/>
      <c r="B35" s="152"/>
      <c r="C35" s="153"/>
      <c r="D35" s="31"/>
      <c r="E35" s="31"/>
      <c r="F35" s="158"/>
      <c r="G35" s="29"/>
      <c r="H35" s="29"/>
      <c r="I35" s="29"/>
      <c r="J35" s="29"/>
      <c r="K35" s="29"/>
      <c r="L35" s="103"/>
      <c r="M35" s="103"/>
      <c r="N35" s="103"/>
      <c r="O35" s="103"/>
      <c r="P35" s="103"/>
      <c r="Q35" s="103"/>
      <c r="R35" s="103"/>
      <c r="S35" s="103"/>
      <c r="T35" s="103"/>
      <c r="U35" s="103"/>
      <c r="V35" s="103"/>
      <c r="W35" s="103"/>
    </row>
    <row r="36" spans="1:23" ht="15.75" x14ac:dyDescent="0.25">
      <c r="A36" s="103"/>
      <c r="B36" s="153"/>
      <c r="C36" s="118" t="s">
        <v>37</v>
      </c>
      <c r="D36" s="44" t="s">
        <v>43</v>
      </c>
      <c r="E36" s="44" t="s">
        <v>44</v>
      </c>
      <c r="F36" s="160" t="s">
        <v>45</v>
      </c>
      <c r="G36" s="161" t="s">
        <v>46</v>
      </c>
      <c r="H36" s="73" t="s">
        <v>47</v>
      </c>
      <c r="I36" s="33" t="s">
        <v>48</v>
      </c>
      <c r="J36" s="33" t="s">
        <v>49</v>
      </c>
      <c r="K36" s="161" t="s">
        <v>50</v>
      </c>
      <c r="L36" s="162" t="s">
        <v>51</v>
      </c>
      <c r="M36" s="118" t="s">
        <v>52</v>
      </c>
      <c r="N36" s="118" t="s">
        <v>101</v>
      </c>
      <c r="O36" s="118" t="s">
        <v>102</v>
      </c>
      <c r="P36" s="118" t="s">
        <v>103</v>
      </c>
      <c r="Q36" s="118" t="s">
        <v>104</v>
      </c>
      <c r="R36" s="118" t="s">
        <v>105</v>
      </c>
      <c r="S36" s="118" t="s">
        <v>139</v>
      </c>
      <c r="T36" s="118" t="s">
        <v>140</v>
      </c>
      <c r="U36" s="118" t="s">
        <v>141</v>
      </c>
      <c r="V36" s="118" t="s">
        <v>142</v>
      </c>
      <c r="W36" s="163"/>
    </row>
    <row r="37" spans="1:23" ht="15.75" x14ac:dyDescent="0.25">
      <c r="A37" s="103"/>
      <c r="B37" s="43"/>
      <c r="C37" s="411" t="s">
        <v>143</v>
      </c>
      <c r="D37" s="411"/>
      <c r="E37" s="411"/>
      <c r="F37" s="411"/>
      <c r="G37" s="418"/>
      <c r="H37" s="433" t="s">
        <v>86</v>
      </c>
      <c r="I37" s="434"/>
      <c r="J37" s="434"/>
      <c r="K37" s="435"/>
      <c r="L37" s="420" t="s">
        <v>82</v>
      </c>
      <c r="M37" s="421"/>
      <c r="N37" s="421"/>
      <c r="O37" s="421"/>
      <c r="P37" s="421"/>
      <c r="Q37" s="421"/>
      <c r="R37" s="421"/>
      <c r="S37" s="421"/>
      <c r="T37" s="421"/>
      <c r="U37" s="421"/>
      <c r="V37" s="421"/>
      <c r="W37" s="123"/>
    </row>
    <row r="38" spans="1:23" ht="87.75" customHeight="1" x14ac:dyDescent="0.2">
      <c r="A38" s="103"/>
      <c r="B38" s="164" t="s">
        <v>144</v>
      </c>
      <c r="C38" s="165" t="s">
        <v>145</v>
      </c>
      <c r="D38" s="166" t="s">
        <v>146</v>
      </c>
      <c r="E38" s="166" t="s">
        <v>147</v>
      </c>
      <c r="F38" s="166" t="s">
        <v>148</v>
      </c>
      <c r="G38" s="167" t="s">
        <v>149</v>
      </c>
      <c r="H38" s="168" t="s">
        <v>107</v>
      </c>
      <c r="I38" s="166" t="s">
        <v>87</v>
      </c>
      <c r="J38" s="166" t="s">
        <v>150</v>
      </c>
      <c r="K38" s="169" t="s">
        <v>108</v>
      </c>
      <c r="L38" s="170" t="s">
        <v>109</v>
      </c>
      <c r="M38" s="166" t="s">
        <v>84</v>
      </c>
      <c r="N38" s="166" t="s">
        <v>110</v>
      </c>
      <c r="O38" s="166" t="s">
        <v>111</v>
      </c>
      <c r="P38" s="166" t="s">
        <v>112</v>
      </c>
      <c r="Q38" s="165" t="s">
        <v>113</v>
      </c>
      <c r="R38" s="165" t="s">
        <v>114</v>
      </c>
      <c r="S38" s="165" t="s">
        <v>115</v>
      </c>
      <c r="T38" s="165" t="s">
        <v>116</v>
      </c>
      <c r="U38" s="165" t="s">
        <v>117</v>
      </c>
      <c r="V38" s="165" t="s">
        <v>118</v>
      </c>
      <c r="W38" s="103"/>
    </row>
    <row r="39" spans="1:23" x14ac:dyDescent="0.2">
      <c r="A39" s="103"/>
      <c r="B39" s="171">
        <v>1</v>
      </c>
      <c r="C39" s="172">
        <f t="shared" ref="C39:C83" si="5">IF(AND(NOT(COUNTA(D39:F39)),(NOT(COUNTA(H39:K39))),(NOT(COUNTA(N39:V39)))),"",VLOOKUP($D$7,Info_County_Code,2,FALSE))</f>
        <v>29</v>
      </c>
      <c r="D39" s="173" t="s">
        <v>151</v>
      </c>
      <c r="E39" s="173"/>
      <c r="F39" s="174" t="s">
        <v>152</v>
      </c>
      <c r="G39" s="175">
        <f>SUM(H39:K39,L39)</f>
        <v>2981851.04</v>
      </c>
      <c r="H39" s="176">
        <v>1233843.1299999999</v>
      </c>
      <c r="I39" s="138">
        <v>0</v>
      </c>
      <c r="J39" s="138">
        <v>520344.94</v>
      </c>
      <c r="K39" s="177">
        <v>459.6</v>
      </c>
      <c r="L39" s="137">
        <f t="shared" ref="L39:L83" si="6">SUM($N39:$V39)+$M39</f>
        <v>1227203.3700000001</v>
      </c>
      <c r="M39" s="138"/>
      <c r="N39" s="138">
        <v>352823.35502706701</v>
      </c>
      <c r="O39" s="138">
        <v>874380.0149729331</v>
      </c>
      <c r="P39" s="138"/>
      <c r="Q39" s="139"/>
      <c r="R39" s="88"/>
      <c r="S39" s="88"/>
      <c r="T39" s="88"/>
      <c r="U39" s="88"/>
      <c r="V39" s="88"/>
      <c r="W39" s="103"/>
    </row>
    <row r="40" spans="1:23" x14ac:dyDescent="0.2">
      <c r="A40" s="103"/>
      <c r="B40" s="171">
        <v>2</v>
      </c>
      <c r="C40" s="172">
        <f t="shared" si="5"/>
        <v>29</v>
      </c>
      <c r="D40" s="173" t="s">
        <v>153</v>
      </c>
      <c r="E40" s="173"/>
      <c r="F40" s="174" t="s">
        <v>152</v>
      </c>
      <c r="G40" s="175">
        <f t="shared" ref="G40:G83" si="7">SUM(H40:K40,L40)</f>
        <v>2870026.8696650965</v>
      </c>
      <c r="H40" s="176">
        <v>1468685.08</v>
      </c>
      <c r="I40" s="138">
        <v>0</v>
      </c>
      <c r="J40" s="138">
        <v>19424.78</v>
      </c>
      <c r="K40" s="177">
        <v>12754.67</v>
      </c>
      <c r="L40" s="137">
        <f t="shared" si="6"/>
        <v>1369162.3396650967</v>
      </c>
      <c r="M40" s="138"/>
      <c r="N40" s="138">
        <v>1369162.3396650967</v>
      </c>
      <c r="O40" s="138"/>
      <c r="P40" s="138"/>
      <c r="Q40" s="139"/>
      <c r="R40" s="88"/>
      <c r="S40" s="88"/>
      <c r="T40" s="88"/>
      <c r="U40" s="88"/>
      <c r="V40" s="88"/>
      <c r="W40" s="103"/>
    </row>
    <row r="41" spans="1:23" x14ac:dyDescent="0.2">
      <c r="A41" s="103"/>
      <c r="B41" s="171">
        <v>3</v>
      </c>
      <c r="C41" s="172">
        <f t="shared" si="5"/>
        <v>29</v>
      </c>
      <c r="D41" s="173" t="s">
        <v>154</v>
      </c>
      <c r="E41" s="173"/>
      <c r="F41" s="174" t="s">
        <v>155</v>
      </c>
      <c r="G41" s="175">
        <f t="shared" si="7"/>
        <v>2392786.6687456667</v>
      </c>
      <c r="H41" s="176">
        <v>983181.98901368957</v>
      </c>
      <c r="I41" s="138">
        <v>107426.6097083573</v>
      </c>
      <c r="J41" s="138">
        <v>114641.62711384382</v>
      </c>
      <c r="K41" s="177">
        <v>453530.49695157527</v>
      </c>
      <c r="L41" s="137">
        <f t="shared" si="6"/>
        <v>734005.94595820096</v>
      </c>
      <c r="M41" s="138"/>
      <c r="N41" s="138">
        <v>734005.94595820096</v>
      </c>
      <c r="O41" s="138"/>
      <c r="P41" s="138"/>
      <c r="Q41" s="139"/>
      <c r="R41" s="88"/>
      <c r="S41" s="88"/>
      <c r="T41" s="88"/>
      <c r="U41" s="88"/>
      <c r="V41" s="88"/>
      <c r="W41" s="103"/>
    </row>
    <row r="42" spans="1:23" x14ac:dyDescent="0.2">
      <c r="A42" s="103"/>
      <c r="B42" s="171">
        <v>4</v>
      </c>
      <c r="C42" s="172">
        <f t="shared" si="5"/>
        <v>29</v>
      </c>
      <c r="D42" s="173" t="s">
        <v>156</v>
      </c>
      <c r="E42" s="173"/>
      <c r="F42" s="174" t="s">
        <v>155</v>
      </c>
      <c r="G42" s="175">
        <f t="shared" si="7"/>
        <v>155812.00034300002</v>
      </c>
      <c r="H42" s="176">
        <v>0</v>
      </c>
      <c r="I42" s="138">
        <v>0</v>
      </c>
      <c r="J42" s="138">
        <v>0</v>
      </c>
      <c r="K42" s="177">
        <v>0</v>
      </c>
      <c r="L42" s="137">
        <f t="shared" si="6"/>
        <v>155812.00034300002</v>
      </c>
      <c r="M42" s="138"/>
      <c r="N42" s="138">
        <v>155812.00034300002</v>
      </c>
      <c r="O42" s="138"/>
      <c r="P42" s="138"/>
      <c r="Q42" s="139"/>
      <c r="R42" s="88"/>
      <c r="S42" s="88"/>
      <c r="T42" s="88"/>
      <c r="U42" s="88"/>
      <c r="V42" s="88"/>
      <c r="W42" s="103"/>
    </row>
    <row r="43" spans="1:23" x14ac:dyDescent="0.2">
      <c r="A43" s="103"/>
      <c r="B43" s="171">
        <v>5</v>
      </c>
      <c r="C43" s="172" t="str">
        <f t="shared" si="5"/>
        <v/>
      </c>
      <c r="D43" s="173"/>
      <c r="E43" s="173"/>
      <c r="F43" s="174"/>
      <c r="G43" s="175">
        <f t="shared" si="7"/>
        <v>0</v>
      </c>
      <c r="H43" s="176"/>
      <c r="I43" s="138"/>
      <c r="J43" s="138"/>
      <c r="K43" s="177"/>
      <c r="L43" s="137">
        <f t="shared" si="6"/>
        <v>0</v>
      </c>
      <c r="M43" s="138"/>
      <c r="N43" s="138"/>
      <c r="O43" s="138"/>
      <c r="P43" s="138"/>
      <c r="Q43" s="139"/>
      <c r="R43" s="88"/>
      <c r="S43" s="88"/>
      <c r="T43" s="88"/>
      <c r="U43" s="88"/>
      <c r="V43" s="88"/>
      <c r="W43" s="103"/>
    </row>
    <row r="44" spans="1:23" x14ac:dyDescent="0.2">
      <c r="A44" s="103"/>
      <c r="B44" s="171">
        <v>6</v>
      </c>
      <c r="C44" s="172" t="str">
        <f t="shared" si="5"/>
        <v/>
      </c>
      <c r="D44" s="173"/>
      <c r="E44" s="173"/>
      <c r="F44" s="174"/>
      <c r="G44" s="175">
        <f t="shared" si="7"/>
        <v>0</v>
      </c>
      <c r="H44" s="176"/>
      <c r="I44" s="138"/>
      <c r="J44" s="138"/>
      <c r="K44" s="177"/>
      <c r="L44" s="137">
        <f t="shared" si="6"/>
        <v>0</v>
      </c>
      <c r="M44" s="138"/>
      <c r="N44" s="138"/>
      <c r="O44" s="138"/>
      <c r="P44" s="138"/>
      <c r="Q44" s="139"/>
      <c r="R44" s="88"/>
      <c r="S44" s="88"/>
      <c r="T44" s="88"/>
      <c r="U44" s="88"/>
      <c r="V44" s="88"/>
      <c r="W44" s="103"/>
    </row>
    <row r="45" spans="1:23" x14ac:dyDescent="0.2">
      <c r="A45" s="103"/>
      <c r="B45" s="171">
        <v>7</v>
      </c>
      <c r="C45" s="172" t="str">
        <f t="shared" si="5"/>
        <v/>
      </c>
      <c r="D45" s="58"/>
      <c r="E45" s="58"/>
      <c r="F45" s="174"/>
      <c r="G45" s="175">
        <f t="shared" si="7"/>
        <v>0</v>
      </c>
      <c r="H45" s="176"/>
      <c r="I45" s="138"/>
      <c r="J45" s="138"/>
      <c r="K45" s="177"/>
      <c r="L45" s="137">
        <f t="shared" si="6"/>
        <v>0</v>
      </c>
      <c r="M45" s="138"/>
      <c r="N45" s="138"/>
      <c r="O45" s="138"/>
      <c r="P45" s="138"/>
      <c r="Q45" s="139"/>
      <c r="R45" s="88"/>
      <c r="S45" s="88"/>
      <c r="T45" s="88"/>
      <c r="U45" s="88"/>
      <c r="V45" s="88"/>
      <c r="W45" s="103"/>
    </row>
    <row r="46" spans="1:23" x14ac:dyDescent="0.2">
      <c r="A46" s="103"/>
      <c r="B46" s="171">
        <v>8</v>
      </c>
      <c r="C46" s="172" t="str">
        <f t="shared" si="5"/>
        <v/>
      </c>
      <c r="D46" s="178"/>
      <c r="E46" s="178"/>
      <c r="F46" s="174"/>
      <c r="G46" s="175">
        <f t="shared" si="7"/>
        <v>0</v>
      </c>
      <c r="H46" s="176"/>
      <c r="I46" s="138"/>
      <c r="J46" s="138"/>
      <c r="K46" s="177"/>
      <c r="L46" s="137">
        <f t="shared" si="6"/>
        <v>0</v>
      </c>
      <c r="M46" s="138"/>
      <c r="N46" s="138"/>
      <c r="O46" s="138"/>
      <c r="P46" s="138"/>
      <c r="Q46" s="139"/>
      <c r="R46" s="88"/>
      <c r="S46" s="88"/>
      <c r="T46" s="88"/>
      <c r="U46" s="88"/>
      <c r="V46" s="88"/>
      <c r="W46" s="103"/>
    </row>
    <row r="47" spans="1:23" x14ac:dyDescent="0.2">
      <c r="A47" s="103"/>
      <c r="B47" s="171">
        <v>9</v>
      </c>
      <c r="C47" s="172" t="str">
        <f t="shared" si="5"/>
        <v/>
      </c>
      <c r="D47" s="178"/>
      <c r="E47" s="178"/>
      <c r="F47" s="174"/>
      <c r="G47" s="175">
        <f t="shared" si="7"/>
        <v>0</v>
      </c>
      <c r="H47" s="176"/>
      <c r="I47" s="138"/>
      <c r="J47" s="138"/>
      <c r="K47" s="177"/>
      <c r="L47" s="137">
        <f t="shared" si="6"/>
        <v>0</v>
      </c>
      <c r="M47" s="138"/>
      <c r="N47" s="138"/>
      <c r="O47" s="138"/>
      <c r="P47" s="138"/>
      <c r="Q47" s="139"/>
      <c r="R47" s="88"/>
      <c r="S47" s="88"/>
      <c r="T47" s="88"/>
      <c r="U47" s="88"/>
      <c r="V47" s="88"/>
      <c r="W47" s="103"/>
    </row>
    <row r="48" spans="1:23" x14ac:dyDescent="0.2">
      <c r="A48" s="103"/>
      <c r="B48" s="171">
        <v>10</v>
      </c>
      <c r="C48" s="172" t="str">
        <f t="shared" si="5"/>
        <v/>
      </c>
      <c r="D48" s="178"/>
      <c r="E48" s="178"/>
      <c r="F48" s="174"/>
      <c r="G48" s="175">
        <f t="shared" si="7"/>
        <v>0</v>
      </c>
      <c r="H48" s="176"/>
      <c r="I48" s="138"/>
      <c r="J48" s="138"/>
      <c r="K48" s="177"/>
      <c r="L48" s="137">
        <f t="shared" si="6"/>
        <v>0</v>
      </c>
      <c r="M48" s="138"/>
      <c r="N48" s="138"/>
      <c r="O48" s="138"/>
      <c r="P48" s="138"/>
      <c r="Q48" s="139"/>
      <c r="R48" s="88"/>
      <c r="S48" s="88"/>
      <c r="T48" s="88"/>
      <c r="U48" s="88"/>
      <c r="V48" s="88"/>
      <c r="W48" s="103"/>
    </row>
    <row r="49" spans="1:23" x14ac:dyDescent="0.2">
      <c r="A49" s="103"/>
      <c r="B49" s="171">
        <v>11</v>
      </c>
      <c r="C49" s="172" t="str">
        <f t="shared" si="5"/>
        <v/>
      </c>
      <c r="D49" s="178"/>
      <c r="E49" s="178"/>
      <c r="F49" s="174"/>
      <c r="G49" s="175">
        <f t="shared" si="7"/>
        <v>0</v>
      </c>
      <c r="H49" s="176"/>
      <c r="I49" s="138"/>
      <c r="J49" s="138"/>
      <c r="K49" s="177"/>
      <c r="L49" s="137">
        <f t="shared" si="6"/>
        <v>0</v>
      </c>
      <c r="M49" s="138"/>
      <c r="N49" s="138"/>
      <c r="O49" s="138"/>
      <c r="P49" s="138"/>
      <c r="Q49" s="139"/>
      <c r="R49" s="88"/>
      <c r="S49" s="88"/>
      <c r="T49" s="88"/>
      <c r="U49" s="88"/>
      <c r="V49" s="88"/>
      <c r="W49" s="103"/>
    </row>
    <row r="50" spans="1:23" x14ac:dyDescent="0.2">
      <c r="A50" s="103"/>
      <c r="B50" s="171">
        <v>12</v>
      </c>
      <c r="C50" s="172" t="str">
        <f t="shared" si="5"/>
        <v/>
      </c>
      <c r="D50" s="178"/>
      <c r="E50" s="178"/>
      <c r="F50" s="174"/>
      <c r="G50" s="175">
        <f t="shared" si="7"/>
        <v>0</v>
      </c>
      <c r="H50" s="176"/>
      <c r="I50" s="138"/>
      <c r="J50" s="138"/>
      <c r="K50" s="177"/>
      <c r="L50" s="137">
        <f t="shared" si="6"/>
        <v>0</v>
      </c>
      <c r="M50" s="138"/>
      <c r="N50" s="138"/>
      <c r="O50" s="138"/>
      <c r="P50" s="138"/>
      <c r="Q50" s="139"/>
      <c r="R50" s="88"/>
      <c r="S50" s="88"/>
      <c r="T50" s="88"/>
      <c r="U50" s="88"/>
      <c r="V50" s="88"/>
      <c r="W50" s="103"/>
    </row>
    <row r="51" spans="1:23" x14ac:dyDescent="0.2">
      <c r="A51" s="103"/>
      <c r="B51" s="171">
        <v>13</v>
      </c>
      <c r="C51" s="172" t="str">
        <f t="shared" si="5"/>
        <v/>
      </c>
      <c r="D51" s="178"/>
      <c r="E51" s="178"/>
      <c r="F51" s="174"/>
      <c r="G51" s="175">
        <f t="shared" si="7"/>
        <v>0</v>
      </c>
      <c r="H51" s="176"/>
      <c r="I51" s="138"/>
      <c r="J51" s="138"/>
      <c r="K51" s="177"/>
      <c r="L51" s="137">
        <f t="shared" si="6"/>
        <v>0</v>
      </c>
      <c r="M51" s="138"/>
      <c r="N51" s="138"/>
      <c r="O51" s="138"/>
      <c r="P51" s="138"/>
      <c r="Q51" s="139"/>
      <c r="R51" s="88"/>
      <c r="S51" s="88"/>
      <c r="T51" s="88"/>
      <c r="U51" s="88"/>
      <c r="V51" s="88"/>
      <c r="W51" s="103"/>
    </row>
    <row r="52" spans="1:23" x14ac:dyDescent="0.2">
      <c r="A52" s="103"/>
      <c r="B52" s="171">
        <v>14</v>
      </c>
      <c r="C52" s="172" t="str">
        <f t="shared" si="5"/>
        <v/>
      </c>
      <c r="D52" s="178"/>
      <c r="E52" s="178"/>
      <c r="F52" s="174"/>
      <c r="G52" s="175">
        <f t="shared" si="7"/>
        <v>0</v>
      </c>
      <c r="H52" s="176"/>
      <c r="I52" s="138"/>
      <c r="J52" s="138"/>
      <c r="K52" s="177"/>
      <c r="L52" s="137">
        <f t="shared" si="6"/>
        <v>0</v>
      </c>
      <c r="M52" s="138"/>
      <c r="N52" s="138"/>
      <c r="O52" s="138"/>
      <c r="P52" s="138"/>
      <c r="Q52" s="139"/>
      <c r="R52" s="88"/>
      <c r="S52" s="88"/>
      <c r="T52" s="88"/>
      <c r="U52" s="88"/>
      <c r="V52" s="88"/>
      <c r="W52" s="103"/>
    </row>
    <row r="53" spans="1:23" x14ac:dyDescent="0.2">
      <c r="A53" s="103"/>
      <c r="B53" s="171">
        <v>15</v>
      </c>
      <c r="C53" s="172" t="str">
        <f t="shared" si="5"/>
        <v/>
      </c>
      <c r="D53" s="178"/>
      <c r="E53" s="178"/>
      <c r="F53" s="174"/>
      <c r="G53" s="175">
        <f t="shared" si="7"/>
        <v>0</v>
      </c>
      <c r="H53" s="176"/>
      <c r="I53" s="138"/>
      <c r="J53" s="138"/>
      <c r="K53" s="177"/>
      <c r="L53" s="137">
        <f t="shared" si="6"/>
        <v>0</v>
      </c>
      <c r="M53" s="138"/>
      <c r="N53" s="138"/>
      <c r="O53" s="138"/>
      <c r="P53" s="138"/>
      <c r="Q53" s="139"/>
      <c r="R53" s="88"/>
      <c r="S53" s="88"/>
      <c r="T53" s="88"/>
      <c r="U53" s="88"/>
      <c r="V53" s="88"/>
      <c r="W53" s="103"/>
    </row>
    <row r="54" spans="1:23" x14ac:dyDescent="0.2">
      <c r="A54" s="103"/>
      <c r="B54" s="171">
        <v>16</v>
      </c>
      <c r="C54" s="172" t="str">
        <f t="shared" si="5"/>
        <v/>
      </c>
      <c r="D54" s="178"/>
      <c r="E54" s="178"/>
      <c r="F54" s="174"/>
      <c r="G54" s="175">
        <f t="shared" si="7"/>
        <v>0</v>
      </c>
      <c r="H54" s="176"/>
      <c r="I54" s="138"/>
      <c r="J54" s="138"/>
      <c r="K54" s="177"/>
      <c r="L54" s="137">
        <f t="shared" si="6"/>
        <v>0</v>
      </c>
      <c r="M54" s="138"/>
      <c r="N54" s="138"/>
      <c r="O54" s="138"/>
      <c r="P54" s="138"/>
      <c r="Q54" s="139"/>
      <c r="R54" s="88"/>
      <c r="S54" s="88"/>
      <c r="T54" s="88"/>
      <c r="U54" s="88"/>
      <c r="V54" s="88"/>
      <c r="W54" s="103"/>
    </row>
    <row r="55" spans="1:23" x14ac:dyDescent="0.2">
      <c r="A55" s="103"/>
      <c r="B55" s="171">
        <v>17</v>
      </c>
      <c r="C55" s="172" t="str">
        <f t="shared" si="5"/>
        <v/>
      </c>
      <c r="D55" s="178"/>
      <c r="E55" s="178"/>
      <c r="F55" s="174"/>
      <c r="G55" s="175">
        <f t="shared" si="7"/>
        <v>0</v>
      </c>
      <c r="H55" s="176"/>
      <c r="I55" s="138"/>
      <c r="J55" s="138"/>
      <c r="K55" s="177"/>
      <c r="L55" s="137">
        <f t="shared" si="6"/>
        <v>0</v>
      </c>
      <c r="M55" s="138"/>
      <c r="N55" s="138"/>
      <c r="O55" s="138"/>
      <c r="P55" s="138"/>
      <c r="Q55" s="139"/>
      <c r="R55" s="88"/>
      <c r="S55" s="88"/>
      <c r="T55" s="88"/>
      <c r="U55" s="88"/>
      <c r="V55" s="88"/>
      <c r="W55" s="103"/>
    </row>
    <row r="56" spans="1:23" x14ac:dyDescent="0.2">
      <c r="A56" s="103"/>
      <c r="B56" s="171">
        <v>18</v>
      </c>
      <c r="C56" s="172" t="str">
        <f t="shared" si="5"/>
        <v/>
      </c>
      <c r="D56" s="178"/>
      <c r="E56" s="178"/>
      <c r="F56" s="174"/>
      <c r="G56" s="175">
        <f t="shared" si="7"/>
        <v>0</v>
      </c>
      <c r="H56" s="176"/>
      <c r="I56" s="138"/>
      <c r="J56" s="138"/>
      <c r="K56" s="177"/>
      <c r="L56" s="137">
        <f t="shared" si="6"/>
        <v>0</v>
      </c>
      <c r="M56" s="138"/>
      <c r="N56" s="138"/>
      <c r="O56" s="138"/>
      <c r="P56" s="138"/>
      <c r="Q56" s="139"/>
      <c r="R56" s="88"/>
      <c r="S56" s="88"/>
      <c r="T56" s="88"/>
      <c r="U56" s="88"/>
      <c r="V56" s="88"/>
      <c r="W56" s="103"/>
    </row>
    <row r="57" spans="1:23" x14ac:dyDescent="0.2">
      <c r="A57" s="103"/>
      <c r="B57" s="171">
        <v>19</v>
      </c>
      <c r="C57" s="172" t="str">
        <f t="shared" si="5"/>
        <v/>
      </c>
      <c r="D57" s="178"/>
      <c r="E57" s="178"/>
      <c r="F57" s="174"/>
      <c r="G57" s="175">
        <f t="shared" si="7"/>
        <v>0</v>
      </c>
      <c r="H57" s="176"/>
      <c r="I57" s="138"/>
      <c r="J57" s="138"/>
      <c r="K57" s="177"/>
      <c r="L57" s="137">
        <f t="shared" si="6"/>
        <v>0</v>
      </c>
      <c r="M57" s="138"/>
      <c r="N57" s="138"/>
      <c r="O57" s="138"/>
      <c r="P57" s="138"/>
      <c r="Q57" s="139"/>
      <c r="R57" s="88"/>
      <c r="S57" s="88"/>
      <c r="T57" s="88"/>
      <c r="U57" s="88"/>
      <c r="V57" s="88"/>
      <c r="W57" s="103"/>
    </row>
    <row r="58" spans="1:23" x14ac:dyDescent="0.2">
      <c r="A58" s="103"/>
      <c r="B58" s="171">
        <v>20</v>
      </c>
      <c r="C58" s="172" t="str">
        <f t="shared" si="5"/>
        <v/>
      </c>
      <c r="D58" s="178"/>
      <c r="E58" s="178"/>
      <c r="F58" s="174"/>
      <c r="G58" s="175">
        <f t="shared" si="7"/>
        <v>0</v>
      </c>
      <c r="H58" s="176"/>
      <c r="I58" s="138"/>
      <c r="J58" s="138"/>
      <c r="K58" s="177"/>
      <c r="L58" s="137">
        <f t="shared" si="6"/>
        <v>0</v>
      </c>
      <c r="M58" s="138"/>
      <c r="N58" s="138"/>
      <c r="O58" s="138"/>
      <c r="P58" s="138"/>
      <c r="Q58" s="139"/>
      <c r="R58" s="88"/>
      <c r="S58" s="88"/>
      <c r="T58" s="88"/>
      <c r="U58" s="88"/>
      <c r="V58" s="88"/>
      <c r="W58" s="103"/>
    </row>
    <row r="59" spans="1:23" x14ac:dyDescent="0.2">
      <c r="A59" s="103"/>
      <c r="B59" s="171">
        <v>21</v>
      </c>
      <c r="C59" s="172" t="str">
        <f t="shared" si="5"/>
        <v/>
      </c>
      <c r="D59" s="178"/>
      <c r="E59" s="178"/>
      <c r="F59" s="174"/>
      <c r="G59" s="175">
        <f t="shared" si="7"/>
        <v>0</v>
      </c>
      <c r="H59" s="176"/>
      <c r="I59" s="138"/>
      <c r="J59" s="138"/>
      <c r="K59" s="177"/>
      <c r="L59" s="137">
        <f t="shared" si="6"/>
        <v>0</v>
      </c>
      <c r="M59" s="138"/>
      <c r="N59" s="138"/>
      <c r="O59" s="138"/>
      <c r="P59" s="138"/>
      <c r="Q59" s="139"/>
      <c r="R59" s="88"/>
      <c r="S59" s="88"/>
      <c r="T59" s="88"/>
      <c r="U59" s="88"/>
      <c r="V59" s="88"/>
      <c r="W59" s="103"/>
    </row>
    <row r="60" spans="1:23" x14ac:dyDescent="0.2">
      <c r="A60" s="103"/>
      <c r="B60" s="171">
        <v>22</v>
      </c>
      <c r="C60" s="172" t="str">
        <f t="shared" si="5"/>
        <v/>
      </c>
      <c r="D60" s="178"/>
      <c r="E60" s="178"/>
      <c r="F60" s="174"/>
      <c r="G60" s="175">
        <f t="shared" si="7"/>
        <v>0</v>
      </c>
      <c r="H60" s="176"/>
      <c r="I60" s="138"/>
      <c r="J60" s="138"/>
      <c r="K60" s="177"/>
      <c r="L60" s="137">
        <f t="shared" si="6"/>
        <v>0</v>
      </c>
      <c r="M60" s="138"/>
      <c r="N60" s="138"/>
      <c r="O60" s="138"/>
      <c r="P60" s="138"/>
      <c r="Q60" s="139"/>
      <c r="R60" s="88"/>
      <c r="S60" s="88"/>
      <c r="T60" s="88"/>
      <c r="U60" s="88"/>
      <c r="V60" s="88"/>
      <c r="W60" s="103"/>
    </row>
    <row r="61" spans="1:23" x14ac:dyDescent="0.2">
      <c r="A61" s="103"/>
      <c r="B61" s="171">
        <v>23</v>
      </c>
      <c r="C61" s="172" t="str">
        <f t="shared" si="5"/>
        <v/>
      </c>
      <c r="D61" s="178"/>
      <c r="E61" s="178"/>
      <c r="F61" s="174"/>
      <c r="G61" s="175">
        <f t="shared" si="7"/>
        <v>0</v>
      </c>
      <c r="H61" s="176"/>
      <c r="I61" s="138"/>
      <c r="J61" s="138"/>
      <c r="K61" s="177"/>
      <c r="L61" s="137">
        <f t="shared" si="6"/>
        <v>0</v>
      </c>
      <c r="M61" s="138"/>
      <c r="N61" s="138"/>
      <c r="O61" s="138"/>
      <c r="P61" s="138"/>
      <c r="Q61" s="139"/>
      <c r="R61" s="88"/>
      <c r="S61" s="88"/>
      <c r="T61" s="88"/>
      <c r="U61" s="88"/>
      <c r="V61" s="88"/>
      <c r="W61" s="103"/>
    </row>
    <row r="62" spans="1:23" x14ac:dyDescent="0.2">
      <c r="A62" s="103"/>
      <c r="B62" s="171">
        <v>24</v>
      </c>
      <c r="C62" s="172" t="str">
        <f t="shared" si="5"/>
        <v/>
      </c>
      <c r="D62" s="178"/>
      <c r="E62" s="178"/>
      <c r="F62" s="174"/>
      <c r="G62" s="175">
        <f t="shared" si="7"/>
        <v>0</v>
      </c>
      <c r="H62" s="176"/>
      <c r="I62" s="138"/>
      <c r="J62" s="138"/>
      <c r="K62" s="177"/>
      <c r="L62" s="137">
        <f t="shared" si="6"/>
        <v>0</v>
      </c>
      <c r="M62" s="138"/>
      <c r="N62" s="138"/>
      <c r="O62" s="138"/>
      <c r="P62" s="138"/>
      <c r="Q62" s="139"/>
      <c r="R62" s="88"/>
      <c r="S62" s="88"/>
      <c r="T62" s="88"/>
      <c r="U62" s="88"/>
      <c r="V62" s="88"/>
      <c r="W62" s="103"/>
    </row>
    <row r="63" spans="1:23" x14ac:dyDescent="0.2">
      <c r="A63" s="103"/>
      <c r="B63" s="171">
        <v>25</v>
      </c>
      <c r="C63" s="172" t="str">
        <f t="shared" si="5"/>
        <v/>
      </c>
      <c r="D63" s="178"/>
      <c r="E63" s="178"/>
      <c r="F63" s="174"/>
      <c r="G63" s="175">
        <f t="shared" si="7"/>
        <v>0</v>
      </c>
      <c r="H63" s="176"/>
      <c r="I63" s="138"/>
      <c r="J63" s="138"/>
      <c r="K63" s="177"/>
      <c r="L63" s="137">
        <f t="shared" si="6"/>
        <v>0</v>
      </c>
      <c r="M63" s="138"/>
      <c r="N63" s="138"/>
      <c r="O63" s="138"/>
      <c r="P63" s="138"/>
      <c r="Q63" s="139"/>
      <c r="R63" s="88"/>
      <c r="S63" s="88"/>
      <c r="T63" s="88"/>
      <c r="U63" s="88"/>
      <c r="V63" s="88"/>
      <c r="W63" s="103"/>
    </row>
    <row r="64" spans="1:23" x14ac:dyDescent="0.2">
      <c r="A64" s="103"/>
      <c r="B64" s="171">
        <v>26</v>
      </c>
      <c r="C64" s="172" t="str">
        <f t="shared" si="5"/>
        <v/>
      </c>
      <c r="D64" s="178"/>
      <c r="E64" s="178"/>
      <c r="F64" s="174"/>
      <c r="G64" s="175">
        <f t="shared" si="7"/>
        <v>0</v>
      </c>
      <c r="H64" s="176"/>
      <c r="I64" s="138"/>
      <c r="J64" s="138"/>
      <c r="K64" s="177"/>
      <c r="L64" s="137">
        <f t="shared" si="6"/>
        <v>0</v>
      </c>
      <c r="M64" s="138"/>
      <c r="N64" s="138"/>
      <c r="O64" s="138"/>
      <c r="P64" s="138"/>
      <c r="Q64" s="139"/>
      <c r="R64" s="88"/>
      <c r="S64" s="88"/>
      <c r="T64" s="88"/>
      <c r="U64" s="88"/>
      <c r="V64" s="88"/>
      <c r="W64" s="103"/>
    </row>
    <row r="65" spans="1:23" x14ac:dyDescent="0.2">
      <c r="A65" s="103"/>
      <c r="B65" s="171">
        <v>27</v>
      </c>
      <c r="C65" s="172" t="str">
        <f t="shared" si="5"/>
        <v/>
      </c>
      <c r="D65" s="178"/>
      <c r="E65" s="178"/>
      <c r="F65" s="174"/>
      <c r="G65" s="175">
        <f t="shared" si="7"/>
        <v>0</v>
      </c>
      <c r="H65" s="176"/>
      <c r="I65" s="138"/>
      <c r="J65" s="138"/>
      <c r="K65" s="177"/>
      <c r="L65" s="137">
        <f t="shared" si="6"/>
        <v>0</v>
      </c>
      <c r="M65" s="138"/>
      <c r="N65" s="138"/>
      <c r="O65" s="138"/>
      <c r="P65" s="138"/>
      <c r="Q65" s="139"/>
      <c r="R65" s="88"/>
      <c r="S65" s="88"/>
      <c r="T65" s="88"/>
      <c r="U65" s="88"/>
      <c r="V65" s="88"/>
      <c r="W65" s="103"/>
    </row>
    <row r="66" spans="1:23" x14ac:dyDescent="0.2">
      <c r="A66" s="103"/>
      <c r="B66" s="171">
        <v>28</v>
      </c>
      <c r="C66" s="172" t="str">
        <f t="shared" si="5"/>
        <v/>
      </c>
      <c r="D66" s="178"/>
      <c r="E66" s="178"/>
      <c r="F66" s="174"/>
      <c r="G66" s="175">
        <f t="shared" si="7"/>
        <v>0</v>
      </c>
      <c r="H66" s="176"/>
      <c r="I66" s="138"/>
      <c r="J66" s="138"/>
      <c r="K66" s="177"/>
      <c r="L66" s="137">
        <f t="shared" si="6"/>
        <v>0</v>
      </c>
      <c r="M66" s="138"/>
      <c r="N66" s="138"/>
      <c r="O66" s="138"/>
      <c r="P66" s="138"/>
      <c r="Q66" s="139"/>
      <c r="R66" s="88"/>
      <c r="S66" s="88"/>
      <c r="T66" s="88"/>
      <c r="U66" s="88"/>
      <c r="V66" s="88"/>
      <c r="W66" s="103"/>
    </row>
    <row r="67" spans="1:23" x14ac:dyDescent="0.2">
      <c r="A67" s="103"/>
      <c r="B67" s="171">
        <v>29</v>
      </c>
      <c r="C67" s="172" t="str">
        <f t="shared" si="5"/>
        <v/>
      </c>
      <c r="D67" s="178"/>
      <c r="E67" s="178"/>
      <c r="F67" s="174"/>
      <c r="G67" s="175">
        <f t="shared" si="7"/>
        <v>0</v>
      </c>
      <c r="H67" s="176"/>
      <c r="I67" s="138"/>
      <c r="J67" s="138"/>
      <c r="K67" s="177"/>
      <c r="L67" s="137">
        <f t="shared" si="6"/>
        <v>0</v>
      </c>
      <c r="M67" s="138"/>
      <c r="N67" s="138"/>
      <c r="O67" s="138"/>
      <c r="P67" s="138"/>
      <c r="Q67" s="139"/>
      <c r="R67" s="88"/>
      <c r="S67" s="88"/>
      <c r="T67" s="88"/>
      <c r="U67" s="88"/>
      <c r="V67" s="88"/>
      <c r="W67" s="103"/>
    </row>
    <row r="68" spans="1:23" x14ac:dyDescent="0.2">
      <c r="A68" s="103"/>
      <c r="B68" s="171">
        <v>30</v>
      </c>
      <c r="C68" s="172" t="str">
        <f t="shared" si="5"/>
        <v/>
      </c>
      <c r="D68" s="178"/>
      <c r="E68" s="178"/>
      <c r="F68" s="174"/>
      <c r="G68" s="175">
        <f t="shared" si="7"/>
        <v>0</v>
      </c>
      <c r="H68" s="176"/>
      <c r="I68" s="138"/>
      <c r="J68" s="138"/>
      <c r="K68" s="177"/>
      <c r="L68" s="137">
        <f t="shared" si="6"/>
        <v>0</v>
      </c>
      <c r="M68" s="138"/>
      <c r="N68" s="138"/>
      <c r="O68" s="138"/>
      <c r="P68" s="138"/>
      <c r="Q68" s="139"/>
      <c r="R68" s="88"/>
      <c r="S68" s="88"/>
      <c r="T68" s="88"/>
      <c r="U68" s="88"/>
      <c r="V68" s="88"/>
      <c r="W68" s="103"/>
    </row>
    <row r="69" spans="1:23" x14ac:dyDescent="0.2">
      <c r="A69" s="103"/>
      <c r="B69" s="171">
        <v>31</v>
      </c>
      <c r="C69" s="172" t="str">
        <f t="shared" si="5"/>
        <v/>
      </c>
      <c r="D69" s="178"/>
      <c r="E69" s="178"/>
      <c r="F69" s="174"/>
      <c r="G69" s="175">
        <f t="shared" si="7"/>
        <v>0</v>
      </c>
      <c r="H69" s="176"/>
      <c r="I69" s="138"/>
      <c r="J69" s="138"/>
      <c r="K69" s="177"/>
      <c r="L69" s="137">
        <f t="shared" si="6"/>
        <v>0</v>
      </c>
      <c r="M69" s="138"/>
      <c r="N69" s="138"/>
      <c r="O69" s="138"/>
      <c r="P69" s="138"/>
      <c r="Q69" s="139"/>
      <c r="R69" s="88"/>
      <c r="S69" s="88"/>
      <c r="T69" s="88"/>
      <c r="U69" s="88"/>
      <c r="V69" s="88"/>
      <c r="W69" s="103"/>
    </row>
    <row r="70" spans="1:23" x14ac:dyDescent="0.2">
      <c r="A70" s="103"/>
      <c r="B70" s="171">
        <v>32</v>
      </c>
      <c r="C70" s="172" t="str">
        <f t="shared" si="5"/>
        <v/>
      </c>
      <c r="D70" s="178"/>
      <c r="E70" s="178"/>
      <c r="F70" s="174"/>
      <c r="G70" s="175">
        <f t="shared" si="7"/>
        <v>0</v>
      </c>
      <c r="H70" s="176"/>
      <c r="I70" s="138"/>
      <c r="J70" s="138"/>
      <c r="K70" s="177"/>
      <c r="L70" s="137">
        <f t="shared" si="6"/>
        <v>0</v>
      </c>
      <c r="M70" s="138"/>
      <c r="N70" s="138"/>
      <c r="O70" s="138"/>
      <c r="P70" s="138"/>
      <c r="Q70" s="139"/>
      <c r="R70" s="88"/>
      <c r="S70" s="88"/>
      <c r="T70" s="88"/>
      <c r="U70" s="88"/>
      <c r="V70" s="88"/>
      <c r="W70" s="103"/>
    </row>
    <row r="71" spans="1:23" x14ac:dyDescent="0.2">
      <c r="A71" s="103"/>
      <c r="B71" s="171">
        <v>33</v>
      </c>
      <c r="C71" s="172" t="str">
        <f t="shared" si="5"/>
        <v/>
      </c>
      <c r="D71" s="178"/>
      <c r="E71" s="178"/>
      <c r="F71" s="174"/>
      <c r="G71" s="175">
        <f t="shared" si="7"/>
        <v>0</v>
      </c>
      <c r="H71" s="176"/>
      <c r="I71" s="138"/>
      <c r="J71" s="138"/>
      <c r="K71" s="177"/>
      <c r="L71" s="137">
        <f t="shared" si="6"/>
        <v>0</v>
      </c>
      <c r="M71" s="138"/>
      <c r="N71" s="138"/>
      <c r="O71" s="138"/>
      <c r="P71" s="138"/>
      <c r="Q71" s="139"/>
      <c r="R71" s="88"/>
      <c r="S71" s="88"/>
      <c r="T71" s="88"/>
      <c r="U71" s="88"/>
      <c r="V71" s="88"/>
      <c r="W71" s="103"/>
    </row>
    <row r="72" spans="1:23" x14ac:dyDescent="0.2">
      <c r="A72" s="103"/>
      <c r="B72" s="171">
        <v>34</v>
      </c>
      <c r="C72" s="172" t="str">
        <f t="shared" si="5"/>
        <v/>
      </c>
      <c r="D72" s="178"/>
      <c r="E72" s="178"/>
      <c r="F72" s="174"/>
      <c r="G72" s="175">
        <f t="shared" si="7"/>
        <v>0</v>
      </c>
      <c r="H72" s="176"/>
      <c r="I72" s="138"/>
      <c r="J72" s="138"/>
      <c r="K72" s="177"/>
      <c r="L72" s="137">
        <f t="shared" si="6"/>
        <v>0</v>
      </c>
      <c r="M72" s="138"/>
      <c r="N72" s="138"/>
      <c r="O72" s="138"/>
      <c r="P72" s="138"/>
      <c r="Q72" s="139"/>
      <c r="R72" s="88"/>
      <c r="S72" s="88"/>
      <c r="T72" s="88"/>
      <c r="U72" s="88"/>
      <c r="V72" s="88"/>
      <c r="W72" s="103"/>
    </row>
    <row r="73" spans="1:23" x14ac:dyDescent="0.2">
      <c r="A73" s="103"/>
      <c r="B73" s="171">
        <v>35</v>
      </c>
      <c r="C73" s="172" t="str">
        <f t="shared" si="5"/>
        <v/>
      </c>
      <c r="D73" s="178"/>
      <c r="E73" s="178"/>
      <c r="F73" s="174"/>
      <c r="G73" s="175">
        <f t="shared" si="7"/>
        <v>0</v>
      </c>
      <c r="H73" s="176"/>
      <c r="I73" s="138"/>
      <c r="J73" s="138"/>
      <c r="K73" s="177"/>
      <c r="L73" s="137">
        <f t="shared" si="6"/>
        <v>0</v>
      </c>
      <c r="M73" s="138"/>
      <c r="N73" s="138"/>
      <c r="O73" s="138"/>
      <c r="P73" s="138"/>
      <c r="Q73" s="139"/>
      <c r="R73" s="88"/>
      <c r="S73" s="88"/>
      <c r="T73" s="88"/>
      <c r="U73" s="88"/>
      <c r="V73" s="88"/>
      <c r="W73" s="103"/>
    </row>
    <row r="74" spans="1:23" x14ac:dyDescent="0.2">
      <c r="A74" s="103"/>
      <c r="B74" s="171">
        <v>36</v>
      </c>
      <c r="C74" s="172" t="str">
        <f t="shared" si="5"/>
        <v/>
      </c>
      <c r="D74" s="178"/>
      <c r="E74" s="178"/>
      <c r="F74" s="174"/>
      <c r="G74" s="175">
        <f t="shared" si="7"/>
        <v>0</v>
      </c>
      <c r="H74" s="176"/>
      <c r="I74" s="138"/>
      <c r="J74" s="138"/>
      <c r="K74" s="177"/>
      <c r="L74" s="137">
        <f t="shared" si="6"/>
        <v>0</v>
      </c>
      <c r="M74" s="138"/>
      <c r="N74" s="138"/>
      <c r="O74" s="138"/>
      <c r="P74" s="138"/>
      <c r="Q74" s="139"/>
      <c r="R74" s="88"/>
      <c r="S74" s="88"/>
      <c r="T74" s="88"/>
      <c r="U74" s="88"/>
      <c r="V74" s="88"/>
      <c r="W74" s="103"/>
    </row>
    <row r="75" spans="1:23" x14ac:dyDescent="0.2">
      <c r="A75" s="103"/>
      <c r="B75" s="171">
        <v>37</v>
      </c>
      <c r="C75" s="172" t="str">
        <f t="shared" si="5"/>
        <v/>
      </c>
      <c r="D75" s="178"/>
      <c r="E75" s="178"/>
      <c r="F75" s="174"/>
      <c r="G75" s="175">
        <f t="shared" si="7"/>
        <v>0</v>
      </c>
      <c r="H75" s="176"/>
      <c r="I75" s="138"/>
      <c r="J75" s="138"/>
      <c r="K75" s="177"/>
      <c r="L75" s="137">
        <f t="shared" si="6"/>
        <v>0</v>
      </c>
      <c r="M75" s="138"/>
      <c r="N75" s="138"/>
      <c r="O75" s="138"/>
      <c r="P75" s="138"/>
      <c r="Q75" s="139"/>
      <c r="R75" s="88"/>
      <c r="S75" s="88"/>
      <c r="T75" s="88"/>
      <c r="U75" s="88"/>
      <c r="V75" s="88"/>
      <c r="W75" s="103"/>
    </row>
    <row r="76" spans="1:23" x14ac:dyDescent="0.2">
      <c r="A76" s="103"/>
      <c r="B76" s="171">
        <v>38</v>
      </c>
      <c r="C76" s="172" t="str">
        <f t="shared" si="5"/>
        <v/>
      </c>
      <c r="D76" s="178"/>
      <c r="E76" s="178"/>
      <c r="F76" s="174"/>
      <c r="G76" s="175">
        <f t="shared" si="7"/>
        <v>0</v>
      </c>
      <c r="H76" s="176"/>
      <c r="I76" s="138"/>
      <c r="J76" s="138"/>
      <c r="K76" s="177"/>
      <c r="L76" s="137">
        <f t="shared" si="6"/>
        <v>0</v>
      </c>
      <c r="M76" s="138"/>
      <c r="N76" s="138"/>
      <c r="O76" s="138"/>
      <c r="P76" s="138"/>
      <c r="Q76" s="139"/>
      <c r="R76" s="88"/>
      <c r="S76" s="88"/>
      <c r="T76" s="88"/>
      <c r="U76" s="88"/>
      <c r="V76" s="88"/>
      <c r="W76" s="103"/>
    </row>
    <row r="77" spans="1:23" x14ac:dyDescent="0.2">
      <c r="A77" s="103"/>
      <c r="B77" s="171">
        <v>39</v>
      </c>
      <c r="C77" s="172" t="str">
        <f t="shared" si="5"/>
        <v/>
      </c>
      <c r="D77" s="178"/>
      <c r="E77" s="178"/>
      <c r="F77" s="174"/>
      <c r="G77" s="175">
        <f t="shared" si="7"/>
        <v>0</v>
      </c>
      <c r="H77" s="176"/>
      <c r="I77" s="138"/>
      <c r="J77" s="138"/>
      <c r="K77" s="177"/>
      <c r="L77" s="137">
        <f t="shared" si="6"/>
        <v>0</v>
      </c>
      <c r="M77" s="138"/>
      <c r="N77" s="138"/>
      <c r="O77" s="138"/>
      <c r="P77" s="138"/>
      <c r="Q77" s="139"/>
      <c r="R77" s="88"/>
      <c r="S77" s="88"/>
      <c r="T77" s="88"/>
      <c r="U77" s="88"/>
      <c r="V77" s="88"/>
      <c r="W77" s="103"/>
    </row>
    <row r="78" spans="1:23" x14ac:dyDescent="0.2">
      <c r="A78" s="103"/>
      <c r="B78" s="171">
        <v>40</v>
      </c>
      <c r="C78" s="172" t="str">
        <f t="shared" si="5"/>
        <v/>
      </c>
      <c r="D78" s="178"/>
      <c r="E78" s="178"/>
      <c r="F78" s="174"/>
      <c r="G78" s="175">
        <f t="shared" si="7"/>
        <v>0</v>
      </c>
      <c r="H78" s="176"/>
      <c r="I78" s="138"/>
      <c r="J78" s="138"/>
      <c r="K78" s="177"/>
      <c r="L78" s="137">
        <f t="shared" si="6"/>
        <v>0</v>
      </c>
      <c r="M78" s="138"/>
      <c r="N78" s="138"/>
      <c r="O78" s="138"/>
      <c r="P78" s="138"/>
      <c r="Q78" s="139"/>
      <c r="R78" s="88"/>
      <c r="S78" s="88"/>
      <c r="T78" s="88"/>
      <c r="U78" s="88"/>
      <c r="V78" s="88"/>
      <c r="W78" s="103"/>
    </row>
    <row r="79" spans="1:23" x14ac:dyDescent="0.2">
      <c r="A79" s="103"/>
      <c r="B79" s="171">
        <v>41</v>
      </c>
      <c r="C79" s="172" t="str">
        <f t="shared" si="5"/>
        <v/>
      </c>
      <c r="D79" s="178"/>
      <c r="E79" s="178"/>
      <c r="F79" s="174"/>
      <c r="G79" s="175">
        <f t="shared" si="7"/>
        <v>0</v>
      </c>
      <c r="H79" s="176"/>
      <c r="I79" s="138"/>
      <c r="J79" s="138"/>
      <c r="K79" s="177"/>
      <c r="L79" s="137">
        <f t="shared" si="6"/>
        <v>0</v>
      </c>
      <c r="M79" s="138"/>
      <c r="N79" s="138"/>
      <c r="O79" s="138"/>
      <c r="P79" s="138"/>
      <c r="Q79" s="139"/>
      <c r="R79" s="88"/>
      <c r="S79" s="88"/>
      <c r="T79" s="88"/>
      <c r="U79" s="88"/>
      <c r="V79" s="88"/>
      <c r="W79" s="103"/>
    </row>
    <row r="80" spans="1:23" x14ac:dyDescent="0.2">
      <c r="A80" s="103"/>
      <c r="B80" s="171">
        <v>42</v>
      </c>
      <c r="C80" s="172" t="str">
        <f t="shared" si="5"/>
        <v/>
      </c>
      <c r="D80" s="178"/>
      <c r="E80" s="178"/>
      <c r="F80" s="174"/>
      <c r="G80" s="175">
        <f t="shared" si="7"/>
        <v>0</v>
      </c>
      <c r="H80" s="176"/>
      <c r="I80" s="138"/>
      <c r="J80" s="138"/>
      <c r="K80" s="177"/>
      <c r="L80" s="137">
        <f t="shared" si="6"/>
        <v>0</v>
      </c>
      <c r="M80" s="138"/>
      <c r="N80" s="138"/>
      <c r="O80" s="138"/>
      <c r="P80" s="138"/>
      <c r="Q80" s="139"/>
      <c r="R80" s="88"/>
      <c r="S80" s="88"/>
      <c r="T80" s="88"/>
      <c r="U80" s="88"/>
      <c r="V80" s="88"/>
      <c r="W80" s="103"/>
    </row>
    <row r="81" spans="1:23" x14ac:dyDescent="0.2">
      <c r="A81" s="103"/>
      <c r="B81" s="171">
        <v>43</v>
      </c>
      <c r="C81" s="172" t="str">
        <f t="shared" si="5"/>
        <v/>
      </c>
      <c r="D81" s="178"/>
      <c r="E81" s="178"/>
      <c r="F81" s="174"/>
      <c r="G81" s="175">
        <f t="shared" si="7"/>
        <v>0</v>
      </c>
      <c r="H81" s="176"/>
      <c r="I81" s="138"/>
      <c r="J81" s="138"/>
      <c r="K81" s="177"/>
      <c r="L81" s="137">
        <f t="shared" si="6"/>
        <v>0</v>
      </c>
      <c r="M81" s="138"/>
      <c r="N81" s="138"/>
      <c r="O81" s="138"/>
      <c r="P81" s="138"/>
      <c r="Q81" s="139"/>
      <c r="R81" s="88"/>
      <c r="S81" s="88"/>
      <c r="T81" s="88"/>
      <c r="U81" s="88"/>
      <c r="V81" s="88"/>
      <c r="W81" s="103"/>
    </row>
    <row r="82" spans="1:23" x14ac:dyDescent="0.2">
      <c r="A82" s="103"/>
      <c r="B82" s="171">
        <v>44</v>
      </c>
      <c r="C82" s="172" t="str">
        <f t="shared" si="5"/>
        <v/>
      </c>
      <c r="D82" s="178"/>
      <c r="E82" s="178"/>
      <c r="F82" s="174"/>
      <c r="G82" s="175">
        <f t="shared" si="7"/>
        <v>0</v>
      </c>
      <c r="H82" s="176"/>
      <c r="I82" s="138"/>
      <c r="J82" s="138"/>
      <c r="K82" s="177"/>
      <c r="L82" s="137">
        <f t="shared" si="6"/>
        <v>0</v>
      </c>
      <c r="M82" s="138"/>
      <c r="N82" s="138"/>
      <c r="O82" s="138"/>
      <c r="P82" s="138"/>
      <c r="Q82" s="139"/>
      <c r="R82" s="88"/>
      <c r="S82" s="88"/>
      <c r="T82" s="88"/>
      <c r="U82" s="88"/>
      <c r="V82" s="88"/>
      <c r="W82" s="103"/>
    </row>
    <row r="83" spans="1:23" x14ac:dyDescent="0.2">
      <c r="A83" s="103"/>
      <c r="B83" s="171">
        <v>45</v>
      </c>
      <c r="C83" s="172" t="str">
        <f t="shared" si="5"/>
        <v/>
      </c>
      <c r="D83" s="179"/>
      <c r="E83" s="179"/>
      <c r="F83" s="180"/>
      <c r="G83" s="175">
        <f t="shared" si="7"/>
        <v>0</v>
      </c>
      <c r="H83" s="181"/>
      <c r="I83" s="182"/>
      <c r="J83" s="182"/>
      <c r="K83" s="183"/>
      <c r="L83" s="137">
        <f t="shared" si="6"/>
        <v>0</v>
      </c>
      <c r="M83" s="182"/>
      <c r="N83" s="182"/>
      <c r="O83" s="182"/>
      <c r="P83" s="182"/>
      <c r="Q83" s="139"/>
      <c r="R83" s="88"/>
      <c r="S83" s="88"/>
      <c r="T83" s="88"/>
      <c r="U83" s="88"/>
      <c r="V83" s="88"/>
      <c r="W83" s="103"/>
    </row>
    <row r="84" spans="1:23" hidden="1" x14ac:dyDescent="0.2">
      <c r="A84" s="103"/>
      <c r="B84" s="103"/>
      <c r="C84" s="103"/>
      <c r="D84" s="103"/>
      <c r="E84" s="103"/>
      <c r="F84" s="103"/>
      <c r="G84" s="103"/>
      <c r="H84" s="103"/>
      <c r="I84" s="103"/>
      <c r="J84" s="103"/>
      <c r="K84" s="103"/>
      <c r="L84" s="103"/>
      <c r="M84" s="103"/>
      <c r="N84" s="103"/>
      <c r="O84" s="103"/>
      <c r="P84" s="103"/>
      <c r="Q84" s="103"/>
      <c r="R84" s="103"/>
      <c r="S84" s="103"/>
      <c r="T84" s="103"/>
      <c r="U84" s="103"/>
      <c r="V84" s="103"/>
      <c r="W84" s="103"/>
    </row>
  </sheetData>
  <sheetProtection sheet="1" objects="1" scenarios="1" formatColumns="0" formatRows="0"/>
  <mergeCells count="25">
    <mergeCell ref="L37:V37"/>
    <mergeCell ref="C20:E20"/>
    <mergeCell ref="C21:E21"/>
    <mergeCell ref="C22:E22"/>
    <mergeCell ref="C23:E23"/>
    <mergeCell ref="C24:E24"/>
    <mergeCell ref="C25:E25"/>
    <mergeCell ref="C30:E30"/>
    <mergeCell ref="C31:E31"/>
    <mergeCell ref="C32:E32"/>
    <mergeCell ref="C37:G37"/>
    <mergeCell ref="H37:K37"/>
    <mergeCell ref="C19:E19"/>
    <mergeCell ref="B1:D1"/>
    <mergeCell ref="B3:K3"/>
    <mergeCell ref="B4:K4"/>
    <mergeCell ref="B5:K5"/>
    <mergeCell ref="B7:C7"/>
    <mergeCell ref="G12:J12"/>
    <mergeCell ref="K12:U12"/>
    <mergeCell ref="C14:E14"/>
    <mergeCell ref="C15:E15"/>
    <mergeCell ref="C16:E16"/>
    <mergeCell ref="C17:E17"/>
    <mergeCell ref="C18:E18"/>
  </mergeCells>
  <dataValidations count="2">
    <dataValidation type="list" allowBlank="1" showInputMessage="1" showErrorMessage="1" sqref="F39:F83">
      <formula1>CSS_Service_Category</formula1>
    </dataValidation>
    <dataValidation type="decimal" operator="greaterThanOrEqual" allowBlank="1" showInputMessage="1" showErrorMessage="1" errorTitle="Enter positive amount" error="Report CSS transfers as a number greater than or equal to zero. " sqref="L20:U22">
      <formula1>0</formula1>
    </dataValidation>
  </dataValidations>
  <hyperlinks>
    <hyperlink ref="B1" location="'2. Summary'!A1" display="Back to Summary"/>
    <hyperlink ref="B1:D1" location="'2. Component Summary'!A1" display="Back to Summary"/>
  </hyperlinks>
  <pageMargins left="0.25" right="0.25" top="0.75" bottom="0.75" header="0.3" footer="0.3"/>
  <pageSetup paperSize="5" scale="37" orientation="landscape" r:id="rId1"/>
  <headerFooter>
    <oddHeader xml:space="preserve">&amp;C&amp;"Arial,Regular"&amp;16Annual Mental Health Services Act Revenue and Expenditure Report for                  
Fiscal Year 2016-17     
Community Services and Supports (CSS) Summary       
</oddHeader>
    <oddFooter>&amp;C&amp;"Arial,Regular"&amp;16Page &amp;P of &amp;N</oddFooter>
  </headerFooter>
  <colBreaks count="1" manualBreakCount="1">
    <brk id="23" min="4" max="7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A68"/>
  <sheetViews>
    <sheetView showGridLines="0" zoomScale="70" zoomScaleNormal="70" zoomScaleSheetLayoutView="40" zoomScalePageLayoutView="80" workbookViewId="0">
      <selection activeCell="C14" sqref="C14:E14"/>
    </sheetView>
  </sheetViews>
  <sheetFormatPr defaultColWidth="0" defaultRowHeight="15" zeroHeight="1" x14ac:dyDescent="0.2"/>
  <cols>
    <col min="1" max="1" width="2.7109375" style="103" customWidth="1"/>
    <col min="2" max="2" width="6.7109375" style="103" customWidth="1"/>
    <col min="3" max="3" width="15.28515625" style="229" customWidth="1"/>
    <col min="4" max="5" width="32.7109375" style="103" customWidth="1"/>
    <col min="6" max="7" width="26" style="103" bestFit="1" customWidth="1"/>
    <col min="8" max="8" width="20.7109375" style="103" bestFit="1" customWidth="1"/>
    <col min="9" max="9" width="20" style="103" bestFit="1" customWidth="1"/>
    <col min="10" max="10" width="23" style="103" customWidth="1"/>
    <col min="11" max="12" width="17.7109375" style="103" customWidth="1"/>
    <col min="13" max="13" width="23.140625" style="103" customWidth="1"/>
    <col min="14" max="14" width="16.7109375" style="103" customWidth="1"/>
    <col min="15" max="27" width="15" style="103" customWidth="1"/>
    <col min="28" max="16384" width="9.140625" style="103" hidden="1"/>
  </cols>
  <sheetData>
    <row r="1" spans="2:24" x14ac:dyDescent="0.2">
      <c r="B1" s="184" t="s">
        <v>97</v>
      </c>
      <c r="C1" s="184"/>
      <c r="D1" s="184"/>
    </row>
    <row r="2" spans="2:24" x14ac:dyDescent="0.2">
      <c r="B2" s="104"/>
      <c r="C2" s="104"/>
      <c r="D2" s="185"/>
    </row>
    <row r="3" spans="2:24" ht="18" x14ac:dyDescent="0.2">
      <c r="B3" s="186" t="s">
        <v>157</v>
      </c>
      <c r="C3" s="187"/>
      <c r="D3" s="187"/>
      <c r="E3" s="187"/>
      <c r="F3" s="187"/>
      <c r="G3" s="187"/>
      <c r="H3" s="187"/>
      <c r="I3" s="187"/>
      <c r="J3" s="187"/>
      <c r="K3" s="187"/>
      <c r="L3" s="105"/>
      <c r="M3" s="10"/>
      <c r="N3" s="10"/>
      <c r="O3" s="10"/>
      <c r="P3" s="10"/>
      <c r="Q3" s="10"/>
      <c r="R3" s="10"/>
      <c r="S3" s="10"/>
      <c r="T3" s="10"/>
      <c r="U3" s="10"/>
      <c r="V3" s="10"/>
      <c r="W3" s="10"/>
      <c r="X3" s="10"/>
    </row>
    <row r="4" spans="2:24" ht="18" x14ac:dyDescent="0.2">
      <c r="B4" s="186" t="s">
        <v>1</v>
      </c>
      <c r="C4" s="187"/>
      <c r="D4" s="187"/>
      <c r="E4" s="187"/>
      <c r="F4" s="187"/>
      <c r="G4" s="187"/>
      <c r="H4" s="187"/>
      <c r="I4" s="187"/>
      <c r="J4" s="187"/>
      <c r="K4" s="187"/>
      <c r="L4" s="105"/>
      <c r="M4" s="10"/>
      <c r="N4" s="10"/>
      <c r="O4" s="10"/>
      <c r="P4" s="10"/>
      <c r="Q4" s="10"/>
      <c r="R4" s="10"/>
      <c r="S4" s="10"/>
      <c r="T4" s="10"/>
      <c r="U4" s="10"/>
      <c r="V4" s="10"/>
      <c r="W4" s="10"/>
      <c r="X4" s="10"/>
    </row>
    <row r="5" spans="2:24" ht="18" x14ac:dyDescent="0.2">
      <c r="B5" s="186" t="s">
        <v>158</v>
      </c>
      <c r="C5" s="187"/>
      <c r="D5" s="187"/>
      <c r="E5" s="187"/>
      <c r="F5" s="187"/>
      <c r="G5" s="187"/>
      <c r="H5" s="187"/>
      <c r="I5" s="187"/>
      <c r="J5" s="187"/>
      <c r="K5" s="187"/>
      <c r="L5" s="105"/>
      <c r="M5" s="10"/>
      <c r="N5" s="10"/>
      <c r="O5" s="10"/>
      <c r="P5" s="10"/>
      <c r="Q5" s="10"/>
      <c r="R5" s="10"/>
      <c r="S5" s="10"/>
      <c r="T5" s="10"/>
      <c r="U5" s="10"/>
      <c r="V5" s="10"/>
      <c r="W5" s="10"/>
      <c r="X5" s="10"/>
    </row>
    <row r="6" spans="2:24" ht="15.75" x14ac:dyDescent="0.2">
      <c r="B6" s="105"/>
      <c r="C6" s="105"/>
      <c r="D6" s="105"/>
      <c r="E6" s="105"/>
      <c r="F6" s="105"/>
      <c r="G6" s="105"/>
      <c r="H6" s="105"/>
      <c r="I6" s="105"/>
      <c r="J6" s="105"/>
      <c r="K6" s="105"/>
      <c r="L6" s="105"/>
      <c r="M6" s="10"/>
      <c r="N6" s="10"/>
      <c r="O6" s="10"/>
      <c r="P6" s="10"/>
      <c r="Q6" s="10"/>
      <c r="R6" s="10"/>
      <c r="S6" s="10"/>
      <c r="T6" s="10"/>
      <c r="U6" s="10"/>
      <c r="V6" s="10"/>
      <c r="W6" s="10"/>
      <c r="X6" s="10"/>
    </row>
    <row r="7" spans="2:24" ht="15.75" customHeight="1" x14ac:dyDescent="0.25">
      <c r="B7" s="437" t="s">
        <v>19</v>
      </c>
      <c r="C7" s="417"/>
      <c r="D7" s="106" t="str">
        <f>IF(ISBLANK('1. Information'!D6),"",'1. Information'!D6)</f>
        <v>Nevada</v>
      </c>
      <c r="F7" s="28" t="s">
        <v>18</v>
      </c>
      <c r="G7" s="27">
        <f>IF(ISBLANK('1. Information'!D5),"",'1. Information'!D5)</f>
        <v>43305</v>
      </c>
      <c r="J7" s="29"/>
      <c r="K7" s="29"/>
      <c r="L7" s="29"/>
      <c r="M7" s="29"/>
      <c r="N7" s="29"/>
      <c r="O7" s="29"/>
      <c r="P7" s="29"/>
      <c r="Q7" s="29"/>
      <c r="R7" s="29"/>
      <c r="S7" s="29"/>
      <c r="T7" s="29"/>
      <c r="U7" s="29"/>
      <c r="V7" s="29"/>
      <c r="W7" s="29"/>
    </row>
    <row r="8" spans="2:24" ht="15.75" x14ac:dyDescent="0.25">
      <c r="C8" s="107"/>
      <c r="D8" s="107"/>
      <c r="E8" s="107"/>
      <c r="F8" s="107"/>
      <c r="G8" s="31"/>
      <c r="H8" s="188"/>
      <c r="I8" s="107"/>
      <c r="J8" s="30"/>
      <c r="K8" s="29"/>
      <c r="L8" s="29"/>
      <c r="M8" s="29"/>
      <c r="N8" s="29"/>
      <c r="O8" s="29"/>
      <c r="P8" s="29"/>
      <c r="Q8" s="29"/>
      <c r="R8" s="29"/>
      <c r="S8" s="29"/>
      <c r="T8" s="29"/>
      <c r="U8" s="29"/>
      <c r="V8" s="29"/>
      <c r="W8" s="29"/>
      <c r="X8" s="29"/>
    </row>
    <row r="9" spans="2:24" ht="18.75" thickBot="1" x14ac:dyDescent="0.3">
      <c r="B9" s="108" t="s">
        <v>100</v>
      </c>
      <c r="C9" s="110"/>
      <c r="D9" s="109"/>
      <c r="E9" s="109"/>
      <c r="F9" s="109"/>
      <c r="G9" s="111"/>
      <c r="H9" s="189"/>
      <c r="I9" s="109"/>
      <c r="J9" s="112"/>
      <c r="K9" s="113"/>
      <c r="L9" s="113"/>
      <c r="M9" s="113"/>
      <c r="N9" s="113"/>
      <c r="O9" s="113"/>
      <c r="P9" s="113"/>
      <c r="Q9" s="113"/>
      <c r="R9" s="113"/>
      <c r="S9" s="113"/>
      <c r="T9" s="113"/>
      <c r="U9" s="113"/>
      <c r="V9" s="29"/>
    </row>
    <row r="10" spans="2:24" ht="16.5" thickTop="1" x14ac:dyDescent="0.25">
      <c r="C10" s="31"/>
      <c r="D10" s="107"/>
      <c r="E10" s="107"/>
      <c r="F10" s="107"/>
      <c r="G10" s="31"/>
      <c r="H10" s="188"/>
      <c r="I10" s="107"/>
      <c r="J10" s="30"/>
      <c r="K10" s="29"/>
      <c r="L10" s="29"/>
      <c r="M10" s="29"/>
      <c r="N10" s="29"/>
      <c r="O10" s="29"/>
      <c r="P10" s="29"/>
      <c r="Q10" s="29"/>
      <c r="R10" s="29"/>
      <c r="S10" s="29"/>
      <c r="T10" s="29"/>
      <c r="U10" s="29"/>
      <c r="V10" s="29"/>
    </row>
    <row r="11" spans="2:24" ht="15.75" x14ac:dyDescent="0.25">
      <c r="C11" s="31"/>
      <c r="D11" s="107"/>
      <c r="E11" s="107"/>
      <c r="F11" s="190" t="s">
        <v>37</v>
      </c>
      <c r="G11" s="116" t="s">
        <v>43</v>
      </c>
      <c r="H11" s="44" t="s">
        <v>44</v>
      </c>
      <c r="I11" s="44" t="s">
        <v>45</v>
      </c>
      <c r="J11" s="190" t="s">
        <v>46</v>
      </c>
      <c r="K11" s="73" t="s">
        <v>47</v>
      </c>
      <c r="L11" s="33" t="s">
        <v>48</v>
      </c>
      <c r="M11" s="33" t="s">
        <v>49</v>
      </c>
      <c r="N11" s="33" t="s">
        <v>50</v>
      </c>
      <c r="O11" s="33" t="s">
        <v>51</v>
      </c>
      <c r="P11" s="33" t="s">
        <v>52</v>
      </c>
      <c r="Q11" s="33" t="s">
        <v>101</v>
      </c>
      <c r="R11" s="33" t="s">
        <v>102</v>
      </c>
      <c r="S11" s="33" t="s">
        <v>103</v>
      </c>
      <c r="T11" s="33" t="s">
        <v>104</v>
      </c>
      <c r="U11" s="33" t="s">
        <v>105</v>
      </c>
      <c r="V11" s="191"/>
    </row>
    <row r="12" spans="2:24" ht="15.75" x14ac:dyDescent="0.25">
      <c r="C12" s="103"/>
      <c r="D12" s="107"/>
      <c r="E12" s="107"/>
      <c r="F12" s="192"/>
      <c r="G12" s="417" t="s">
        <v>86</v>
      </c>
      <c r="H12" s="411"/>
      <c r="I12" s="411"/>
      <c r="J12" s="418"/>
      <c r="K12" s="438" t="s">
        <v>82</v>
      </c>
      <c r="L12" s="438"/>
      <c r="M12" s="438"/>
      <c r="N12" s="438"/>
      <c r="O12" s="438"/>
      <c r="P12" s="438"/>
      <c r="Q12" s="438"/>
      <c r="R12" s="438"/>
      <c r="S12" s="438"/>
      <c r="T12" s="438"/>
      <c r="U12" s="433"/>
      <c r="V12" s="191"/>
    </row>
    <row r="13" spans="2:24" ht="47.25" customHeight="1" x14ac:dyDescent="0.2">
      <c r="C13" s="439"/>
      <c r="D13" s="439"/>
      <c r="E13" s="439"/>
      <c r="F13" s="193" t="s">
        <v>106</v>
      </c>
      <c r="G13" s="125" t="s">
        <v>107</v>
      </c>
      <c r="H13" s="126" t="s">
        <v>87</v>
      </c>
      <c r="I13" s="126" t="s">
        <v>88</v>
      </c>
      <c r="J13" s="127" t="s">
        <v>108</v>
      </c>
      <c r="K13" s="128" t="s">
        <v>159</v>
      </c>
      <c r="L13" s="126" t="s">
        <v>84</v>
      </c>
      <c r="M13" s="129" t="s">
        <v>160</v>
      </c>
      <c r="N13" s="129" t="s">
        <v>161</v>
      </c>
      <c r="O13" s="130" t="s">
        <v>162</v>
      </c>
      <c r="P13" s="131" t="s">
        <v>163</v>
      </c>
      <c r="Q13" s="131" t="s">
        <v>164</v>
      </c>
      <c r="R13" s="132" t="s">
        <v>165</v>
      </c>
      <c r="S13" s="132" t="s">
        <v>166</v>
      </c>
      <c r="T13" s="132" t="s">
        <v>167</v>
      </c>
      <c r="U13" s="132" t="s">
        <v>168</v>
      </c>
    </row>
    <row r="14" spans="2:24" s="29" customFormat="1" ht="15.75" x14ac:dyDescent="0.25">
      <c r="B14" s="33">
        <v>1</v>
      </c>
      <c r="C14" s="419" t="s">
        <v>169</v>
      </c>
      <c r="D14" s="419"/>
      <c r="E14" s="419"/>
      <c r="F14" s="133">
        <f>SUM(G14:J14,K14)</f>
        <v>0</v>
      </c>
      <c r="G14" s="140"/>
      <c r="H14" s="58"/>
      <c r="I14" s="58"/>
      <c r="J14" s="136"/>
      <c r="K14" s="137">
        <f>SUM(L14,M14:U14)</f>
        <v>0</v>
      </c>
      <c r="L14" s="58"/>
      <c r="M14" s="58"/>
      <c r="N14" s="58"/>
      <c r="O14" s="58"/>
      <c r="P14" s="139"/>
      <c r="Q14" s="88"/>
      <c r="R14" s="88"/>
      <c r="S14" s="88"/>
      <c r="T14" s="88"/>
      <c r="U14" s="88"/>
    </row>
    <row r="15" spans="2:24" s="29" customFormat="1" ht="15" customHeight="1" x14ac:dyDescent="0.25">
      <c r="B15" s="33">
        <v>2</v>
      </c>
      <c r="C15" s="419" t="s">
        <v>170</v>
      </c>
      <c r="D15" s="419"/>
      <c r="E15" s="419"/>
      <c r="F15" s="133">
        <f>SUM(G15:J15,K15)</f>
        <v>60624</v>
      </c>
      <c r="G15" s="140">
        <v>0</v>
      </c>
      <c r="H15" s="58">
        <v>0</v>
      </c>
      <c r="I15" s="58">
        <v>0</v>
      </c>
      <c r="J15" s="136">
        <v>0</v>
      </c>
      <c r="K15" s="137">
        <f t="shared" ref="K15:K19" si="0">SUM(L15,M15:U15)</f>
        <v>60624</v>
      </c>
      <c r="L15" s="58"/>
      <c r="M15" s="58"/>
      <c r="N15" s="58"/>
      <c r="O15" s="68">
        <v>60624</v>
      </c>
      <c r="P15" s="139"/>
      <c r="Q15" s="88"/>
      <c r="R15" s="88"/>
      <c r="S15" s="88"/>
      <c r="T15" s="88"/>
      <c r="U15" s="88"/>
    </row>
    <row r="16" spans="2:24" s="29" customFormat="1" ht="15" customHeight="1" x14ac:dyDescent="0.25">
      <c r="B16" s="33">
        <v>3</v>
      </c>
      <c r="C16" s="440" t="s">
        <v>171</v>
      </c>
      <c r="D16" s="440"/>
      <c r="E16" s="440"/>
      <c r="F16" s="133">
        <f>SUM(G16:J16,K16)</f>
        <v>114807.55371076643</v>
      </c>
      <c r="G16" s="140">
        <v>0</v>
      </c>
      <c r="H16" s="58">
        <v>0</v>
      </c>
      <c r="I16" s="58">
        <v>0</v>
      </c>
      <c r="J16" s="136">
        <v>0</v>
      </c>
      <c r="K16" s="137">
        <f t="shared" si="0"/>
        <v>114807.55371076643</v>
      </c>
      <c r="L16" s="58"/>
      <c r="M16" s="68"/>
      <c r="N16" s="68"/>
      <c r="O16" s="68">
        <v>114807.55371076643</v>
      </c>
      <c r="P16" s="139"/>
      <c r="Q16" s="88"/>
      <c r="R16" s="194"/>
      <c r="S16" s="194"/>
      <c r="T16" s="194"/>
      <c r="U16" s="194"/>
    </row>
    <row r="17" spans="2:27" s="29" customFormat="1" ht="15" customHeight="1" x14ac:dyDescent="0.25">
      <c r="B17" s="33">
        <v>4</v>
      </c>
      <c r="C17" s="419" t="s">
        <v>172</v>
      </c>
      <c r="D17" s="419"/>
      <c r="E17" s="419"/>
      <c r="F17" s="133">
        <f t="shared" ref="F17" si="1">SUM(G17:J17,K17)</f>
        <v>0</v>
      </c>
      <c r="G17" s="140"/>
      <c r="H17" s="58"/>
      <c r="I17" s="58"/>
      <c r="J17" s="136"/>
      <c r="K17" s="137">
        <f t="shared" si="0"/>
        <v>0</v>
      </c>
      <c r="L17" s="195"/>
      <c r="M17" s="88"/>
      <c r="N17" s="88"/>
      <c r="O17" s="88"/>
      <c r="P17" s="139"/>
      <c r="Q17" s="196"/>
      <c r="R17" s="58"/>
      <c r="S17" s="58"/>
      <c r="T17" s="58"/>
      <c r="U17" s="58"/>
    </row>
    <row r="18" spans="2:27" s="29" customFormat="1" ht="15" customHeight="1" x14ac:dyDescent="0.25">
      <c r="B18" s="33">
        <v>5</v>
      </c>
      <c r="C18" s="419" t="s">
        <v>173</v>
      </c>
      <c r="D18" s="419"/>
      <c r="E18" s="419"/>
      <c r="F18" s="133">
        <f>SUM(G18:J18,K18)</f>
        <v>5000</v>
      </c>
      <c r="G18" s="81"/>
      <c r="H18" s="197"/>
      <c r="I18" s="197"/>
      <c r="J18" s="198"/>
      <c r="K18" s="137">
        <f t="shared" si="0"/>
        <v>5000</v>
      </c>
      <c r="L18" s="58"/>
      <c r="M18" s="199"/>
      <c r="N18" s="199"/>
      <c r="O18" s="199">
        <v>5000</v>
      </c>
      <c r="P18" s="139"/>
      <c r="Q18" s="88"/>
      <c r="R18" s="142"/>
      <c r="S18" s="142"/>
      <c r="T18" s="142"/>
      <c r="U18" s="142"/>
    </row>
    <row r="19" spans="2:27" s="29" customFormat="1" ht="15" customHeight="1" x14ac:dyDescent="0.25">
      <c r="B19" s="33">
        <v>6</v>
      </c>
      <c r="C19" s="419" t="s">
        <v>174</v>
      </c>
      <c r="D19" s="419"/>
      <c r="E19" s="419"/>
      <c r="F19" s="133">
        <f>SUM(G19:J19,K19)</f>
        <v>0</v>
      </c>
      <c r="G19" s="140"/>
      <c r="H19" s="58"/>
      <c r="I19" s="58"/>
      <c r="J19" s="136"/>
      <c r="K19" s="137">
        <f t="shared" si="0"/>
        <v>0</v>
      </c>
      <c r="L19" s="58"/>
      <c r="M19" s="58"/>
      <c r="N19" s="58"/>
      <c r="O19" s="58"/>
      <c r="P19" s="139"/>
      <c r="Q19" s="88"/>
      <c r="R19" s="88"/>
      <c r="S19" s="88"/>
      <c r="T19" s="88"/>
      <c r="U19" s="88"/>
    </row>
    <row r="20" spans="2:27" s="29" customFormat="1" ht="15" customHeight="1" x14ac:dyDescent="0.25">
      <c r="B20" s="33">
        <v>7</v>
      </c>
      <c r="C20" s="414" t="s">
        <v>175</v>
      </c>
      <c r="D20" s="414"/>
      <c r="E20" s="414"/>
      <c r="F20" s="133">
        <f>SUM(G20:J20,K20)</f>
        <v>1048192.4906126368</v>
      </c>
      <c r="G20" s="141">
        <f t="shared" ref="G20:U20" si="2">SUMIF($G$37:$G$66,"Combined Summary",M$37:M$66) + SUMIF($F$37:$F$66,"Standalone",M$37:M$66)</f>
        <v>162203.00928899192</v>
      </c>
      <c r="H20" s="142">
        <f t="shared" si="2"/>
        <v>0</v>
      </c>
      <c r="I20" s="142">
        <f t="shared" si="2"/>
        <v>82030.257431193546</v>
      </c>
      <c r="J20" s="143">
        <f t="shared" si="2"/>
        <v>16093</v>
      </c>
      <c r="K20" s="139">
        <f t="shared" si="2"/>
        <v>787866.22389245126</v>
      </c>
      <c r="L20" s="142">
        <f t="shared" si="2"/>
        <v>0</v>
      </c>
      <c r="M20" s="142">
        <f t="shared" si="2"/>
        <v>0</v>
      </c>
      <c r="N20" s="142">
        <f t="shared" si="2"/>
        <v>547421.77379245125</v>
      </c>
      <c r="O20" s="142">
        <f t="shared" si="2"/>
        <v>240444.45010000002</v>
      </c>
      <c r="P20" s="88">
        <f t="shared" si="2"/>
        <v>0</v>
      </c>
      <c r="Q20" s="88">
        <f t="shared" si="2"/>
        <v>0</v>
      </c>
      <c r="R20" s="88">
        <f t="shared" si="2"/>
        <v>0</v>
      </c>
      <c r="S20" s="88">
        <f t="shared" si="2"/>
        <v>0</v>
      </c>
      <c r="T20" s="88">
        <f t="shared" si="2"/>
        <v>0</v>
      </c>
      <c r="U20" s="88">
        <f t="shared" si="2"/>
        <v>0</v>
      </c>
    </row>
    <row r="21" spans="2:27" s="29" customFormat="1" ht="30.95" customHeight="1" x14ac:dyDescent="0.25">
      <c r="B21" s="33">
        <v>8</v>
      </c>
      <c r="C21" s="436" t="s">
        <v>176</v>
      </c>
      <c r="D21" s="436"/>
      <c r="E21" s="436"/>
      <c r="F21" s="146">
        <f>SUM(F14:F16,F19:F20)</f>
        <v>1223624.0443234032</v>
      </c>
      <c r="G21" s="147">
        <f t="shared" ref="G21:U21" si="3">SUM(G14:G16,G19:G20)</f>
        <v>162203.00928899192</v>
      </c>
      <c r="H21" s="200">
        <f t="shared" si="3"/>
        <v>0</v>
      </c>
      <c r="I21" s="200">
        <f t="shared" si="3"/>
        <v>82030.257431193546</v>
      </c>
      <c r="J21" s="201">
        <f t="shared" si="3"/>
        <v>16093</v>
      </c>
      <c r="K21" s="147">
        <f t="shared" si="3"/>
        <v>963297.77760321763</v>
      </c>
      <c r="L21" s="200">
        <f t="shared" si="3"/>
        <v>0</v>
      </c>
      <c r="M21" s="200">
        <f t="shared" si="3"/>
        <v>0</v>
      </c>
      <c r="N21" s="200">
        <f t="shared" si="3"/>
        <v>547421.77379245125</v>
      </c>
      <c r="O21" s="200">
        <f t="shared" si="3"/>
        <v>415876.00381076644</v>
      </c>
      <c r="P21" s="200">
        <f t="shared" si="3"/>
        <v>0</v>
      </c>
      <c r="Q21" s="200">
        <f t="shared" si="3"/>
        <v>0</v>
      </c>
      <c r="R21" s="200">
        <f t="shared" si="3"/>
        <v>0</v>
      </c>
      <c r="S21" s="200">
        <f t="shared" si="3"/>
        <v>0</v>
      </c>
      <c r="T21" s="200">
        <f t="shared" si="3"/>
        <v>0</v>
      </c>
      <c r="U21" s="200">
        <f t="shared" si="3"/>
        <v>0</v>
      </c>
    </row>
    <row r="22" spans="2:27" s="29" customFormat="1" ht="30.95" customHeight="1" x14ac:dyDescent="0.25">
      <c r="B22" s="33">
        <v>9</v>
      </c>
      <c r="C22" s="436" t="s">
        <v>177</v>
      </c>
      <c r="D22" s="436"/>
      <c r="E22" s="436"/>
      <c r="F22" s="146"/>
      <c r="G22" s="147"/>
      <c r="H22" s="200"/>
      <c r="I22" s="200"/>
      <c r="J22" s="201"/>
      <c r="K22" s="147">
        <f>SUM(L22,M22:U22)</f>
        <v>2157128.61</v>
      </c>
      <c r="L22" s="200">
        <f>'2. Component Summary'!E27+'2. Component Summary'!E32</f>
        <v>62289.95</v>
      </c>
      <c r="M22" s="200">
        <f>'2. Component Summary'!E30+'2. Component Summary'!E31</f>
        <v>921819.66</v>
      </c>
      <c r="N22" s="200">
        <f>'2. Component Summary'!E26</f>
        <v>767143</v>
      </c>
      <c r="O22" s="200">
        <f>'2. Component Summary'!E25</f>
        <v>405876</v>
      </c>
      <c r="P22" s="200">
        <f>'2. Component Summary'!E24</f>
        <v>0</v>
      </c>
      <c r="Q22" s="200">
        <f>'2. Component Summary'!E23</f>
        <v>0</v>
      </c>
      <c r="R22" s="200">
        <f>'2. Component Summary'!E22</f>
        <v>0</v>
      </c>
      <c r="S22" s="200">
        <f>'2. Component Summary'!E21</f>
        <v>0</v>
      </c>
      <c r="T22" s="200">
        <f>'2. Component Summary'!E20</f>
        <v>0</v>
      </c>
      <c r="U22" s="200">
        <f>'2. Component Summary'!E19</f>
        <v>0</v>
      </c>
    </row>
    <row r="23" spans="2:27" ht="15.75" x14ac:dyDescent="0.25">
      <c r="C23" s="103"/>
      <c r="D23" s="31"/>
      <c r="E23" s="31"/>
      <c r="F23" s="31"/>
      <c r="G23" s="202"/>
      <c r="H23" s="31"/>
      <c r="I23" s="29"/>
      <c r="J23" s="29"/>
      <c r="K23" s="29"/>
      <c r="L23" s="29"/>
      <c r="M23" s="29"/>
      <c r="N23" s="29"/>
      <c r="O23" s="29"/>
      <c r="P23" s="29"/>
      <c r="Q23" s="29"/>
      <c r="R23" s="29"/>
      <c r="S23" s="29"/>
      <c r="T23" s="29"/>
      <c r="U23" s="203"/>
      <c r="V23" s="29"/>
      <c r="W23" s="29"/>
    </row>
    <row r="24" spans="2:27" ht="18.75" thickBot="1" x14ac:dyDescent="0.3">
      <c r="B24" s="108" t="s">
        <v>131</v>
      </c>
      <c r="C24" s="111"/>
      <c r="D24" s="111"/>
      <c r="E24" s="111"/>
      <c r="F24" s="204"/>
      <c r="G24" s="111"/>
      <c r="H24" s="113"/>
      <c r="I24" s="113"/>
      <c r="J24" s="113"/>
      <c r="K24" s="113"/>
      <c r="L24" s="113"/>
      <c r="M24" s="113"/>
      <c r="N24" s="113"/>
      <c r="O24" s="113"/>
      <c r="P24" s="113"/>
      <c r="Q24" s="113"/>
      <c r="R24" s="113"/>
      <c r="S24" s="113"/>
      <c r="T24" s="205"/>
      <c r="U24" s="205"/>
      <c r="V24" s="29"/>
    </row>
    <row r="25" spans="2:27" ht="16.5" thickTop="1" x14ac:dyDescent="0.25">
      <c r="C25" s="31"/>
      <c r="D25" s="31"/>
      <c r="E25" s="31"/>
      <c r="F25" s="31"/>
      <c r="G25" s="202"/>
      <c r="H25" s="31"/>
      <c r="I25" s="29"/>
      <c r="J25" s="29"/>
      <c r="K25" s="29"/>
      <c r="L25" s="29"/>
      <c r="M25" s="29"/>
      <c r="N25" s="29"/>
      <c r="O25" s="29"/>
      <c r="P25" s="29"/>
      <c r="Q25" s="29"/>
      <c r="R25" s="29"/>
      <c r="S25" s="29"/>
      <c r="T25" s="29"/>
      <c r="U25" s="203"/>
      <c r="V25" s="203"/>
      <c r="W25" s="29"/>
      <c r="X25" s="29"/>
      <c r="Y25" s="29"/>
    </row>
    <row r="26" spans="2:27" ht="15.75" x14ac:dyDescent="0.25">
      <c r="C26" s="31"/>
      <c r="D26" s="31"/>
      <c r="E26" s="31"/>
      <c r="F26" s="44" t="s">
        <v>37</v>
      </c>
      <c r="G26" s="206" t="s">
        <v>43</v>
      </c>
      <c r="H26" s="31"/>
      <c r="I26" s="29"/>
      <c r="J26" s="29"/>
      <c r="K26" s="29"/>
      <c r="L26" s="29"/>
      <c r="M26" s="29"/>
      <c r="N26" s="29"/>
      <c r="O26" s="29"/>
      <c r="P26" s="29"/>
      <c r="Q26" s="29"/>
      <c r="R26" s="29"/>
      <c r="S26" s="29"/>
      <c r="T26" s="29"/>
      <c r="U26" s="203"/>
      <c r="V26" s="203"/>
      <c r="W26" s="29"/>
      <c r="X26" s="29"/>
      <c r="Y26" s="29"/>
    </row>
    <row r="27" spans="2:27" ht="15" customHeight="1" x14ac:dyDescent="0.2">
      <c r="B27" s="8"/>
      <c r="C27" s="8"/>
      <c r="D27" s="8"/>
      <c r="E27" s="8"/>
      <c r="F27" s="443" t="s">
        <v>178</v>
      </c>
      <c r="G27" s="444" t="s">
        <v>179</v>
      </c>
      <c r="H27" s="29"/>
      <c r="I27" s="29"/>
      <c r="J27" s="29"/>
      <c r="K27" s="29"/>
      <c r="L27" s="29"/>
      <c r="M27" s="29"/>
      <c r="N27" s="29"/>
      <c r="O27" s="29"/>
      <c r="P27" s="29"/>
      <c r="Q27" s="29"/>
      <c r="R27" s="29"/>
      <c r="S27" s="29"/>
      <c r="T27" s="203"/>
      <c r="U27" s="203"/>
      <c r="V27" s="29"/>
      <c r="W27" s="29"/>
      <c r="X27" s="29"/>
    </row>
    <row r="28" spans="2:27" ht="15" customHeight="1" x14ac:dyDescent="0.2">
      <c r="B28" s="8"/>
      <c r="C28" s="8"/>
      <c r="D28" s="8"/>
      <c r="E28" s="8"/>
      <c r="F28" s="443"/>
      <c r="G28" s="444"/>
      <c r="H28" s="29"/>
      <c r="I28" s="29"/>
      <c r="J28" s="29"/>
      <c r="K28" s="29"/>
      <c r="L28" s="29"/>
      <c r="M28" s="29"/>
      <c r="N28" s="29"/>
      <c r="O28" s="29"/>
      <c r="P28" s="29"/>
      <c r="Q28" s="29"/>
      <c r="R28" s="29"/>
      <c r="S28" s="29"/>
      <c r="T28" s="203"/>
      <c r="U28" s="203"/>
      <c r="V28" s="29"/>
      <c r="W28" s="29"/>
      <c r="X28" s="29"/>
    </row>
    <row r="29" spans="2:27" x14ac:dyDescent="0.2">
      <c r="B29" s="8"/>
      <c r="C29" s="8"/>
      <c r="D29" s="8"/>
      <c r="E29" s="8"/>
      <c r="F29" s="443"/>
      <c r="G29" s="445"/>
      <c r="H29" s="29"/>
      <c r="I29" s="29"/>
      <c r="J29" s="29"/>
      <c r="K29" s="29"/>
      <c r="L29" s="29"/>
      <c r="M29" s="29"/>
      <c r="N29" s="29"/>
      <c r="O29" s="29"/>
      <c r="P29" s="29"/>
      <c r="Q29" s="29"/>
      <c r="R29" s="29"/>
      <c r="S29" s="29"/>
      <c r="T29" s="203"/>
      <c r="U29" s="207"/>
      <c r="V29" s="208"/>
      <c r="W29" s="29"/>
      <c r="X29" s="29"/>
    </row>
    <row r="30" spans="2:27" ht="51.75" customHeight="1" x14ac:dyDescent="0.25">
      <c r="B30" s="13">
        <v>1</v>
      </c>
      <c r="C30" s="446" t="s">
        <v>180</v>
      </c>
      <c r="D30" s="447"/>
      <c r="E30" s="448"/>
      <c r="F30" s="209">
        <f>IF(K21=0,"",((SUMPRODUCT($K$37:$K$66,$Q$37:$Q$66)+(K19*G30))/$K$21))</f>
        <v>0</v>
      </c>
      <c r="G30" s="210">
        <v>0</v>
      </c>
      <c r="H30" s="29"/>
      <c r="I30" s="29"/>
      <c r="J30" s="29"/>
      <c r="K30" s="29"/>
      <c r="L30" s="29"/>
      <c r="M30" s="29"/>
      <c r="N30" s="29"/>
      <c r="O30" s="29"/>
      <c r="P30" s="29"/>
      <c r="Q30" s="29"/>
      <c r="R30" s="29"/>
      <c r="S30" s="29"/>
      <c r="T30" s="203"/>
      <c r="U30" s="203"/>
      <c r="V30" s="29"/>
      <c r="W30" s="29"/>
      <c r="X30" s="29"/>
    </row>
    <row r="31" spans="2:27" s="8" customFormat="1" x14ac:dyDescent="0.2"/>
    <row r="32" spans="2:27" ht="18.75" thickBot="1" x14ac:dyDescent="0.3">
      <c r="B32" s="108" t="s">
        <v>138</v>
      </c>
      <c r="C32" s="211"/>
      <c r="D32" s="211"/>
      <c r="E32" s="211"/>
      <c r="F32" s="212"/>
      <c r="G32" s="111"/>
      <c r="H32" s="113"/>
      <c r="I32" s="113"/>
      <c r="J32" s="113"/>
      <c r="K32" s="113"/>
      <c r="L32" s="113"/>
      <c r="M32" s="113"/>
      <c r="N32" s="113"/>
      <c r="O32" s="113"/>
      <c r="P32" s="113"/>
      <c r="Q32" s="113"/>
      <c r="R32" s="113"/>
      <c r="S32" s="113"/>
      <c r="T32" s="205"/>
      <c r="U32" s="205"/>
      <c r="V32" s="113"/>
      <c r="W32" s="113"/>
      <c r="X32" s="113"/>
      <c r="Y32" s="110"/>
      <c r="Z32" s="110"/>
      <c r="AA32" s="110"/>
    </row>
    <row r="33" spans="2:27" ht="16.5" thickTop="1" x14ac:dyDescent="0.25">
      <c r="C33" s="31"/>
      <c r="D33" s="34"/>
      <c r="E33" s="34"/>
      <c r="F33" s="34"/>
      <c r="G33" s="213"/>
      <c r="H33" s="31"/>
      <c r="I33" s="29"/>
      <c r="J33" s="29"/>
      <c r="K33" s="29"/>
      <c r="L33" s="29"/>
      <c r="M33" s="29"/>
      <c r="N33" s="29"/>
      <c r="O33" s="29"/>
      <c r="P33" s="29"/>
      <c r="Q33" s="29"/>
      <c r="R33" s="29"/>
      <c r="S33" s="29"/>
      <c r="T33" s="29"/>
      <c r="U33" s="203"/>
      <c r="V33" s="203"/>
      <c r="W33" s="29"/>
      <c r="X33" s="29"/>
      <c r="Y33" s="29"/>
    </row>
    <row r="34" spans="2:27" x14ac:dyDescent="0.2">
      <c r="C34" s="214" t="s">
        <v>37</v>
      </c>
      <c r="D34" s="214" t="s">
        <v>43</v>
      </c>
      <c r="E34" s="214" t="s">
        <v>44</v>
      </c>
      <c r="F34" s="206" t="s">
        <v>45</v>
      </c>
      <c r="G34" s="44" t="s">
        <v>46</v>
      </c>
      <c r="H34" s="33" t="s">
        <v>47</v>
      </c>
      <c r="I34" s="33" t="s">
        <v>48</v>
      </c>
      <c r="J34" s="33" t="s">
        <v>49</v>
      </c>
      <c r="K34" s="33" t="s">
        <v>50</v>
      </c>
      <c r="L34" s="161" t="s">
        <v>51</v>
      </c>
      <c r="M34" s="73" t="s">
        <v>52</v>
      </c>
      <c r="N34" s="33" t="s">
        <v>101</v>
      </c>
      <c r="O34" s="33" t="s">
        <v>102</v>
      </c>
      <c r="P34" s="161" t="s">
        <v>103</v>
      </c>
      <c r="Q34" s="73" t="s">
        <v>104</v>
      </c>
      <c r="R34" s="33" t="s">
        <v>105</v>
      </c>
      <c r="S34" s="33" t="s">
        <v>139</v>
      </c>
      <c r="T34" s="215" t="s">
        <v>140</v>
      </c>
      <c r="U34" s="215" t="s">
        <v>141</v>
      </c>
      <c r="V34" s="33" t="s">
        <v>142</v>
      </c>
      <c r="W34" s="33" t="s">
        <v>181</v>
      </c>
      <c r="X34" s="33" t="s">
        <v>182</v>
      </c>
      <c r="Y34" s="118" t="s">
        <v>183</v>
      </c>
      <c r="Z34" s="118" t="s">
        <v>184</v>
      </c>
      <c r="AA34" s="118" t="s">
        <v>185</v>
      </c>
    </row>
    <row r="35" spans="2:27" ht="15.75" x14ac:dyDescent="0.25">
      <c r="C35" s="411" t="s">
        <v>186</v>
      </c>
      <c r="D35" s="411"/>
      <c r="E35" s="411"/>
      <c r="F35" s="411"/>
      <c r="G35" s="411"/>
      <c r="H35" s="411"/>
      <c r="I35" s="411"/>
      <c r="J35" s="411"/>
      <c r="K35" s="411"/>
      <c r="L35" s="418"/>
      <c r="M35" s="441" t="s">
        <v>86</v>
      </c>
      <c r="N35" s="442"/>
      <c r="O35" s="442"/>
      <c r="P35" s="449"/>
      <c r="Q35" s="441" t="s">
        <v>82</v>
      </c>
      <c r="R35" s="442"/>
      <c r="S35" s="442"/>
      <c r="T35" s="442"/>
      <c r="U35" s="442"/>
      <c r="V35" s="442"/>
      <c r="W35" s="442"/>
      <c r="X35" s="442"/>
      <c r="Y35" s="442"/>
      <c r="Z35" s="442"/>
      <c r="AA35" s="442"/>
    </row>
    <row r="36" spans="2:27" s="223" customFormat="1" ht="110.25" x14ac:dyDescent="0.25">
      <c r="B36" s="13" t="s">
        <v>144</v>
      </c>
      <c r="C36" s="216" t="s">
        <v>187</v>
      </c>
      <c r="D36" s="217" t="s">
        <v>146</v>
      </c>
      <c r="E36" s="130" t="s">
        <v>147</v>
      </c>
      <c r="F36" s="130" t="s">
        <v>188</v>
      </c>
      <c r="G36" s="130" t="s">
        <v>189</v>
      </c>
      <c r="H36" s="130" t="s">
        <v>190</v>
      </c>
      <c r="I36" s="130" t="s">
        <v>191</v>
      </c>
      <c r="J36" s="130" t="s">
        <v>192</v>
      </c>
      <c r="K36" s="131" t="s">
        <v>193</v>
      </c>
      <c r="L36" s="218" t="s">
        <v>194</v>
      </c>
      <c r="M36" s="219" t="s">
        <v>107</v>
      </c>
      <c r="N36" s="130" t="s">
        <v>87</v>
      </c>
      <c r="O36" s="130" t="s">
        <v>150</v>
      </c>
      <c r="P36" s="220" t="s">
        <v>108</v>
      </c>
      <c r="Q36" s="221" t="s">
        <v>159</v>
      </c>
      <c r="R36" s="130" t="s">
        <v>84</v>
      </c>
      <c r="S36" s="130" t="s">
        <v>160</v>
      </c>
      <c r="T36" s="130" t="s">
        <v>161</v>
      </c>
      <c r="U36" s="130" t="s">
        <v>162</v>
      </c>
      <c r="V36" s="131" t="s">
        <v>163</v>
      </c>
      <c r="W36" s="131" t="s">
        <v>164</v>
      </c>
      <c r="X36" s="131" t="s">
        <v>165</v>
      </c>
      <c r="Y36" s="222" t="s">
        <v>166</v>
      </c>
      <c r="Z36" s="131" t="s">
        <v>167</v>
      </c>
      <c r="AA36" s="131" t="s">
        <v>168</v>
      </c>
    </row>
    <row r="37" spans="2:27" x14ac:dyDescent="0.2">
      <c r="B37" s="118">
        <v>1</v>
      </c>
      <c r="C37" s="224" t="str">
        <f t="shared" ref="C37:C66" si="4">IF(AND(NOT(COUNTA(D37:J37)),(NOT(COUNTA(M37:P37))),(NOT(COUNTA(R37:AA37)))),"",VLOOKUP($D$7,Info_County_Code,2,FALSE))</f>
        <v/>
      </c>
      <c r="D37" s="225"/>
      <c r="E37" s="173"/>
      <c r="F37" s="173"/>
      <c r="G37" s="178"/>
      <c r="H37" s="173"/>
      <c r="I37" s="226"/>
      <c r="J37" s="226"/>
      <c r="K37" s="227" t="str">
        <f t="shared" ref="K37:K66" si="5">IF(OR(G37="Combined Summary",F37="Standalone"),(SUMPRODUCT(--(D$37:D$66=D37),I$37:I$66,J$37:J$66)),"")</f>
        <v/>
      </c>
      <c r="L37" s="133" t="str">
        <f>IF(AND(G37="Combined Summary",F37="Combined"),SUM(M37:Q37),IF(F37="Standalone",SUM(M37:Q37),""))</f>
        <v/>
      </c>
      <c r="M37" s="228"/>
      <c r="N37" s="58"/>
      <c r="O37" s="58"/>
      <c r="P37" s="136"/>
      <c r="Q37" s="137">
        <f>SUM(R37,S37:AA37)</f>
        <v>0</v>
      </c>
      <c r="R37" s="58"/>
      <c r="S37" s="58"/>
      <c r="T37" s="58"/>
      <c r="U37" s="58"/>
      <c r="V37" s="139"/>
      <c r="W37" s="88"/>
      <c r="X37" s="88"/>
      <c r="Y37" s="88"/>
      <c r="Z37" s="88"/>
      <c r="AA37" s="88"/>
    </row>
    <row r="38" spans="2:27" x14ac:dyDescent="0.2">
      <c r="B38" s="118">
        <v>2</v>
      </c>
      <c r="C38" s="224">
        <f t="shared" si="4"/>
        <v>29</v>
      </c>
      <c r="D38" s="225" t="s">
        <v>195</v>
      </c>
      <c r="E38" s="173"/>
      <c r="F38" s="173" t="s">
        <v>196</v>
      </c>
      <c r="G38" s="178" t="s">
        <v>197</v>
      </c>
      <c r="H38" s="173"/>
      <c r="I38" s="226"/>
      <c r="J38" s="226">
        <v>0</v>
      </c>
      <c r="K38" s="227">
        <f t="shared" si="5"/>
        <v>0</v>
      </c>
      <c r="L38" s="133">
        <f t="shared" ref="L38:L66" si="6">IF(AND(G38="Combined Summary",F38="Combined"),SUM(M38:Q38),IF(F38="Standalone",SUM(M38:Q38),""))</f>
        <v>0</v>
      </c>
      <c r="M38" s="228"/>
      <c r="N38" s="58"/>
      <c r="O38" s="58"/>
      <c r="P38" s="136"/>
      <c r="Q38" s="137">
        <f t="shared" ref="Q38:Q66" si="7">SUM(R38,S38:AA38)</f>
        <v>0</v>
      </c>
      <c r="R38" s="58"/>
      <c r="S38" s="58"/>
      <c r="T38" s="58"/>
      <c r="U38" s="58"/>
      <c r="V38" s="139"/>
      <c r="W38" s="88"/>
      <c r="X38" s="88"/>
      <c r="Y38" s="88"/>
      <c r="Z38" s="88"/>
      <c r="AA38" s="88"/>
    </row>
    <row r="39" spans="2:27" x14ac:dyDescent="0.2">
      <c r="B39" s="118">
        <v>3</v>
      </c>
      <c r="C39" s="224">
        <f t="shared" si="4"/>
        <v>29</v>
      </c>
      <c r="D39" s="225" t="s">
        <v>198</v>
      </c>
      <c r="E39" s="178"/>
      <c r="F39" s="173" t="s">
        <v>196</v>
      </c>
      <c r="G39" s="178" t="s">
        <v>197</v>
      </c>
      <c r="H39" s="173"/>
      <c r="I39" s="226"/>
      <c r="J39" s="228">
        <v>74500.01969999999</v>
      </c>
      <c r="K39" s="227">
        <f t="shared" si="5"/>
        <v>0</v>
      </c>
      <c r="L39" s="133">
        <f t="shared" si="6"/>
        <v>87244.69</v>
      </c>
      <c r="M39" s="228">
        <v>0</v>
      </c>
      <c r="N39" s="58">
        <v>0</v>
      </c>
      <c r="O39" s="58">
        <v>0</v>
      </c>
      <c r="P39" s="136">
        <v>0</v>
      </c>
      <c r="Q39" s="137">
        <f t="shared" si="7"/>
        <v>87244.69</v>
      </c>
      <c r="R39" s="58"/>
      <c r="S39" s="58"/>
      <c r="T39" s="58"/>
      <c r="U39" s="58">
        <v>87244.69</v>
      </c>
      <c r="V39" s="139"/>
      <c r="W39" s="88"/>
      <c r="X39" s="88"/>
      <c r="Y39" s="88"/>
      <c r="Z39" s="88"/>
      <c r="AA39" s="88"/>
    </row>
    <row r="40" spans="2:27" x14ac:dyDescent="0.2">
      <c r="B40" s="118">
        <v>4</v>
      </c>
      <c r="C40" s="224">
        <f t="shared" si="4"/>
        <v>29</v>
      </c>
      <c r="D40" s="225" t="s">
        <v>199</v>
      </c>
      <c r="E40" s="173"/>
      <c r="F40" s="173" t="s">
        <v>196</v>
      </c>
      <c r="G40" s="178" t="s">
        <v>197</v>
      </c>
      <c r="H40" s="173"/>
      <c r="I40" s="226"/>
      <c r="J40" s="228">
        <v>58793.000099999997</v>
      </c>
      <c r="K40" s="227">
        <f t="shared" si="5"/>
        <v>0</v>
      </c>
      <c r="L40" s="133">
        <f t="shared" si="6"/>
        <v>60140.000099999997</v>
      </c>
      <c r="M40" s="228">
        <v>0</v>
      </c>
      <c r="N40" s="58">
        <v>0</v>
      </c>
      <c r="O40" s="58">
        <v>0</v>
      </c>
      <c r="P40" s="136">
        <v>0</v>
      </c>
      <c r="Q40" s="137">
        <f t="shared" si="7"/>
        <v>60140.000099999997</v>
      </c>
      <c r="R40" s="58"/>
      <c r="S40" s="58"/>
      <c r="T40" s="58"/>
      <c r="U40" s="58">
        <v>60140.000099999997</v>
      </c>
      <c r="V40" s="139"/>
      <c r="W40" s="88"/>
      <c r="X40" s="88"/>
      <c r="Y40" s="88"/>
      <c r="Z40" s="88"/>
      <c r="AA40" s="88"/>
    </row>
    <row r="41" spans="2:27" x14ac:dyDescent="0.2">
      <c r="B41" s="118">
        <v>5</v>
      </c>
      <c r="C41" s="224">
        <f t="shared" si="4"/>
        <v>29</v>
      </c>
      <c r="D41" s="225" t="s">
        <v>198</v>
      </c>
      <c r="E41" s="173"/>
      <c r="F41" s="173" t="s">
        <v>196</v>
      </c>
      <c r="G41" s="178" t="s">
        <v>200</v>
      </c>
      <c r="H41" s="173"/>
      <c r="I41" s="226"/>
      <c r="J41" s="228">
        <v>196151.84357807942</v>
      </c>
      <c r="K41" s="227">
        <f t="shared" si="5"/>
        <v>0</v>
      </c>
      <c r="L41" s="133">
        <f t="shared" si="6"/>
        <v>263869.24798394705</v>
      </c>
      <c r="M41" s="228">
        <v>86574.627217167756</v>
      </c>
      <c r="N41" s="58">
        <v>0</v>
      </c>
      <c r="O41" s="58">
        <v>69259.95177373421</v>
      </c>
      <c r="P41" s="136">
        <v>0</v>
      </c>
      <c r="Q41" s="137">
        <f t="shared" si="7"/>
        <v>108034.66899304507</v>
      </c>
      <c r="R41" s="58"/>
      <c r="S41" s="58"/>
      <c r="T41" s="58">
        <v>14974.908993045072</v>
      </c>
      <c r="U41" s="58">
        <v>93059.76</v>
      </c>
      <c r="V41" s="139"/>
      <c r="W41" s="88"/>
      <c r="X41" s="88"/>
      <c r="Y41" s="88"/>
      <c r="Z41" s="88"/>
      <c r="AA41" s="88"/>
    </row>
    <row r="42" spans="2:27" x14ac:dyDescent="0.2">
      <c r="B42" s="33">
        <v>6</v>
      </c>
      <c r="C42" s="224">
        <f t="shared" si="4"/>
        <v>29</v>
      </c>
      <c r="D42" s="225" t="s">
        <v>199</v>
      </c>
      <c r="E42" s="173"/>
      <c r="F42" s="173" t="s">
        <v>196</v>
      </c>
      <c r="G42" s="173" t="s">
        <v>200</v>
      </c>
      <c r="H42" s="173"/>
      <c r="I42" s="226"/>
      <c r="J42" s="228">
        <v>107953.51999999999</v>
      </c>
      <c r="K42" s="227">
        <f t="shared" si="5"/>
        <v>0</v>
      </c>
      <c r="L42" s="133">
        <f t="shared" si="6"/>
        <v>131807.77252868976</v>
      </c>
      <c r="M42" s="228">
        <v>67647.332071824174</v>
      </c>
      <c r="N42" s="58">
        <v>0</v>
      </c>
      <c r="O42" s="58">
        <v>12770.305657459341</v>
      </c>
      <c r="P42" s="136">
        <v>0</v>
      </c>
      <c r="Q42" s="137">
        <f t="shared" si="7"/>
        <v>51390.134799406253</v>
      </c>
      <c r="R42" s="58"/>
      <c r="S42" s="58"/>
      <c r="T42" s="58">
        <v>51390.134799406253</v>
      </c>
      <c r="U42" s="58"/>
      <c r="V42" s="139"/>
      <c r="W42" s="88"/>
      <c r="X42" s="88"/>
      <c r="Y42" s="88"/>
      <c r="Z42" s="88"/>
      <c r="AA42" s="88"/>
    </row>
    <row r="43" spans="2:27" x14ac:dyDescent="0.2">
      <c r="B43" s="118">
        <v>7</v>
      </c>
      <c r="C43" s="224">
        <f t="shared" si="4"/>
        <v>29</v>
      </c>
      <c r="D43" s="225" t="s">
        <v>201</v>
      </c>
      <c r="E43" s="178"/>
      <c r="F43" s="173" t="s">
        <v>196</v>
      </c>
      <c r="G43" s="178" t="s">
        <v>202</v>
      </c>
      <c r="H43" s="173"/>
      <c r="I43" s="226"/>
      <c r="J43" s="228">
        <v>118957.742</v>
      </c>
      <c r="K43" s="227">
        <f t="shared" si="5"/>
        <v>0</v>
      </c>
      <c r="L43" s="133">
        <f t="shared" si="6"/>
        <v>281501.92</v>
      </c>
      <c r="M43" s="228">
        <v>7981.05</v>
      </c>
      <c r="N43" s="58">
        <v>0</v>
      </c>
      <c r="O43" s="58">
        <v>0</v>
      </c>
      <c r="P43" s="136">
        <v>16093</v>
      </c>
      <c r="Q43" s="137">
        <f t="shared" si="7"/>
        <v>257427.87</v>
      </c>
      <c r="R43" s="58"/>
      <c r="S43" s="58"/>
      <c r="T43" s="58">
        <v>257427.87</v>
      </c>
      <c r="U43" s="58"/>
      <c r="V43" s="139"/>
      <c r="W43" s="88"/>
      <c r="X43" s="88"/>
      <c r="Y43" s="88"/>
      <c r="Z43" s="88"/>
      <c r="AA43" s="88"/>
    </row>
    <row r="44" spans="2:27" x14ac:dyDescent="0.2">
      <c r="B44" s="118">
        <v>8</v>
      </c>
      <c r="C44" s="224">
        <f t="shared" si="4"/>
        <v>29</v>
      </c>
      <c r="D44" s="225" t="s">
        <v>203</v>
      </c>
      <c r="E44" s="178"/>
      <c r="F44" s="173" t="s">
        <v>196</v>
      </c>
      <c r="G44" s="178" t="s">
        <v>198</v>
      </c>
      <c r="H44" s="178"/>
      <c r="I44" s="226"/>
      <c r="J44" s="228">
        <v>0</v>
      </c>
      <c r="K44" s="227">
        <f t="shared" si="5"/>
        <v>0</v>
      </c>
      <c r="L44" s="133">
        <f t="shared" si="6"/>
        <v>0</v>
      </c>
      <c r="M44" s="228">
        <v>0</v>
      </c>
      <c r="N44" s="58">
        <v>0</v>
      </c>
      <c r="O44" s="58">
        <v>0</v>
      </c>
      <c r="P44" s="136">
        <v>0</v>
      </c>
      <c r="Q44" s="137">
        <f t="shared" si="7"/>
        <v>0</v>
      </c>
      <c r="R44" s="58"/>
      <c r="S44" s="138"/>
      <c r="T44" s="138">
        <v>0</v>
      </c>
      <c r="U44" s="58"/>
      <c r="V44" s="139"/>
      <c r="W44" s="88"/>
      <c r="X44" s="88"/>
      <c r="Y44" s="88"/>
      <c r="Z44" s="88"/>
      <c r="AA44" s="88"/>
    </row>
    <row r="45" spans="2:27" x14ac:dyDescent="0.2">
      <c r="B45" s="118">
        <v>9</v>
      </c>
      <c r="C45" s="224">
        <f>IF(AND(NOT(COUNTA(D45:J45)),(NOT(COUNTA(M45:P45))),(NOT(COUNTA(R45:AA45)))),"",VLOOKUP($D$7,Info_County_Code,2,FALSE))</f>
        <v>29</v>
      </c>
      <c r="D45" s="225" t="s">
        <v>204</v>
      </c>
      <c r="E45" s="178"/>
      <c r="F45" s="173" t="s">
        <v>196</v>
      </c>
      <c r="G45" s="178" t="s">
        <v>204</v>
      </c>
      <c r="H45" s="178"/>
      <c r="I45" s="226"/>
      <c r="J45" s="228">
        <v>70254</v>
      </c>
      <c r="K45" s="227">
        <f>IF(OR(G45="Combined Summary",F45="Standalone"),(SUMPRODUCT(--(D$37:D$66=D45),I$37:I$66,J$37:J$66)),"")</f>
        <v>0</v>
      </c>
      <c r="L45" s="133">
        <f t="shared" si="6"/>
        <v>70254</v>
      </c>
      <c r="M45" s="228">
        <v>0</v>
      </c>
      <c r="N45" s="58">
        <v>0</v>
      </c>
      <c r="O45" s="58">
        <v>0</v>
      </c>
      <c r="P45" s="136">
        <v>0</v>
      </c>
      <c r="Q45" s="137">
        <f t="shared" si="7"/>
        <v>70254</v>
      </c>
      <c r="R45" s="58"/>
      <c r="S45" s="138"/>
      <c r="T45" s="138">
        <v>70254</v>
      </c>
      <c r="U45" s="138"/>
      <c r="V45" s="139"/>
      <c r="W45" s="88"/>
      <c r="X45" s="88"/>
      <c r="Y45" s="88"/>
      <c r="Z45" s="88"/>
      <c r="AA45" s="88"/>
    </row>
    <row r="46" spans="2:27" x14ac:dyDescent="0.2">
      <c r="B46" s="118">
        <v>10</v>
      </c>
      <c r="C46" s="224">
        <f>IF(AND(NOT(COUNTA(D46:J46)),(NOT(COUNTA(M46:P46))),(NOT(COUNTA(R46:AA46)))),"",VLOOKUP($D$7,Info_County_Code,2,FALSE))</f>
        <v>29</v>
      </c>
      <c r="D46" s="225" t="s">
        <v>205</v>
      </c>
      <c r="E46" s="178"/>
      <c r="F46" s="173" t="s">
        <v>196</v>
      </c>
      <c r="G46" s="178" t="s">
        <v>206</v>
      </c>
      <c r="H46" s="178"/>
      <c r="I46" s="226"/>
      <c r="J46" s="228">
        <v>79754.927199999991</v>
      </c>
      <c r="K46" s="227">
        <f>IF(OR(G46="Combined Summary",F46="Standalone"),(SUMPRODUCT(--(D$37:D$66=D46),I$37:I$66,J$37:J$66)),"")</f>
        <v>0</v>
      </c>
      <c r="L46" s="133">
        <f t="shared" si="6"/>
        <v>153374.85999999999</v>
      </c>
      <c r="M46" s="228">
        <v>0</v>
      </c>
      <c r="N46" s="58">
        <v>0</v>
      </c>
      <c r="O46" s="58">
        <v>0</v>
      </c>
      <c r="P46" s="136">
        <v>0</v>
      </c>
      <c r="Q46" s="137">
        <f t="shared" si="7"/>
        <v>153374.85999999999</v>
      </c>
      <c r="R46" s="58"/>
      <c r="S46" s="138"/>
      <c r="T46" s="138">
        <v>153374.85999999999</v>
      </c>
      <c r="U46" s="138"/>
      <c r="V46" s="139"/>
      <c r="W46" s="88"/>
      <c r="X46" s="88"/>
      <c r="Y46" s="88"/>
      <c r="Z46" s="88"/>
      <c r="AA46" s="88"/>
    </row>
    <row r="47" spans="2:27" x14ac:dyDescent="0.2">
      <c r="B47" s="118">
        <v>11</v>
      </c>
      <c r="C47" s="224" t="str">
        <f t="shared" si="4"/>
        <v/>
      </c>
      <c r="D47" s="225"/>
      <c r="E47" s="178"/>
      <c r="F47" s="173"/>
      <c r="G47" s="178"/>
      <c r="H47" s="178"/>
      <c r="I47" s="226"/>
      <c r="J47" s="226"/>
      <c r="K47" s="227" t="str">
        <f>IF(OR(G47="Combined Summary",F47="Standalone"),(SUMPRODUCT(--(D$37:D$66=D47),I$37:I$66,J$37:J$66)),"")</f>
        <v/>
      </c>
      <c r="L47" s="133" t="str">
        <f t="shared" si="6"/>
        <v/>
      </c>
      <c r="M47" s="228"/>
      <c r="N47" s="58"/>
      <c r="O47" s="58"/>
      <c r="P47" s="136"/>
      <c r="Q47" s="137">
        <f t="shared" si="7"/>
        <v>0</v>
      </c>
      <c r="R47" s="58"/>
      <c r="S47" s="138"/>
      <c r="T47" s="138"/>
      <c r="U47" s="138"/>
      <c r="V47" s="139"/>
      <c r="W47" s="88"/>
      <c r="X47" s="88"/>
      <c r="Y47" s="88"/>
      <c r="Z47" s="88"/>
      <c r="AA47" s="88"/>
    </row>
    <row r="48" spans="2:27" x14ac:dyDescent="0.2">
      <c r="B48" s="118">
        <v>12</v>
      </c>
      <c r="C48" s="224" t="str">
        <f t="shared" si="4"/>
        <v/>
      </c>
      <c r="D48" s="225"/>
      <c r="E48" s="178"/>
      <c r="F48" s="173"/>
      <c r="G48" s="178"/>
      <c r="H48" s="178"/>
      <c r="I48" s="226"/>
      <c r="J48" s="226"/>
      <c r="K48" s="227" t="str">
        <f>IF(OR(G48="Combined Summary",F48="Standalone"),(SUMPRODUCT(--(D$37:D$66=D48),I$37:I$66,J$37:J$66)),"")</f>
        <v/>
      </c>
      <c r="L48" s="133" t="str">
        <f t="shared" si="6"/>
        <v/>
      </c>
      <c r="M48" s="228"/>
      <c r="N48" s="58"/>
      <c r="O48" s="58"/>
      <c r="P48" s="136"/>
      <c r="Q48" s="137">
        <f t="shared" si="7"/>
        <v>0</v>
      </c>
      <c r="R48" s="58"/>
      <c r="S48" s="138"/>
      <c r="T48" s="138"/>
      <c r="U48" s="138"/>
      <c r="V48" s="139"/>
      <c r="W48" s="88"/>
      <c r="X48" s="88"/>
      <c r="Y48" s="88"/>
      <c r="Z48" s="88"/>
      <c r="AA48" s="88"/>
    </row>
    <row r="49" spans="2:27" x14ac:dyDescent="0.2">
      <c r="B49" s="118">
        <v>13</v>
      </c>
      <c r="C49" s="224" t="str">
        <f t="shared" si="4"/>
        <v/>
      </c>
      <c r="D49" s="225"/>
      <c r="E49" s="178"/>
      <c r="F49" s="173"/>
      <c r="G49" s="178"/>
      <c r="H49" s="178"/>
      <c r="I49" s="226"/>
      <c r="J49" s="226"/>
      <c r="K49" s="227" t="str">
        <f t="shared" si="5"/>
        <v/>
      </c>
      <c r="L49" s="133" t="str">
        <f t="shared" si="6"/>
        <v/>
      </c>
      <c r="M49" s="228"/>
      <c r="N49" s="58"/>
      <c r="O49" s="58"/>
      <c r="P49" s="136"/>
      <c r="Q49" s="137">
        <f t="shared" si="7"/>
        <v>0</v>
      </c>
      <c r="R49" s="58"/>
      <c r="S49" s="138"/>
      <c r="T49" s="138"/>
      <c r="U49" s="138"/>
      <c r="V49" s="139"/>
      <c r="W49" s="88"/>
      <c r="X49" s="88"/>
      <c r="Y49" s="88"/>
      <c r="Z49" s="88"/>
      <c r="AA49" s="88"/>
    </row>
    <row r="50" spans="2:27" x14ac:dyDescent="0.2">
      <c r="B50" s="118">
        <v>14</v>
      </c>
      <c r="C50" s="224" t="str">
        <f t="shared" si="4"/>
        <v/>
      </c>
      <c r="D50" s="225"/>
      <c r="E50" s="178"/>
      <c r="F50" s="173"/>
      <c r="G50" s="178"/>
      <c r="H50" s="178"/>
      <c r="I50" s="226"/>
      <c r="J50" s="226"/>
      <c r="K50" s="227" t="str">
        <f t="shared" si="5"/>
        <v/>
      </c>
      <c r="L50" s="133" t="str">
        <f t="shared" si="6"/>
        <v/>
      </c>
      <c r="M50" s="228"/>
      <c r="N50" s="58"/>
      <c r="O50" s="58"/>
      <c r="P50" s="136"/>
      <c r="Q50" s="137">
        <f t="shared" si="7"/>
        <v>0</v>
      </c>
      <c r="R50" s="58"/>
      <c r="S50" s="138"/>
      <c r="T50" s="138"/>
      <c r="U50" s="138"/>
      <c r="V50" s="139"/>
      <c r="W50" s="88"/>
      <c r="X50" s="88"/>
      <c r="Y50" s="88"/>
      <c r="Z50" s="88"/>
      <c r="AA50" s="88"/>
    </row>
    <row r="51" spans="2:27" x14ac:dyDescent="0.2">
      <c r="B51" s="118">
        <v>15</v>
      </c>
      <c r="C51" s="224" t="str">
        <f t="shared" si="4"/>
        <v/>
      </c>
      <c r="D51" s="225"/>
      <c r="E51" s="178"/>
      <c r="F51" s="173"/>
      <c r="G51" s="178"/>
      <c r="H51" s="178"/>
      <c r="I51" s="226"/>
      <c r="J51" s="226"/>
      <c r="K51" s="227" t="str">
        <f t="shared" si="5"/>
        <v/>
      </c>
      <c r="L51" s="133" t="str">
        <f t="shared" si="6"/>
        <v/>
      </c>
      <c r="M51" s="228"/>
      <c r="N51" s="58"/>
      <c r="O51" s="58"/>
      <c r="P51" s="136"/>
      <c r="Q51" s="137">
        <f t="shared" si="7"/>
        <v>0</v>
      </c>
      <c r="R51" s="58"/>
      <c r="S51" s="138"/>
      <c r="T51" s="138"/>
      <c r="U51" s="138"/>
      <c r="V51" s="139"/>
      <c r="W51" s="88"/>
      <c r="X51" s="88"/>
      <c r="Y51" s="88"/>
      <c r="Z51" s="88"/>
      <c r="AA51" s="88"/>
    </row>
    <row r="52" spans="2:27" x14ac:dyDescent="0.2">
      <c r="B52" s="118">
        <v>16</v>
      </c>
      <c r="C52" s="224" t="str">
        <f t="shared" si="4"/>
        <v/>
      </c>
      <c r="D52" s="225"/>
      <c r="E52" s="178"/>
      <c r="F52" s="173"/>
      <c r="G52" s="178"/>
      <c r="H52" s="178"/>
      <c r="I52" s="226"/>
      <c r="J52" s="226"/>
      <c r="K52" s="227" t="str">
        <f t="shared" si="5"/>
        <v/>
      </c>
      <c r="L52" s="133" t="str">
        <f t="shared" si="6"/>
        <v/>
      </c>
      <c r="M52" s="228"/>
      <c r="N52" s="58"/>
      <c r="O52" s="58"/>
      <c r="P52" s="136"/>
      <c r="Q52" s="137">
        <f t="shared" si="7"/>
        <v>0</v>
      </c>
      <c r="R52" s="58"/>
      <c r="S52" s="138"/>
      <c r="T52" s="138"/>
      <c r="U52" s="138"/>
      <c r="V52" s="139"/>
      <c r="W52" s="88"/>
      <c r="X52" s="88"/>
      <c r="Y52" s="88"/>
      <c r="Z52" s="88"/>
      <c r="AA52" s="88"/>
    </row>
    <row r="53" spans="2:27" x14ac:dyDescent="0.2">
      <c r="B53" s="118">
        <v>17</v>
      </c>
      <c r="C53" s="224" t="str">
        <f t="shared" si="4"/>
        <v/>
      </c>
      <c r="D53" s="225"/>
      <c r="E53" s="178"/>
      <c r="F53" s="173"/>
      <c r="G53" s="178"/>
      <c r="H53" s="178"/>
      <c r="I53" s="226"/>
      <c r="J53" s="226"/>
      <c r="K53" s="227" t="str">
        <f t="shared" si="5"/>
        <v/>
      </c>
      <c r="L53" s="133" t="str">
        <f t="shared" si="6"/>
        <v/>
      </c>
      <c r="M53" s="228"/>
      <c r="N53" s="58"/>
      <c r="O53" s="58"/>
      <c r="P53" s="136"/>
      <c r="Q53" s="137">
        <f t="shared" si="7"/>
        <v>0</v>
      </c>
      <c r="R53" s="58"/>
      <c r="S53" s="138"/>
      <c r="T53" s="138"/>
      <c r="U53" s="138"/>
      <c r="V53" s="139"/>
      <c r="W53" s="88"/>
      <c r="X53" s="88"/>
      <c r="Y53" s="88"/>
      <c r="Z53" s="88"/>
      <c r="AA53" s="88"/>
    </row>
    <row r="54" spans="2:27" x14ac:dyDescent="0.2">
      <c r="B54" s="118">
        <v>18</v>
      </c>
      <c r="C54" s="224" t="str">
        <f t="shared" si="4"/>
        <v/>
      </c>
      <c r="D54" s="225"/>
      <c r="E54" s="178"/>
      <c r="F54" s="173"/>
      <c r="G54" s="178"/>
      <c r="H54" s="178"/>
      <c r="I54" s="226"/>
      <c r="J54" s="226"/>
      <c r="K54" s="227" t="str">
        <f t="shared" si="5"/>
        <v/>
      </c>
      <c r="L54" s="133" t="str">
        <f t="shared" si="6"/>
        <v/>
      </c>
      <c r="M54" s="228"/>
      <c r="N54" s="58"/>
      <c r="O54" s="58"/>
      <c r="P54" s="136"/>
      <c r="Q54" s="137">
        <f t="shared" si="7"/>
        <v>0</v>
      </c>
      <c r="R54" s="58"/>
      <c r="S54" s="138"/>
      <c r="T54" s="138"/>
      <c r="U54" s="138"/>
      <c r="V54" s="139"/>
      <c r="W54" s="88"/>
      <c r="X54" s="88"/>
      <c r="Y54" s="88"/>
      <c r="Z54" s="88"/>
      <c r="AA54" s="88"/>
    </row>
    <row r="55" spans="2:27" x14ac:dyDescent="0.2">
      <c r="B55" s="118">
        <v>19</v>
      </c>
      <c r="C55" s="224" t="str">
        <f t="shared" si="4"/>
        <v/>
      </c>
      <c r="D55" s="225"/>
      <c r="E55" s="178"/>
      <c r="F55" s="173"/>
      <c r="G55" s="178"/>
      <c r="H55" s="178"/>
      <c r="I55" s="226"/>
      <c r="J55" s="226"/>
      <c r="K55" s="227" t="str">
        <f t="shared" si="5"/>
        <v/>
      </c>
      <c r="L55" s="133" t="str">
        <f t="shared" si="6"/>
        <v/>
      </c>
      <c r="M55" s="228"/>
      <c r="N55" s="58"/>
      <c r="O55" s="58"/>
      <c r="P55" s="136"/>
      <c r="Q55" s="137">
        <f t="shared" si="7"/>
        <v>0</v>
      </c>
      <c r="R55" s="58"/>
      <c r="S55" s="138"/>
      <c r="T55" s="138"/>
      <c r="U55" s="138"/>
      <c r="V55" s="139"/>
      <c r="W55" s="88"/>
      <c r="X55" s="88"/>
      <c r="Y55" s="88"/>
      <c r="Z55" s="88"/>
      <c r="AA55" s="88"/>
    </row>
    <row r="56" spans="2:27" x14ac:dyDescent="0.2">
      <c r="B56" s="118">
        <v>20</v>
      </c>
      <c r="C56" s="224" t="str">
        <f t="shared" si="4"/>
        <v/>
      </c>
      <c r="D56" s="225"/>
      <c r="E56" s="178"/>
      <c r="F56" s="173"/>
      <c r="G56" s="178"/>
      <c r="H56" s="178"/>
      <c r="I56" s="226"/>
      <c r="J56" s="226"/>
      <c r="K56" s="227" t="str">
        <f t="shared" si="5"/>
        <v/>
      </c>
      <c r="L56" s="133" t="str">
        <f t="shared" si="6"/>
        <v/>
      </c>
      <c r="M56" s="228"/>
      <c r="N56" s="58"/>
      <c r="O56" s="58"/>
      <c r="P56" s="136"/>
      <c r="Q56" s="137">
        <f t="shared" si="7"/>
        <v>0</v>
      </c>
      <c r="R56" s="58"/>
      <c r="S56" s="138"/>
      <c r="T56" s="138"/>
      <c r="U56" s="138"/>
      <c r="V56" s="139"/>
      <c r="W56" s="88"/>
      <c r="X56" s="88"/>
      <c r="Y56" s="88"/>
      <c r="Z56" s="88"/>
      <c r="AA56" s="88"/>
    </row>
    <row r="57" spans="2:27" x14ac:dyDescent="0.2">
      <c r="B57" s="118">
        <v>21</v>
      </c>
      <c r="C57" s="224" t="str">
        <f t="shared" si="4"/>
        <v/>
      </c>
      <c r="D57" s="225"/>
      <c r="E57" s="178"/>
      <c r="F57" s="173"/>
      <c r="G57" s="178"/>
      <c r="H57" s="178"/>
      <c r="I57" s="226"/>
      <c r="J57" s="226"/>
      <c r="K57" s="227" t="str">
        <f t="shared" si="5"/>
        <v/>
      </c>
      <c r="L57" s="133" t="str">
        <f t="shared" si="6"/>
        <v/>
      </c>
      <c r="M57" s="228"/>
      <c r="N57" s="58"/>
      <c r="O57" s="58"/>
      <c r="P57" s="136"/>
      <c r="Q57" s="137">
        <f t="shared" si="7"/>
        <v>0</v>
      </c>
      <c r="R57" s="58"/>
      <c r="S57" s="138"/>
      <c r="T57" s="138"/>
      <c r="U57" s="138"/>
      <c r="V57" s="139"/>
      <c r="W57" s="88"/>
      <c r="X57" s="88"/>
      <c r="Y57" s="88"/>
      <c r="Z57" s="88"/>
      <c r="AA57" s="88"/>
    </row>
    <row r="58" spans="2:27" x14ac:dyDescent="0.2">
      <c r="B58" s="118">
        <v>22</v>
      </c>
      <c r="C58" s="224" t="str">
        <f t="shared" si="4"/>
        <v/>
      </c>
      <c r="D58" s="225"/>
      <c r="E58" s="178"/>
      <c r="F58" s="173"/>
      <c r="G58" s="178"/>
      <c r="H58" s="178"/>
      <c r="I58" s="226"/>
      <c r="J58" s="226"/>
      <c r="K58" s="227" t="str">
        <f t="shared" si="5"/>
        <v/>
      </c>
      <c r="L58" s="133" t="str">
        <f t="shared" si="6"/>
        <v/>
      </c>
      <c r="M58" s="228"/>
      <c r="N58" s="58"/>
      <c r="O58" s="58"/>
      <c r="P58" s="136"/>
      <c r="Q58" s="137">
        <f t="shared" si="7"/>
        <v>0</v>
      </c>
      <c r="R58" s="58"/>
      <c r="S58" s="138"/>
      <c r="T58" s="138"/>
      <c r="U58" s="138"/>
      <c r="V58" s="139"/>
      <c r="W58" s="88"/>
      <c r="X58" s="88"/>
      <c r="Y58" s="88"/>
      <c r="Z58" s="88"/>
      <c r="AA58" s="88"/>
    </row>
    <row r="59" spans="2:27" x14ac:dyDescent="0.2">
      <c r="B59" s="118">
        <v>23</v>
      </c>
      <c r="C59" s="224" t="str">
        <f t="shared" si="4"/>
        <v/>
      </c>
      <c r="D59" s="225"/>
      <c r="E59" s="178"/>
      <c r="F59" s="173"/>
      <c r="G59" s="178"/>
      <c r="H59" s="178"/>
      <c r="I59" s="226"/>
      <c r="J59" s="226"/>
      <c r="K59" s="227" t="str">
        <f t="shared" si="5"/>
        <v/>
      </c>
      <c r="L59" s="133" t="str">
        <f t="shared" si="6"/>
        <v/>
      </c>
      <c r="M59" s="228"/>
      <c r="N59" s="58"/>
      <c r="O59" s="58"/>
      <c r="P59" s="136"/>
      <c r="Q59" s="137">
        <f t="shared" si="7"/>
        <v>0</v>
      </c>
      <c r="R59" s="58"/>
      <c r="S59" s="138"/>
      <c r="T59" s="138"/>
      <c r="U59" s="138"/>
      <c r="V59" s="139"/>
      <c r="W59" s="88"/>
      <c r="X59" s="88"/>
      <c r="Y59" s="88"/>
      <c r="Z59" s="88"/>
      <c r="AA59" s="88"/>
    </row>
    <row r="60" spans="2:27" x14ac:dyDescent="0.2">
      <c r="B60" s="118">
        <v>24</v>
      </c>
      <c r="C60" s="224" t="str">
        <f t="shared" si="4"/>
        <v/>
      </c>
      <c r="D60" s="225"/>
      <c r="E60" s="178"/>
      <c r="F60" s="173"/>
      <c r="G60" s="178"/>
      <c r="H60" s="178"/>
      <c r="I60" s="226"/>
      <c r="J60" s="226"/>
      <c r="K60" s="227" t="str">
        <f t="shared" si="5"/>
        <v/>
      </c>
      <c r="L60" s="133" t="str">
        <f t="shared" si="6"/>
        <v/>
      </c>
      <c r="M60" s="228"/>
      <c r="N60" s="58"/>
      <c r="O60" s="58"/>
      <c r="P60" s="136"/>
      <c r="Q60" s="137">
        <f t="shared" si="7"/>
        <v>0</v>
      </c>
      <c r="R60" s="58"/>
      <c r="S60" s="138"/>
      <c r="T60" s="138"/>
      <c r="U60" s="138"/>
      <c r="V60" s="139"/>
      <c r="W60" s="88"/>
      <c r="X60" s="88"/>
      <c r="Y60" s="88"/>
      <c r="Z60" s="88"/>
      <c r="AA60" s="88"/>
    </row>
    <row r="61" spans="2:27" x14ac:dyDescent="0.2">
      <c r="B61" s="118">
        <v>25</v>
      </c>
      <c r="C61" s="224" t="str">
        <f t="shared" si="4"/>
        <v/>
      </c>
      <c r="D61" s="225"/>
      <c r="E61" s="178"/>
      <c r="F61" s="173"/>
      <c r="G61" s="178"/>
      <c r="H61" s="178"/>
      <c r="I61" s="226"/>
      <c r="J61" s="226"/>
      <c r="K61" s="227" t="str">
        <f t="shared" si="5"/>
        <v/>
      </c>
      <c r="L61" s="133" t="str">
        <f t="shared" si="6"/>
        <v/>
      </c>
      <c r="M61" s="228"/>
      <c r="N61" s="58"/>
      <c r="O61" s="58"/>
      <c r="P61" s="136"/>
      <c r="Q61" s="137">
        <f t="shared" si="7"/>
        <v>0</v>
      </c>
      <c r="R61" s="58"/>
      <c r="S61" s="138"/>
      <c r="T61" s="138"/>
      <c r="U61" s="138"/>
      <c r="V61" s="139"/>
      <c r="W61" s="88"/>
      <c r="X61" s="88"/>
      <c r="Y61" s="88"/>
      <c r="Z61" s="88"/>
      <c r="AA61" s="88"/>
    </row>
    <row r="62" spans="2:27" x14ac:dyDescent="0.2">
      <c r="B62" s="118">
        <v>26</v>
      </c>
      <c r="C62" s="224" t="str">
        <f t="shared" si="4"/>
        <v/>
      </c>
      <c r="D62" s="225"/>
      <c r="E62" s="178"/>
      <c r="F62" s="173"/>
      <c r="G62" s="178"/>
      <c r="H62" s="178"/>
      <c r="I62" s="226"/>
      <c r="J62" s="226"/>
      <c r="K62" s="227" t="str">
        <f t="shared" si="5"/>
        <v/>
      </c>
      <c r="L62" s="133" t="str">
        <f t="shared" si="6"/>
        <v/>
      </c>
      <c r="M62" s="228"/>
      <c r="N62" s="58"/>
      <c r="O62" s="58"/>
      <c r="P62" s="136"/>
      <c r="Q62" s="137">
        <f t="shared" si="7"/>
        <v>0</v>
      </c>
      <c r="R62" s="58"/>
      <c r="S62" s="138"/>
      <c r="T62" s="138"/>
      <c r="U62" s="138"/>
      <c r="V62" s="139"/>
      <c r="W62" s="88"/>
      <c r="X62" s="88"/>
      <c r="Y62" s="88"/>
      <c r="Z62" s="88"/>
      <c r="AA62" s="88"/>
    </row>
    <row r="63" spans="2:27" x14ac:dyDescent="0.2">
      <c r="B63" s="118">
        <v>27</v>
      </c>
      <c r="C63" s="224" t="str">
        <f t="shared" si="4"/>
        <v/>
      </c>
      <c r="D63" s="225"/>
      <c r="E63" s="178"/>
      <c r="F63" s="173"/>
      <c r="G63" s="178"/>
      <c r="H63" s="178"/>
      <c r="I63" s="226"/>
      <c r="J63" s="226"/>
      <c r="K63" s="227" t="str">
        <f t="shared" si="5"/>
        <v/>
      </c>
      <c r="L63" s="133" t="str">
        <f t="shared" si="6"/>
        <v/>
      </c>
      <c r="M63" s="228"/>
      <c r="N63" s="58"/>
      <c r="O63" s="58"/>
      <c r="P63" s="136"/>
      <c r="Q63" s="137">
        <f t="shared" si="7"/>
        <v>0</v>
      </c>
      <c r="R63" s="58"/>
      <c r="S63" s="138"/>
      <c r="T63" s="138"/>
      <c r="U63" s="138"/>
      <c r="V63" s="139"/>
      <c r="W63" s="88"/>
      <c r="X63" s="88"/>
      <c r="Y63" s="88"/>
      <c r="Z63" s="88"/>
      <c r="AA63" s="88"/>
    </row>
    <row r="64" spans="2:27" x14ac:dyDescent="0.2">
      <c r="B64" s="118">
        <v>28</v>
      </c>
      <c r="C64" s="224" t="str">
        <f t="shared" si="4"/>
        <v/>
      </c>
      <c r="D64" s="225"/>
      <c r="E64" s="178"/>
      <c r="F64" s="173"/>
      <c r="G64" s="178"/>
      <c r="H64" s="178"/>
      <c r="I64" s="226"/>
      <c r="J64" s="226"/>
      <c r="K64" s="227" t="str">
        <f t="shared" si="5"/>
        <v/>
      </c>
      <c r="L64" s="133" t="str">
        <f t="shared" si="6"/>
        <v/>
      </c>
      <c r="M64" s="228"/>
      <c r="N64" s="58"/>
      <c r="O64" s="58"/>
      <c r="P64" s="136"/>
      <c r="Q64" s="137">
        <f t="shared" si="7"/>
        <v>0</v>
      </c>
      <c r="R64" s="58"/>
      <c r="S64" s="138"/>
      <c r="T64" s="138"/>
      <c r="U64" s="138"/>
      <c r="V64" s="139"/>
      <c r="W64" s="88"/>
      <c r="X64" s="88"/>
      <c r="Y64" s="88"/>
      <c r="Z64" s="88"/>
      <c r="AA64" s="88"/>
    </row>
    <row r="65" spans="2:27" x14ac:dyDescent="0.2">
      <c r="B65" s="118">
        <v>29</v>
      </c>
      <c r="C65" s="224" t="str">
        <f t="shared" si="4"/>
        <v/>
      </c>
      <c r="D65" s="225"/>
      <c r="E65" s="178"/>
      <c r="F65" s="173"/>
      <c r="G65" s="178"/>
      <c r="H65" s="178"/>
      <c r="I65" s="226"/>
      <c r="J65" s="226"/>
      <c r="K65" s="227" t="str">
        <f t="shared" si="5"/>
        <v/>
      </c>
      <c r="L65" s="133" t="str">
        <f t="shared" si="6"/>
        <v/>
      </c>
      <c r="M65" s="228"/>
      <c r="N65" s="58"/>
      <c r="O65" s="58"/>
      <c r="P65" s="136"/>
      <c r="Q65" s="137">
        <f t="shared" si="7"/>
        <v>0</v>
      </c>
      <c r="R65" s="58"/>
      <c r="S65" s="138"/>
      <c r="T65" s="138"/>
      <c r="U65" s="138"/>
      <c r="V65" s="139"/>
      <c r="W65" s="88"/>
      <c r="X65" s="88"/>
      <c r="Y65" s="88"/>
      <c r="Z65" s="88"/>
      <c r="AA65" s="88"/>
    </row>
    <row r="66" spans="2:27" x14ac:dyDescent="0.2">
      <c r="B66" s="118">
        <v>30</v>
      </c>
      <c r="C66" s="224" t="str">
        <f t="shared" si="4"/>
        <v/>
      </c>
      <c r="D66" s="225"/>
      <c r="E66" s="178"/>
      <c r="F66" s="173"/>
      <c r="G66" s="178"/>
      <c r="H66" s="178"/>
      <c r="I66" s="226"/>
      <c r="J66" s="226"/>
      <c r="K66" s="227" t="str">
        <f t="shared" si="5"/>
        <v/>
      </c>
      <c r="L66" s="133" t="str">
        <f t="shared" si="6"/>
        <v/>
      </c>
      <c r="M66" s="228"/>
      <c r="N66" s="58"/>
      <c r="O66" s="58"/>
      <c r="P66" s="136"/>
      <c r="Q66" s="137">
        <f t="shared" si="7"/>
        <v>0</v>
      </c>
      <c r="R66" s="58"/>
      <c r="S66" s="138"/>
      <c r="T66" s="138"/>
      <c r="U66" s="138"/>
      <c r="V66" s="139"/>
      <c r="W66" s="88"/>
      <c r="X66" s="88"/>
      <c r="Y66" s="88"/>
      <c r="Z66" s="88"/>
      <c r="AA66" s="88"/>
    </row>
    <row r="67" spans="2:27" hidden="1" x14ac:dyDescent="0.2">
      <c r="B67" s="229"/>
      <c r="C67" s="103"/>
    </row>
    <row r="68" spans="2:27" hidden="1" x14ac:dyDescent="0.2"/>
  </sheetData>
  <sheetProtection sheet="1" objects="1" scenarios="1" formatColumns="0" formatRows="0"/>
  <mergeCells count="19">
    <mergeCell ref="Q35:AA35"/>
    <mergeCell ref="C22:E22"/>
    <mergeCell ref="F27:F29"/>
    <mergeCell ref="G27:G29"/>
    <mergeCell ref="C30:E30"/>
    <mergeCell ref="C35:L35"/>
    <mergeCell ref="M35:P35"/>
    <mergeCell ref="C21:E21"/>
    <mergeCell ref="B7:C7"/>
    <mergeCell ref="G12:J12"/>
    <mergeCell ref="K12:U12"/>
    <mergeCell ref="C13:E13"/>
    <mergeCell ref="C14:E14"/>
    <mergeCell ref="C15:E15"/>
    <mergeCell ref="C16:E16"/>
    <mergeCell ref="C17:E17"/>
    <mergeCell ref="C18:E18"/>
    <mergeCell ref="C19:E19"/>
    <mergeCell ref="C20:E20"/>
  </mergeCells>
  <dataValidations count="2">
    <dataValidation type="list" allowBlank="1" showInputMessage="1" showErrorMessage="1" sqref="G37:G66">
      <formula1>PEI_Program_Type</formula1>
    </dataValidation>
    <dataValidation type="list" allowBlank="1" showInputMessage="1" showErrorMessage="1" sqref="F37:F66">
      <formula1>PEI_Combined_Standalone</formula1>
    </dataValidation>
  </dataValidations>
  <hyperlinks>
    <hyperlink ref="B1" location="'2. Component Summary'!A1" display="Back to Summary"/>
  </hyperlinks>
  <pageMargins left="0.25" right="0.25" top="0.75" bottom="0.75" header="0.3" footer="0.3"/>
  <pageSetup paperSize="5" scale="38" fitToWidth="0" fitToHeight="0" orientation="landscape" r:id="rId1"/>
  <headerFooter>
    <oddHeader xml:space="preserve">&amp;C&amp;"Arial,Regular"&amp;16Annual Mental Health Services Act Revenue and Expenditure Report for             
Fiscal Year 2016-17
Prevention and Early Intervention (PEI) Summary
</oddHeader>
    <oddFooter>&amp;C&amp;"Arial,Regular"&amp;16Page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A88"/>
  <sheetViews>
    <sheetView showGridLines="0" zoomScale="70" zoomScaleNormal="70" zoomScaleSheetLayoutView="40" workbookViewId="0">
      <selection activeCell="G14" sqref="G14"/>
    </sheetView>
  </sheetViews>
  <sheetFormatPr defaultColWidth="0" defaultRowHeight="15" zeroHeight="1" x14ac:dyDescent="0.2"/>
  <cols>
    <col min="1" max="1" width="2.7109375" style="103" customWidth="1"/>
    <col min="2" max="2" width="6.7109375" style="29" customWidth="1"/>
    <col min="3" max="3" width="8.85546875" style="29" customWidth="1"/>
    <col min="4" max="4" width="26.42578125" style="29" customWidth="1"/>
    <col min="5" max="8" width="17.7109375" style="29" customWidth="1"/>
    <col min="9" max="9" width="24.85546875" style="29" customWidth="1"/>
    <col min="10" max="10" width="24.42578125" style="29" bestFit="1" customWidth="1"/>
    <col min="11" max="11" width="17.7109375" style="29" customWidth="1"/>
    <col min="12" max="25" width="15.42578125" style="29" customWidth="1"/>
    <col min="26" max="26" width="17.7109375" style="29" customWidth="1"/>
    <col min="27" max="27" width="17.7109375" style="29" hidden="1" customWidth="1"/>
    <col min="28" max="16384" width="9.140625" style="103" hidden="1"/>
  </cols>
  <sheetData>
    <row r="1" spans="2:27" x14ac:dyDescent="0.2">
      <c r="B1" s="415" t="s">
        <v>97</v>
      </c>
      <c r="C1" s="415"/>
      <c r="D1" s="415"/>
    </row>
    <row r="2" spans="2:27" x14ac:dyDescent="0.2">
      <c r="B2" s="104"/>
      <c r="C2" s="104"/>
      <c r="D2" s="104"/>
    </row>
    <row r="3" spans="2:27" ht="18" x14ac:dyDescent="0.25">
      <c r="B3" s="230" t="s">
        <v>207</v>
      </c>
      <c r="C3" s="231"/>
      <c r="D3" s="231"/>
      <c r="E3" s="231"/>
      <c r="F3" s="231"/>
      <c r="G3" s="231"/>
      <c r="H3" s="231"/>
      <c r="I3" s="231"/>
      <c r="J3" s="231"/>
      <c r="K3" s="232"/>
      <c r="L3" s="231"/>
      <c r="M3" s="231"/>
      <c r="N3" s="231"/>
      <c r="O3" s="231"/>
      <c r="P3" s="231"/>
      <c r="Q3" s="231"/>
      <c r="R3" s="231"/>
      <c r="S3" s="231"/>
      <c r="T3" s="231"/>
      <c r="U3" s="231"/>
      <c r="V3" s="231"/>
      <c r="W3" s="231"/>
      <c r="X3" s="231"/>
      <c r="Y3" s="231"/>
      <c r="Z3" s="231"/>
      <c r="AA3" s="103"/>
    </row>
    <row r="4" spans="2:27" ht="18" x14ac:dyDescent="0.2">
      <c r="B4" s="233" t="s">
        <v>1</v>
      </c>
      <c r="C4" s="234"/>
      <c r="D4" s="234"/>
      <c r="E4" s="234"/>
      <c r="F4" s="234"/>
      <c r="G4" s="234"/>
      <c r="H4" s="234"/>
      <c r="I4" s="234"/>
      <c r="J4" s="234"/>
      <c r="K4" s="235"/>
      <c r="L4" s="234"/>
      <c r="M4" s="234"/>
      <c r="N4" s="234"/>
      <c r="O4" s="234"/>
      <c r="P4" s="234"/>
      <c r="Q4" s="234"/>
      <c r="R4" s="234"/>
      <c r="S4" s="234"/>
      <c r="T4" s="234"/>
      <c r="U4" s="234"/>
      <c r="V4" s="234"/>
      <c r="W4" s="234"/>
      <c r="X4" s="234"/>
      <c r="Y4" s="234"/>
      <c r="Z4" s="234"/>
      <c r="AA4" s="103"/>
    </row>
    <row r="5" spans="2:27" ht="18" x14ac:dyDescent="0.25">
      <c r="B5" s="230" t="s">
        <v>208</v>
      </c>
      <c r="C5" s="231"/>
      <c r="D5" s="231"/>
      <c r="E5" s="231"/>
      <c r="F5" s="231"/>
      <c r="G5" s="231"/>
      <c r="H5" s="231"/>
      <c r="I5" s="231"/>
      <c r="J5" s="231"/>
      <c r="K5" s="232"/>
      <c r="L5" s="231"/>
      <c r="M5" s="231"/>
      <c r="N5" s="231"/>
      <c r="O5" s="231"/>
      <c r="P5" s="231"/>
      <c r="Q5" s="231"/>
      <c r="R5" s="231"/>
      <c r="S5" s="231"/>
      <c r="T5" s="231"/>
      <c r="U5" s="231"/>
      <c r="V5" s="231"/>
      <c r="W5" s="231"/>
      <c r="X5" s="231"/>
      <c r="Y5" s="231"/>
      <c r="Z5" s="231"/>
      <c r="AA5" s="103"/>
    </row>
    <row r="6" spans="2:27" ht="15.75" x14ac:dyDescent="0.25">
      <c r="C6" s="232"/>
      <c r="D6" s="232"/>
      <c r="E6" s="232"/>
      <c r="F6" s="232"/>
      <c r="G6" s="232"/>
      <c r="H6" s="232"/>
      <c r="I6" s="232"/>
      <c r="J6" s="232"/>
      <c r="K6" s="232"/>
      <c r="L6" s="232"/>
      <c r="M6" s="231"/>
      <c r="N6" s="231"/>
      <c r="O6" s="231"/>
      <c r="P6" s="231"/>
      <c r="Q6" s="231"/>
      <c r="R6" s="231"/>
      <c r="S6" s="231"/>
      <c r="T6" s="231"/>
      <c r="U6" s="231"/>
      <c r="V6" s="231"/>
      <c r="W6" s="231"/>
      <c r="X6" s="231"/>
      <c r="Y6" s="231"/>
      <c r="Z6" s="231"/>
      <c r="AA6" s="231"/>
    </row>
    <row r="7" spans="2:27" ht="15.75" x14ac:dyDescent="0.25">
      <c r="B7" s="411" t="s">
        <v>19</v>
      </c>
      <c r="C7" s="411"/>
      <c r="D7" s="106" t="str">
        <f>IF(ISBLANK('1. Information'!D6),"",'1. Information'!D6)</f>
        <v>Nevada</v>
      </c>
      <c r="F7" s="28" t="s">
        <v>18</v>
      </c>
      <c r="G7" s="27">
        <f>IF(ISBLANK('1. Information'!D5),"",'1. Information'!D5)</f>
        <v>43305</v>
      </c>
      <c r="H7" s="30"/>
      <c r="I7" s="30"/>
      <c r="J7" s="232"/>
      <c r="K7" s="232"/>
      <c r="L7" s="232"/>
      <c r="M7" s="232"/>
      <c r="N7" s="232"/>
      <c r="O7" s="232"/>
      <c r="P7" s="232"/>
      <c r="Q7" s="232"/>
      <c r="R7" s="232"/>
      <c r="S7" s="232"/>
      <c r="T7" s="232"/>
      <c r="U7" s="232"/>
      <c r="V7" s="232"/>
      <c r="W7" s="232"/>
      <c r="X7" s="232"/>
      <c r="Y7" s="232"/>
      <c r="Z7" s="232"/>
      <c r="AA7" s="232"/>
    </row>
    <row r="8" spans="2:27" ht="15.75" x14ac:dyDescent="0.25">
      <c r="B8" s="107"/>
      <c r="C8" s="107"/>
      <c r="D8" s="107"/>
      <c r="F8" s="107"/>
      <c r="G8" s="30"/>
      <c r="H8" s="30"/>
      <c r="I8" s="30"/>
      <c r="J8" s="232"/>
      <c r="K8" s="232"/>
      <c r="L8" s="232"/>
      <c r="M8" s="232"/>
      <c r="N8" s="232"/>
      <c r="O8" s="232"/>
      <c r="P8" s="232"/>
      <c r="Q8" s="232"/>
      <c r="R8" s="232"/>
      <c r="S8" s="232"/>
      <c r="T8" s="232"/>
      <c r="U8" s="232"/>
      <c r="V8" s="232"/>
      <c r="W8" s="232"/>
      <c r="X8" s="232"/>
      <c r="Y8" s="232"/>
      <c r="Z8" s="232"/>
      <c r="AA8" s="232"/>
    </row>
    <row r="9" spans="2:27" ht="18.75" thickBot="1" x14ac:dyDescent="0.3">
      <c r="B9" s="236" t="s">
        <v>100</v>
      </c>
      <c r="C9" s="109"/>
      <c r="D9" s="109"/>
      <c r="E9" s="113"/>
      <c r="F9" s="110"/>
      <c r="G9" s="110"/>
      <c r="H9" s="112"/>
      <c r="I9" s="112"/>
      <c r="J9" s="237"/>
      <c r="K9" s="237"/>
      <c r="L9" s="237"/>
      <c r="M9" s="237"/>
      <c r="N9" s="237"/>
      <c r="O9" s="237"/>
      <c r="P9" s="237"/>
      <c r="Q9" s="237"/>
      <c r="R9" s="237"/>
      <c r="S9" s="237"/>
      <c r="T9" s="237"/>
      <c r="U9" s="237"/>
      <c r="V9" s="232"/>
      <c r="W9" s="232"/>
      <c r="X9" s="232"/>
      <c r="Y9" s="232"/>
      <c r="Z9" s="232"/>
      <c r="AA9" s="232"/>
    </row>
    <row r="10" spans="2:27" ht="16.5" thickTop="1" x14ac:dyDescent="0.25">
      <c r="B10" s="238"/>
      <c r="C10" s="107"/>
      <c r="D10" s="107"/>
      <c r="F10" s="103"/>
      <c r="G10" s="103"/>
      <c r="H10" s="30"/>
      <c r="I10" s="30"/>
      <c r="J10" s="232"/>
      <c r="K10" s="232"/>
      <c r="L10" s="232"/>
      <c r="M10" s="232"/>
      <c r="N10" s="232"/>
      <c r="O10" s="232"/>
      <c r="P10" s="232"/>
      <c r="Q10" s="232"/>
      <c r="R10" s="232"/>
      <c r="S10" s="232"/>
      <c r="T10" s="232"/>
      <c r="U10" s="232"/>
      <c r="V10" s="232"/>
      <c r="W10" s="232"/>
      <c r="X10" s="232"/>
      <c r="Y10" s="232"/>
      <c r="Z10" s="232"/>
      <c r="AA10" s="232"/>
    </row>
    <row r="11" spans="2:27" ht="15.75" x14ac:dyDescent="0.25">
      <c r="B11" s="107"/>
      <c r="C11" s="107"/>
      <c r="D11" s="107"/>
      <c r="F11" s="190" t="s">
        <v>37</v>
      </c>
      <c r="G11" s="239" t="s">
        <v>43</v>
      </c>
      <c r="H11" s="117" t="s">
        <v>44</v>
      </c>
      <c r="I11" s="117" t="s">
        <v>45</v>
      </c>
      <c r="J11" s="240" t="s">
        <v>46</v>
      </c>
      <c r="K11" s="241" t="s">
        <v>47</v>
      </c>
      <c r="L11" s="214" t="s">
        <v>48</v>
      </c>
      <c r="M11" s="214" t="s">
        <v>49</v>
      </c>
      <c r="N11" s="214" t="s">
        <v>50</v>
      </c>
      <c r="O11" s="214" t="s">
        <v>51</v>
      </c>
      <c r="P11" s="214" t="s">
        <v>52</v>
      </c>
      <c r="Q11" s="214" t="s">
        <v>101</v>
      </c>
      <c r="R11" s="214" t="s">
        <v>102</v>
      </c>
      <c r="S11" s="214" t="s">
        <v>103</v>
      </c>
      <c r="T11" s="214" t="s">
        <v>104</v>
      </c>
      <c r="U11" s="214" t="s">
        <v>105</v>
      </c>
      <c r="V11" s="232"/>
      <c r="W11" s="232"/>
      <c r="X11" s="232"/>
      <c r="Y11" s="232"/>
      <c r="Z11" s="232"/>
      <c r="AA11" s="232"/>
    </row>
    <row r="12" spans="2:27" ht="15.75" x14ac:dyDescent="0.25">
      <c r="B12" s="103"/>
      <c r="C12" s="31"/>
      <c r="D12" s="188"/>
      <c r="E12" s="188"/>
      <c r="F12" s="242"/>
      <c r="G12" s="442" t="s">
        <v>86</v>
      </c>
      <c r="H12" s="442"/>
      <c r="I12" s="442"/>
      <c r="J12" s="449"/>
      <c r="K12" s="450" t="s">
        <v>209</v>
      </c>
      <c r="L12" s="450"/>
      <c r="M12" s="450"/>
      <c r="N12" s="450"/>
      <c r="O12" s="450"/>
      <c r="P12" s="450"/>
      <c r="Q12" s="450"/>
      <c r="R12" s="450"/>
      <c r="S12" s="450"/>
      <c r="T12" s="450"/>
      <c r="U12" s="451"/>
      <c r="V12" s="243"/>
      <c r="W12" s="232"/>
      <c r="X12" s="232"/>
      <c r="Y12" s="232"/>
      <c r="Z12" s="232"/>
      <c r="AA12" s="232"/>
    </row>
    <row r="13" spans="2:27" ht="65.25" customHeight="1" x14ac:dyDescent="0.25">
      <c r="B13" s="103"/>
      <c r="C13" s="452"/>
      <c r="D13" s="452"/>
      <c r="E13" s="452"/>
      <c r="F13" s="193" t="s">
        <v>106</v>
      </c>
      <c r="G13" s="125" t="s">
        <v>107</v>
      </c>
      <c r="H13" s="126" t="s">
        <v>87</v>
      </c>
      <c r="I13" s="126" t="s">
        <v>88</v>
      </c>
      <c r="J13" s="127" t="s">
        <v>108</v>
      </c>
      <c r="K13" s="128" t="s">
        <v>210</v>
      </c>
      <c r="L13" s="126" t="s">
        <v>84</v>
      </c>
      <c r="M13" s="129" t="s">
        <v>211</v>
      </c>
      <c r="N13" s="129" t="s">
        <v>212</v>
      </c>
      <c r="O13" s="130" t="s">
        <v>213</v>
      </c>
      <c r="P13" s="130" t="s">
        <v>214</v>
      </c>
      <c r="Q13" s="130" t="s">
        <v>215</v>
      </c>
      <c r="R13" s="129" t="s">
        <v>216</v>
      </c>
      <c r="S13" s="129" t="s">
        <v>217</v>
      </c>
      <c r="T13" s="129" t="s">
        <v>218</v>
      </c>
      <c r="U13" s="129" t="s">
        <v>219</v>
      </c>
      <c r="V13" s="232"/>
      <c r="W13" s="232"/>
      <c r="X13" s="232"/>
      <c r="Y13" s="232"/>
      <c r="Z13" s="232"/>
      <c r="AA13" s="103"/>
    </row>
    <row r="14" spans="2:27" ht="15.75" x14ac:dyDescent="0.25">
      <c r="B14" s="118">
        <v>1</v>
      </c>
      <c r="C14" s="419" t="s">
        <v>220</v>
      </c>
      <c r="D14" s="419"/>
      <c r="E14" s="419"/>
      <c r="F14" s="244">
        <f>SUM(G14:J14,K14)</f>
        <v>0</v>
      </c>
      <c r="G14" s="245"/>
      <c r="H14" s="246"/>
      <c r="I14" s="246"/>
      <c r="J14" s="247"/>
      <c r="K14" s="248">
        <f>SUM(L14,M14:U14)</f>
        <v>0</v>
      </c>
      <c r="L14" s="246"/>
      <c r="M14" s="246"/>
      <c r="N14" s="246"/>
      <c r="O14" s="246"/>
      <c r="P14" s="246"/>
      <c r="Q14" s="246"/>
      <c r="R14" s="246"/>
      <c r="S14" s="246"/>
      <c r="T14" s="246"/>
      <c r="U14" s="246"/>
      <c r="V14" s="232"/>
      <c r="W14" s="232"/>
      <c r="X14" s="232"/>
      <c r="Y14" s="232"/>
      <c r="Z14" s="232"/>
      <c r="AA14" s="103"/>
    </row>
    <row r="15" spans="2:27" ht="15.75" x14ac:dyDescent="0.25">
      <c r="B15" s="118">
        <v>2</v>
      </c>
      <c r="C15" s="419" t="s">
        <v>221</v>
      </c>
      <c r="D15" s="419"/>
      <c r="E15" s="419"/>
      <c r="F15" s="244">
        <f t="shared" ref="F15:F18" si="0">SUM(G15:J15,K15)</f>
        <v>27894.360182316548</v>
      </c>
      <c r="G15" s="245">
        <v>0</v>
      </c>
      <c r="H15" s="246">
        <v>0</v>
      </c>
      <c r="I15" s="246">
        <v>0</v>
      </c>
      <c r="J15" s="247">
        <v>0</v>
      </c>
      <c r="K15" s="248">
        <f t="shared" ref="K15:K18" si="1">SUM(L15,M15:U15)</f>
        <v>27894.360182316548</v>
      </c>
      <c r="L15" s="246"/>
      <c r="M15" s="246"/>
      <c r="N15" s="246"/>
      <c r="O15" s="246"/>
      <c r="P15" s="246">
        <v>27894.360182316548</v>
      </c>
      <c r="Q15" s="246"/>
      <c r="R15" s="246"/>
      <c r="S15" s="246"/>
      <c r="T15" s="246"/>
      <c r="U15" s="246"/>
      <c r="V15" s="232"/>
      <c r="W15" s="232"/>
      <c r="X15" s="232"/>
      <c r="Y15" s="232"/>
      <c r="Z15" s="232"/>
      <c r="AA15" s="103"/>
    </row>
    <row r="16" spans="2:27" ht="15.75" x14ac:dyDescent="0.25">
      <c r="B16" s="118">
        <v>3</v>
      </c>
      <c r="C16" s="419" t="s">
        <v>222</v>
      </c>
      <c r="D16" s="419"/>
      <c r="E16" s="419"/>
      <c r="F16" s="244">
        <f t="shared" si="0"/>
        <v>0</v>
      </c>
      <c r="G16" s="249">
        <f>SUMIF($J$28:$J$87,"Project Administration",L$28:L$87)</f>
        <v>0</v>
      </c>
      <c r="H16" s="250">
        <f>SUMIF($J$28:$J$87,"Project Administration",M$28:M$87)</f>
        <v>0</v>
      </c>
      <c r="I16" s="250">
        <f>SUMIF($J$28:$J$87,"Project Administration",N$28:N$87)</f>
        <v>0</v>
      </c>
      <c r="J16" s="251">
        <f>SUMIF($J$28:$J$87,"Project Administration",O$28:O$87)</f>
        <v>0</v>
      </c>
      <c r="K16" s="252">
        <f t="shared" si="1"/>
        <v>0</v>
      </c>
      <c r="L16" s="250">
        <f t="shared" ref="L16:U16" si="2">SUMIF($J$28:$J$87,"Project Administration",Q$28:Q$87)</f>
        <v>0</v>
      </c>
      <c r="M16" s="250">
        <f t="shared" si="2"/>
        <v>0</v>
      </c>
      <c r="N16" s="250">
        <f t="shared" si="2"/>
        <v>0</v>
      </c>
      <c r="O16" s="250">
        <f t="shared" si="2"/>
        <v>0</v>
      </c>
      <c r="P16" s="250">
        <f t="shared" si="2"/>
        <v>0</v>
      </c>
      <c r="Q16" s="250">
        <f t="shared" si="2"/>
        <v>0</v>
      </c>
      <c r="R16" s="250">
        <f t="shared" si="2"/>
        <v>0</v>
      </c>
      <c r="S16" s="250">
        <f t="shared" si="2"/>
        <v>0</v>
      </c>
      <c r="T16" s="250">
        <f t="shared" si="2"/>
        <v>0</v>
      </c>
      <c r="U16" s="250">
        <f t="shared" si="2"/>
        <v>0</v>
      </c>
      <c r="V16" s="232"/>
      <c r="W16" s="232"/>
      <c r="X16" s="232"/>
      <c r="Y16" s="232"/>
      <c r="Z16" s="232"/>
      <c r="AA16" s="103"/>
    </row>
    <row r="17" spans="2:27" ht="15.75" x14ac:dyDescent="0.25">
      <c r="B17" s="118">
        <v>4</v>
      </c>
      <c r="C17" s="419" t="s">
        <v>223</v>
      </c>
      <c r="D17" s="419"/>
      <c r="E17" s="419"/>
      <c r="F17" s="244">
        <f t="shared" si="0"/>
        <v>14038.52052</v>
      </c>
      <c r="G17" s="252">
        <f>SUMIF($J$28:$J$87,"Project Evaluation",L$28:L$87)</f>
        <v>0</v>
      </c>
      <c r="H17" s="253">
        <f>SUMIF($J$28:$J$87,"Project Evaluation",M$28:M$87)</f>
        <v>0</v>
      </c>
      <c r="I17" s="253">
        <f>SUMIF($J$28:$J$87,"Project Evaluation",N$28:N$87)</f>
        <v>0</v>
      </c>
      <c r="J17" s="254">
        <f>SUMIF($J$28:$J$87,"Project Evaluation",O$28:O$87)</f>
        <v>0</v>
      </c>
      <c r="K17" s="252">
        <f t="shared" si="1"/>
        <v>14038.52052</v>
      </c>
      <c r="L17" s="253">
        <f t="shared" ref="L17:T17" si="3">SUMIF($J$28:$J$87,"Project Evaluation",Q$28:Q$87)</f>
        <v>0</v>
      </c>
      <c r="M17" s="253">
        <f t="shared" si="3"/>
        <v>0</v>
      </c>
      <c r="N17" s="253">
        <f t="shared" si="3"/>
        <v>0</v>
      </c>
      <c r="O17" s="253">
        <f t="shared" si="3"/>
        <v>0</v>
      </c>
      <c r="P17" s="253">
        <f t="shared" si="3"/>
        <v>14038.52052</v>
      </c>
      <c r="Q17" s="253">
        <f t="shared" si="3"/>
        <v>0</v>
      </c>
      <c r="R17" s="253">
        <f t="shared" si="3"/>
        <v>0</v>
      </c>
      <c r="S17" s="253">
        <f t="shared" si="3"/>
        <v>0</v>
      </c>
      <c r="T17" s="253">
        <f t="shared" si="3"/>
        <v>0</v>
      </c>
      <c r="U17" s="253">
        <f>SUMIF($J$28:$J$53,"Project Evaluation",Z$28:Z$53)</f>
        <v>0</v>
      </c>
      <c r="V17" s="232"/>
      <c r="W17" s="232"/>
      <c r="X17" s="232"/>
      <c r="Y17" s="232"/>
      <c r="Z17" s="232"/>
      <c r="AA17" s="103"/>
    </row>
    <row r="18" spans="2:27" ht="15.75" x14ac:dyDescent="0.25">
      <c r="B18" s="118">
        <v>5</v>
      </c>
      <c r="C18" s="419" t="s">
        <v>224</v>
      </c>
      <c r="D18" s="419"/>
      <c r="E18" s="419"/>
      <c r="F18" s="244">
        <f t="shared" si="0"/>
        <v>30514.260000000002</v>
      </c>
      <c r="G18" s="252">
        <f>SUMIF($J$28:$J$87,"Project Direct",L$28:L$87)</f>
        <v>4018.4</v>
      </c>
      <c r="H18" s="253">
        <f>SUMIF($J$28:$J$87,"Project Direct",M$28:M$87)</f>
        <v>0</v>
      </c>
      <c r="I18" s="253">
        <f>SUMIF($J$28:$J$87,"Project Direct",N$28:N$87)</f>
        <v>1422.57</v>
      </c>
      <c r="J18" s="254">
        <f>SUMIF($J$28:$J$87,"Project Direct",O$28:O$87)</f>
        <v>0</v>
      </c>
      <c r="K18" s="252">
        <f t="shared" si="1"/>
        <v>25073.29</v>
      </c>
      <c r="L18" s="253">
        <f t="shared" ref="L18:T18" si="4">SUMIF($J$28:$J$87,"Project Direct",Q$28:Q$87)</f>
        <v>0</v>
      </c>
      <c r="M18" s="253">
        <f t="shared" si="4"/>
        <v>0</v>
      </c>
      <c r="N18" s="253">
        <f t="shared" si="4"/>
        <v>0</v>
      </c>
      <c r="O18" s="253">
        <f t="shared" si="4"/>
        <v>0</v>
      </c>
      <c r="P18" s="253">
        <f t="shared" si="4"/>
        <v>25073.29</v>
      </c>
      <c r="Q18" s="253">
        <f t="shared" si="4"/>
        <v>0</v>
      </c>
      <c r="R18" s="253">
        <f t="shared" si="4"/>
        <v>0</v>
      </c>
      <c r="S18" s="253">
        <f t="shared" si="4"/>
        <v>0</v>
      </c>
      <c r="T18" s="253">
        <f t="shared" si="4"/>
        <v>0</v>
      </c>
      <c r="U18" s="253">
        <f>SUMIF($J$28:$J$53,"Project Direct",Z$28:Z$53)</f>
        <v>0</v>
      </c>
      <c r="V18" s="232"/>
      <c r="W18" s="232"/>
      <c r="X18" s="232"/>
      <c r="Y18" s="232"/>
      <c r="Z18" s="232"/>
      <c r="AA18" s="103"/>
    </row>
    <row r="19" spans="2:27" ht="15.75" x14ac:dyDescent="0.25">
      <c r="B19" s="118">
        <v>6</v>
      </c>
      <c r="C19" s="458" t="s">
        <v>225</v>
      </c>
      <c r="D19" s="458"/>
      <c r="E19" s="458"/>
      <c r="F19" s="244">
        <f>SUM(F16:F18)</f>
        <v>44552.78052</v>
      </c>
      <c r="G19" s="255">
        <f>SUM(G16:G18)</f>
        <v>4018.4</v>
      </c>
      <c r="H19" s="256">
        <f>SUM(H16:H18)</f>
        <v>0</v>
      </c>
      <c r="I19" s="256">
        <f>SUM(I16:I18)</f>
        <v>1422.57</v>
      </c>
      <c r="J19" s="244">
        <f t="shared" ref="J19" si="5">SUM(J16:J18)</f>
        <v>0</v>
      </c>
      <c r="K19" s="255">
        <f>SUM(L19,M19:U19)</f>
        <v>39111.810519999999</v>
      </c>
      <c r="L19" s="256">
        <f>SUM(L16:L18)</f>
        <v>0</v>
      </c>
      <c r="M19" s="256">
        <f t="shared" ref="M19:S19" si="6">SUM(M16:M18)</f>
        <v>0</v>
      </c>
      <c r="N19" s="256">
        <f t="shared" si="6"/>
        <v>0</v>
      </c>
      <c r="O19" s="256">
        <f t="shared" si="6"/>
        <v>0</v>
      </c>
      <c r="P19" s="256">
        <f t="shared" si="6"/>
        <v>39111.810519999999</v>
      </c>
      <c r="Q19" s="256">
        <f t="shared" si="6"/>
        <v>0</v>
      </c>
      <c r="R19" s="256">
        <f t="shared" si="6"/>
        <v>0</v>
      </c>
      <c r="S19" s="256">
        <f t="shared" si="6"/>
        <v>0</v>
      </c>
      <c r="T19" s="256">
        <f>SUM(T16:T18)</f>
        <v>0</v>
      </c>
      <c r="U19" s="256">
        <f t="shared" ref="U19" si="7">SUM(U16:U18)</f>
        <v>0</v>
      </c>
      <c r="V19" s="232"/>
      <c r="W19" s="232"/>
      <c r="X19" s="232"/>
      <c r="Y19" s="232"/>
      <c r="Z19" s="232"/>
      <c r="AA19" s="103"/>
    </row>
    <row r="20" spans="2:27" ht="30.95" customHeight="1" x14ac:dyDescent="0.25">
      <c r="B20" s="118">
        <v>7</v>
      </c>
      <c r="C20" s="436" t="s">
        <v>226</v>
      </c>
      <c r="D20" s="436"/>
      <c r="E20" s="436"/>
      <c r="F20" s="244">
        <f t="shared" ref="F20:U20" si="8">SUM(F14:F15,F16:F18)</f>
        <v>72447.140702316552</v>
      </c>
      <c r="G20" s="257">
        <f t="shared" si="8"/>
        <v>4018.4</v>
      </c>
      <c r="H20" s="258">
        <f t="shared" si="8"/>
        <v>0</v>
      </c>
      <c r="I20" s="258">
        <f t="shared" si="8"/>
        <v>1422.57</v>
      </c>
      <c r="J20" s="259">
        <f t="shared" si="8"/>
        <v>0</v>
      </c>
      <c r="K20" s="257">
        <f t="shared" si="8"/>
        <v>67006.170702316551</v>
      </c>
      <c r="L20" s="258">
        <f t="shared" si="8"/>
        <v>0</v>
      </c>
      <c r="M20" s="258">
        <f t="shared" si="8"/>
        <v>0</v>
      </c>
      <c r="N20" s="258">
        <f t="shared" si="8"/>
        <v>0</v>
      </c>
      <c r="O20" s="258">
        <f t="shared" si="8"/>
        <v>0</v>
      </c>
      <c r="P20" s="258">
        <f t="shared" si="8"/>
        <v>67006.170702316551</v>
      </c>
      <c r="Q20" s="258">
        <f t="shared" si="8"/>
        <v>0</v>
      </c>
      <c r="R20" s="258">
        <f t="shared" si="8"/>
        <v>0</v>
      </c>
      <c r="S20" s="258">
        <f t="shared" si="8"/>
        <v>0</v>
      </c>
      <c r="T20" s="258">
        <f t="shared" si="8"/>
        <v>0</v>
      </c>
      <c r="U20" s="258">
        <f t="shared" si="8"/>
        <v>0</v>
      </c>
      <c r="V20" s="232"/>
      <c r="W20" s="232"/>
      <c r="X20" s="232"/>
      <c r="Y20" s="232"/>
      <c r="Z20" s="232"/>
      <c r="AA20" s="103"/>
    </row>
    <row r="21" spans="2:27" ht="30.95" customHeight="1" x14ac:dyDescent="0.25">
      <c r="B21" s="118">
        <v>8</v>
      </c>
      <c r="C21" s="436" t="s">
        <v>227</v>
      </c>
      <c r="D21" s="436"/>
      <c r="E21" s="436"/>
      <c r="F21" s="133"/>
      <c r="G21" s="139"/>
      <c r="H21" s="88"/>
      <c r="I21" s="88"/>
      <c r="J21" s="133"/>
      <c r="K21" s="139">
        <f>SUM(L21,M21:U21)</f>
        <v>776595.28</v>
      </c>
      <c r="L21" s="88">
        <f>'2. Component Summary'!F27+'2. Component Summary'!F32</f>
        <v>22007.16</v>
      </c>
      <c r="M21" s="88">
        <f>'2. Component Summary'!F30+'2. Component Summary'!F31</f>
        <v>242584.12</v>
      </c>
      <c r="N21" s="88">
        <f>'2. Component Summary'!F26</f>
        <v>201880</v>
      </c>
      <c r="O21" s="88">
        <f>'2. Component Summary'!F25</f>
        <v>238497</v>
      </c>
      <c r="P21" s="88">
        <f>'2. Component Summary'!F24</f>
        <v>71627</v>
      </c>
      <c r="Q21" s="88">
        <f>'2. Component Summary'!F23</f>
        <v>0</v>
      </c>
      <c r="R21" s="88">
        <f>'2. Component Summary'!F22</f>
        <v>0</v>
      </c>
      <c r="S21" s="88">
        <f>'2. Component Summary'!F21</f>
        <v>0</v>
      </c>
      <c r="T21" s="88">
        <f>'2. Component Summary'!F20</f>
        <v>0</v>
      </c>
      <c r="U21" s="88">
        <f>'2. Component Summary'!F19</f>
        <v>0</v>
      </c>
      <c r="V21" s="103"/>
      <c r="W21" s="103"/>
      <c r="X21" s="103"/>
      <c r="Y21" s="103"/>
      <c r="Z21" s="103"/>
      <c r="AA21" s="103"/>
    </row>
    <row r="22" spans="2:27" x14ac:dyDescent="0.2">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c r="Z22" s="103"/>
      <c r="AA22" s="103"/>
    </row>
    <row r="23" spans="2:27" ht="18.75" thickBot="1" x14ac:dyDescent="0.3">
      <c r="B23" s="149" t="s">
        <v>131</v>
      </c>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03"/>
    </row>
    <row r="24" spans="2:27" ht="15.75" thickTop="1" x14ac:dyDescent="0.2">
      <c r="B24" s="103"/>
      <c r="C24" s="103"/>
      <c r="D24" s="103"/>
      <c r="E24" s="103"/>
      <c r="F24" s="103"/>
      <c r="G24" s="103"/>
      <c r="H24" s="103"/>
      <c r="I24" s="103"/>
      <c r="J24" s="103"/>
      <c r="K24" s="103"/>
      <c r="L24" s="103"/>
      <c r="M24" s="103"/>
      <c r="N24" s="103"/>
      <c r="O24" s="103"/>
      <c r="P24" s="103"/>
      <c r="Q24" s="103"/>
      <c r="R24" s="103"/>
      <c r="S24" s="103"/>
      <c r="T24" s="103"/>
      <c r="U24" s="103"/>
      <c r="V24" s="103"/>
      <c r="W24" s="103"/>
      <c r="X24" s="103"/>
      <c r="Y24" s="103"/>
      <c r="Z24" s="103"/>
      <c r="AA24" s="103"/>
    </row>
    <row r="25" spans="2:27" x14ac:dyDescent="0.2">
      <c r="B25" s="103"/>
      <c r="C25" s="118" t="s">
        <v>37</v>
      </c>
      <c r="D25" s="118" t="s">
        <v>43</v>
      </c>
      <c r="E25" s="118" t="s">
        <v>44</v>
      </c>
      <c r="F25" s="118" t="s">
        <v>45</v>
      </c>
      <c r="G25" s="118" t="s">
        <v>46</v>
      </c>
      <c r="H25" s="118" t="s">
        <v>47</v>
      </c>
      <c r="I25" s="118" t="s">
        <v>48</v>
      </c>
      <c r="J25" s="118" t="s">
        <v>49</v>
      </c>
      <c r="K25" s="115" t="s">
        <v>50</v>
      </c>
      <c r="L25" s="162" t="s">
        <v>51</v>
      </c>
      <c r="M25" s="118" t="s">
        <v>52</v>
      </c>
      <c r="N25" s="118" t="s">
        <v>101</v>
      </c>
      <c r="O25" s="115" t="s">
        <v>102</v>
      </c>
      <c r="P25" s="162" t="s">
        <v>103</v>
      </c>
      <c r="Q25" s="118" t="s">
        <v>104</v>
      </c>
      <c r="R25" s="118" t="s">
        <v>105</v>
      </c>
      <c r="S25" s="118" t="s">
        <v>139</v>
      </c>
      <c r="T25" s="118" t="s">
        <v>140</v>
      </c>
      <c r="U25" s="118" t="s">
        <v>141</v>
      </c>
      <c r="V25" s="118" t="s">
        <v>142</v>
      </c>
      <c r="W25" s="118" t="s">
        <v>181</v>
      </c>
      <c r="X25" s="118" t="s">
        <v>182</v>
      </c>
      <c r="Y25" s="118" t="s">
        <v>183</v>
      </c>
      <c r="Z25" s="118" t="s">
        <v>184</v>
      </c>
      <c r="AA25" s="103"/>
    </row>
    <row r="26" spans="2:27" ht="15.75" x14ac:dyDescent="0.25">
      <c r="B26" s="123"/>
      <c r="C26" s="453" t="s">
        <v>228</v>
      </c>
      <c r="D26" s="453"/>
      <c r="E26" s="453"/>
      <c r="F26" s="453"/>
      <c r="G26" s="453"/>
      <c r="H26" s="453"/>
      <c r="I26" s="453"/>
      <c r="J26" s="453"/>
      <c r="K26" s="260"/>
      <c r="L26" s="454" t="s">
        <v>86</v>
      </c>
      <c r="M26" s="454"/>
      <c r="N26" s="454"/>
      <c r="O26" s="455"/>
      <c r="P26" s="456" t="s">
        <v>82</v>
      </c>
      <c r="Q26" s="457"/>
      <c r="R26" s="457"/>
      <c r="S26" s="457"/>
      <c r="T26" s="457"/>
      <c r="U26" s="457"/>
      <c r="V26" s="457"/>
      <c r="W26" s="457"/>
      <c r="X26" s="457"/>
      <c r="Y26" s="457"/>
      <c r="Z26" s="457"/>
      <c r="AA26" s="43"/>
    </row>
    <row r="27" spans="2:27" ht="78.75" x14ac:dyDescent="0.2">
      <c r="B27" s="261" t="s">
        <v>144</v>
      </c>
      <c r="C27" s="262" t="s">
        <v>187</v>
      </c>
      <c r="D27" s="263" t="s">
        <v>229</v>
      </c>
      <c r="E27" s="126" t="s">
        <v>230</v>
      </c>
      <c r="F27" s="126" t="s">
        <v>231</v>
      </c>
      <c r="G27" s="126" t="s">
        <v>232</v>
      </c>
      <c r="H27" s="126" t="s">
        <v>233</v>
      </c>
      <c r="I27" s="126" t="s">
        <v>234</v>
      </c>
      <c r="J27" s="264" t="s">
        <v>235</v>
      </c>
      <c r="K27" s="193" t="s">
        <v>236</v>
      </c>
      <c r="L27" s="219" t="s">
        <v>107</v>
      </c>
      <c r="M27" s="130" t="s">
        <v>87</v>
      </c>
      <c r="N27" s="130" t="s">
        <v>237</v>
      </c>
      <c r="O27" s="220" t="s">
        <v>90</v>
      </c>
      <c r="P27" s="265" t="s">
        <v>238</v>
      </c>
      <c r="Q27" s="130" t="s">
        <v>84</v>
      </c>
      <c r="R27" s="126" t="s">
        <v>211</v>
      </c>
      <c r="S27" s="126" t="s">
        <v>212</v>
      </c>
      <c r="T27" s="126" t="s">
        <v>213</v>
      </c>
      <c r="U27" s="126" t="s">
        <v>214</v>
      </c>
      <c r="V27" s="126" t="s">
        <v>215</v>
      </c>
      <c r="W27" s="126" t="s">
        <v>216</v>
      </c>
      <c r="X27" s="126" t="s">
        <v>217</v>
      </c>
      <c r="Y27" s="126" t="s">
        <v>218</v>
      </c>
      <c r="Z27" s="130" t="s">
        <v>219</v>
      </c>
      <c r="AA27" s="103"/>
    </row>
    <row r="28" spans="2:27" x14ac:dyDescent="0.2">
      <c r="B28" s="33">
        <v>1</v>
      </c>
      <c r="C28" s="266">
        <f>IF(AND(NOT(COUNTA(D28:I28)),(NOT(COUNTA(L28:O28))),(NOT(COUNTA(R28:Z28)))),"",VLOOKUP($D$7,Info_County_Code,2,FALSE))</f>
        <v>29</v>
      </c>
      <c r="D28" s="173" t="s">
        <v>239</v>
      </c>
      <c r="E28" s="267"/>
      <c r="F28" s="267">
        <v>42607</v>
      </c>
      <c r="G28" s="267">
        <v>42552</v>
      </c>
      <c r="H28" s="58">
        <v>375000</v>
      </c>
      <c r="I28" s="58"/>
      <c r="J28" s="139" t="s">
        <v>240</v>
      </c>
      <c r="K28" s="133">
        <f t="shared" ref="K28:K87" si="9">SUM(L28:O28,P28)</f>
        <v>0</v>
      </c>
      <c r="L28" s="140"/>
      <c r="M28" s="58"/>
      <c r="N28" s="58"/>
      <c r="O28" s="136"/>
      <c r="P28" s="137">
        <f>SUM(Q28,R28:Z28)</f>
        <v>0</v>
      </c>
      <c r="Q28" s="58"/>
      <c r="R28" s="58"/>
      <c r="S28" s="58"/>
      <c r="T28" s="58"/>
      <c r="U28" s="58"/>
      <c r="V28" s="58"/>
      <c r="W28" s="58"/>
      <c r="X28" s="58"/>
      <c r="Y28" s="58"/>
      <c r="Z28" s="58"/>
      <c r="AA28" s="103"/>
    </row>
    <row r="29" spans="2:27" x14ac:dyDescent="0.2">
      <c r="B29" s="33">
        <v>1</v>
      </c>
      <c r="C29" s="268">
        <f t="shared" ref="C29:I30" si="10">IF(ISBLANK(C28),"",C28)</f>
        <v>29</v>
      </c>
      <c r="D29" s="269" t="str">
        <f t="shared" si="10"/>
        <v>Primary Care MH Integraton</v>
      </c>
      <c r="E29" s="270" t="str">
        <f t="shared" si="10"/>
        <v/>
      </c>
      <c r="F29" s="270">
        <f t="shared" si="10"/>
        <v>42607</v>
      </c>
      <c r="G29" s="270">
        <f t="shared" si="10"/>
        <v>42552</v>
      </c>
      <c r="H29" s="142">
        <f t="shared" si="10"/>
        <v>375000</v>
      </c>
      <c r="I29" s="142" t="str">
        <f t="shared" si="10"/>
        <v/>
      </c>
      <c r="J29" s="88" t="s">
        <v>241</v>
      </c>
      <c r="K29" s="133">
        <f t="shared" si="9"/>
        <v>14038.52052</v>
      </c>
      <c r="L29" s="140">
        <v>0</v>
      </c>
      <c r="M29" s="58">
        <v>0</v>
      </c>
      <c r="N29" s="58">
        <v>0</v>
      </c>
      <c r="O29" s="136">
        <v>0</v>
      </c>
      <c r="P29" s="137">
        <f t="shared" ref="P29:P87" si="11">SUM(Q29,R29:Z29)</f>
        <v>14038.52052</v>
      </c>
      <c r="Q29" s="58"/>
      <c r="R29" s="58"/>
      <c r="S29" s="58"/>
      <c r="T29" s="58"/>
      <c r="U29" s="58">
        <v>14038.52052</v>
      </c>
      <c r="V29" s="58"/>
      <c r="W29" s="58"/>
      <c r="X29" s="58"/>
      <c r="Y29" s="58"/>
      <c r="Z29" s="58"/>
      <c r="AA29" s="103"/>
    </row>
    <row r="30" spans="2:27" x14ac:dyDescent="0.2">
      <c r="B30" s="33">
        <v>1</v>
      </c>
      <c r="C30" s="268">
        <f t="shared" ref="C30:H30" si="12">IF(ISBLANK(C28),"",C28)</f>
        <v>29</v>
      </c>
      <c r="D30" s="271" t="str">
        <f t="shared" si="12"/>
        <v>Primary Care MH Integraton</v>
      </c>
      <c r="E30" s="272" t="str">
        <f t="shared" si="12"/>
        <v/>
      </c>
      <c r="F30" s="272">
        <f t="shared" si="12"/>
        <v>42607</v>
      </c>
      <c r="G30" s="272">
        <f t="shared" si="12"/>
        <v>42552</v>
      </c>
      <c r="H30" s="88">
        <f t="shared" si="12"/>
        <v>375000</v>
      </c>
      <c r="I30" s="88" t="str">
        <f t="shared" si="10"/>
        <v/>
      </c>
      <c r="J30" s="88" t="s">
        <v>242</v>
      </c>
      <c r="K30" s="133">
        <f t="shared" si="9"/>
        <v>30514.260000000002</v>
      </c>
      <c r="L30" s="140">
        <v>4018.4</v>
      </c>
      <c r="M30" s="58">
        <v>0</v>
      </c>
      <c r="N30" s="58">
        <v>1422.57</v>
      </c>
      <c r="O30" s="136">
        <v>0</v>
      </c>
      <c r="P30" s="137">
        <f t="shared" si="11"/>
        <v>25073.29</v>
      </c>
      <c r="Q30" s="58"/>
      <c r="R30" s="58"/>
      <c r="S30" s="58"/>
      <c r="T30" s="58"/>
      <c r="U30" s="58">
        <v>25073.29</v>
      </c>
      <c r="V30" s="58"/>
      <c r="W30" s="58"/>
      <c r="X30" s="58"/>
      <c r="Y30" s="58"/>
      <c r="Z30" s="58"/>
      <c r="AA30" s="103"/>
    </row>
    <row r="31" spans="2:27" ht="15.75" x14ac:dyDescent="0.25">
      <c r="B31" s="273">
        <v>1</v>
      </c>
      <c r="C31" s="274">
        <f t="shared" ref="C31:I31" si="13">IF(ISBLANK(C28),"",C28)</f>
        <v>29</v>
      </c>
      <c r="D31" s="275" t="str">
        <f t="shared" si="13"/>
        <v>Primary Care MH Integraton</v>
      </c>
      <c r="E31" s="276" t="str">
        <f t="shared" si="13"/>
        <v/>
      </c>
      <c r="F31" s="276">
        <f t="shared" si="13"/>
        <v>42607</v>
      </c>
      <c r="G31" s="276">
        <f t="shared" si="13"/>
        <v>42552</v>
      </c>
      <c r="H31" s="277">
        <f t="shared" si="13"/>
        <v>375000</v>
      </c>
      <c r="I31" s="277" t="str">
        <f t="shared" si="13"/>
        <v/>
      </c>
      <c r="J31" s="200" t="s">
        <v>243</v>
      </c>
      <c r="K31" s="201">
        <f t="shared" si="9"/>
        <v>44552.78052</v>
      </c>
      <c r="L31" s="278">
        <f>SUM(L28:L30)</f>
        <v>4018.4</v>
      </c>
      <c r="M31" s="279">
        <f t="shared" ref="M31:Z31" si="14">SUM(M28:M30)</f>
        <v>0</v>
      </c>
      <c r="N31" s="279">
        <f t="shared" si="14"/>
        <v>1422.57</v>
      </c>
      <c r="O31" s="280">
        <f t="shared" si="14"/>
        <v>0</v>
      </c>
      <c r="P31" s="147">
        <f t="shared" si="11"/>
        <v>39111.810519999999</v>
      </c>
      <c r="Q31" s="279">
        <f t="shared" si="14"/>
        <v>0</v>
      </c>
      <c r="R31" s="279">
        <f t="shared" si="14"/>
        <v>0</v>
      </c>
      <c r="S31" s="279">
        <f t="shared" si="14"/>
        <v>0</v>
      </c>
      <c r="T31" s="279">
        <f t="shared" si="14"/>
        <v>0</v>
      </c>
      <c r="U31" s="279">
        <f t="shared" si="14"/>
        <v>39111.810519999999</v>
      </c>
      <c r="V31" s="279">
        <f t="shared" si="14"/>
        <v>0</v>
      </c>
      <c r="W31" s="279">
        <f t="shared" si="14"/>
        <v>0</v>
      </c>
      <c r="X31" s="279">
        <f t="shared" si="14"/>
        <v>0</v>
      </c>
      <c r="Y31" s="279">
        <f t="shared" si="14"/>
        <v>0</v>
      </c>
      <c r="Z31" s="279">
        <f t="shared" si="14"/>
        <v>0</v>
      </c>
      <c r="AA31" s="103"/>
    </row>
    <row r="32" spans="2:27" x14ac:dyDescent="0.2">
      <c r="B32" s="33">
        <v>2</v>
      </c>
      <c r="C32" s="266" t="str">
        <f>IF(AND(NOT(COUNTA(D32:I32)),(NOT(COUNTA(L32:O32))),(NOT(COUNTA(R32:Z32)))),"",VLOOKUP($D$7,Info_County_Code,2,FALSE))</f>
        <v/>
      </c>
      <c r="D32" s="173"/>
      <c r="E32" s="267"/>
      <c r="F32" s="267"/>
      <c r="G32" s="267"/>
      <c r="H32" s="58"/>
      <c r="I32" s="58"/>
      <c r="J32" s="139" t="str">
        <f>IF(NOT(ISBLANK(D32)),$J$28,"")</f>
        <v/>
      </c>
      <c r="K32" s="133">
        <f t="shared" si="9"/>
        <v>0</v>
      </c>
      <c r="L32" s="140"/>
      <c r="M32" s="58"/>
      <c r="N32" s="58"/>
      <c r="O32" s="136"/>
      <c r="P32" s="137">
        <f t="shared" si="11"/>
        <v>0</v>
      </c>
      <c r="Q32" s="58"/>
      <c r="R32" s="58"/>
      <c r="S32" s="58"/>
      <c r="T32" s="58"/>
      <c r="U32" s="58"/>
      <c r="V32" s="58"/>
      <c r="W32" s="58"/>
      <c r="X32" s="58"/>
      <c r="Y32" s="58"/>
      <c r="Z32" s="58"/>
      <c r="AA32" s="103"/>
    </row>
    <row r="33" spans="2:27" x14ac:dyDescent="0.2">
      <c r="B33" s="33">
        <v>2</v>
      </c>
      <c r="C33" s="268" t="str">
        <f t="shared" ref="C33:I33" si="15">IF(ISBLANK(C32),"",C32)</f>
        <v/>
      </c>
      <c r="D33" s="269" t="str">
        <f t="shared" si="15"/>
        <v/>
      </c>
      <c r="E33" s="270" t="str">
        <f t="shared" si="15"/>
        <v/>
      </c>
      <c r="F33" s="270" t="str">
        <f t="shared" si="15"/>
        <v/>
      </c>
      <c r="G33" s="270" t="str">
        <f t="shared" si="15"/>
        <v/>
      </c>
      <c r="H33" s="142" t="str">
        <f t="shared" si="15"/>
        <v/>
      </c>
      <c r="I33" s="142" t="str">
        <f t="shared" si="15"/>
        <v/>
      </c>
      <c r="J33" s="88" t="str">
        <f>IF(NOT(ISBLANK(D32)),$J$29,"")</f>
        <v/>
      </c>
      <c r="K33" s="133">
        <f t="shared" si="9"/>
        <v>0</v>
      </c>
      <c r="L33" s="140"/>
      <c r="M33" s="58"/>
      <c r="N33" s="58"/>
      <c r="O33" s="136"/>
      <c r="P33" s="137">
        <f t="shared" si="11"/>
        <v>0</v>
      </c>
      <c r="Q33" s="58"/>
      <c r="R33" s="58"/>
      <c r="S33" s="58"/>
      <c r="T33" s="58"/>
      <c r="U33" s="58"/>
      <c r="V33" s="58"/>
      <c r="W33" s="58"/>
      <c r="X33" s="58"/>
      <c r="Y33" s="58"/>
      <c r="Z33" s="58"/>
      <c r="AA33" s="103"/>
    </row>
    <row r="34" spans="2:27" x14ac:dyDescent="0.2">
      <c r="B34" s="33">
        <v>2</v>
      </c>
      <c r="C34" s="268" t="str">
        <f t="shared" ref="C34:I34" si="16">IF(ISBLANK(C32),"",C32)</f>
        <v/>
      </c>
      <c r="D34" s="271" t="str">
        <f t="shared" si="16"/>
        <v/>
      </c>
      <c r="E34" s="272" t="str">
        <f t="shared" si="16"/>
        <v/>
      </c>
      <c r="F34" s="272" t="str">
        <f t="shared" si="16"/>
        <v/>
      </c>
      <c r="G34" s="272" t="str">
        <f t="shared" si="16"/>
        <v/>
      </c>
      <c r="H34" s="88" t="str">
        <f t="shared" si="16"/>
        <v/>
      </c>
      <c r="I34" s="88" t="str">
        <f t="shared" si="16"/>
        <v/>
      </c>
      <c r="J34" s="88" t="str">
        <f>IF(NOT(ISBLANK(D32)),$J$30,"")</f>
        <v/>
      </c>
      <c r="K34" s="133">
        <f t="shared" si="9"/>
        <v>0</v>
      </c>
      <c r="L34" s="140"/>
      <c r="M34" s="58"/>
      <c r="N34" s="58"/>
      <c r="O34" s="136"/>
      <c r="P34" s="137">
        <f t="shared" si="11"/>
        <v>0</v>
      </c>
      <c r="Q34" s="58"/>
      <c r="R34" s="58"/>
      <c r="S34" s="58"/>
      <c r="T34" s="58"/>
      <c r="U34" s="58"/>
      <c r="V34" s="58"/>
      <c r="W34" s="58"/>
      <c r="X34" s="58"/>
      <c r="Y34" s="58"/>
      <c r="Z34" s="58"/>
      <c r="AA34" s="103"/>
    </row>
    <row r="35" spans="2:27" ht="15.75" x14ac:dyDescent="0.25">
      <c r="B35" s="273">
        <v>2</v>
      </c>
      <c r="C35" s="274" t="str">
        <f t="shared" ref="C35:I35" si="17">IF(ISBLANK(C32),"",C32)</f>
        <v/>
      </c>
      <c r="D35" s="275" t="str">
        <f t="shared" si="17"/>
        <v/>
      </c>
      <c r="E35" s="276" t="str">
        <f t="shared" si="17"/>
        <v/>
      </c>
      <c r="F35" s="276" t="str">
        <f t="shared" si="17"/>
        <v/>
      </c>
      <c r="G35" s="276" t="str">
        <f t="shared" si="17"/>
        <v/>
      </c>
      <c r="H35" s="277" t="str">
        <f t="shared" si="17"/>
        <v/>
      </c>
      <c r="I35" s="277" t="str">
        <f t="shared" si="17"/>
        <v/>
      </c>
      <c r="J35" s="200" t="str">
        <f>IF(NOT(ISBLANK(D32)),$J$31,"")</f>
        <v/>
      </c>
      <c r="K35" s="201">
        <f t="shared" si="9"/>
        <v>0</v>
      </c>
      <c r="L35" s="278">
        <f>SUM(L32:L34)</f>
        <v>0</v>
      </c>
      <c r="M35" s="279">
        <f t="shared" ref="M35:O35" si="18">SUM(M32:M34)</f>
        <v>0</v>
      </c>
      <c r="N35" s="279">
        <f t="shared" si="18"/>
        <v>0</v>
      </c>
      <c r="O35" s="280">
        <f t="shared" si="18"/>
        <v>0</v>
      </c>
      <c r="P35" s="147">
        <f t="shared" si="11"/>
        <v>0</v>
      </c>
      <c r="Q35" s="279">
        <f t="shared" ref="Q35:Z35" si="19">SUM(Q32:Q34)</f>
        <v>0</v>
      </c>
      <c r="R35" s="279">
        <f t="shared" si="19"/>
        <v>0</v>
      </c>
      <c r="S35" s="279">
        <f t="shared" si="19"/>
        <v>0</v>
      </c>
      <c r="T35" s="279">
        <f t="shared" si="19"/>
        <v>0</v>
      </c>
      <c r="U35" s="279">
        <f t="shared" si="19"/>
        <v>0</v>
      </c>
      <c r="V35" s="279">
        <f t="shared" si="19"/>
        <v>0</v>
      </c>
      <c r="W35" s="279">
        <f t="shared" si="19"/>
        <v>0</v>
      </c>
      <c r="X35" s="279">
        <f t="shared" si="19"/>
        <v>0</v>
      </c>
      <c r="Y35" s="279">
        <f t="shared" si="19"/>
        <v>0</v>
      </c>
      <c r="Z35" s="279">
        <f t="shared" si="19"/>
        <v>0</v>
      </c>
      <c r="AA35" s="103"/>
    </row>
    <row r="36" spans="2:27" x14ac:dyDescent="0.2">
      <c r="B36" s="33">
        <v>3</v>
      </c>
      <c r="C36" s="266" t="str">
        <f>IF(AND(NOT(COUNTA(D36:I36)),(NOT(COUNTA(L36:O36))),(NOT(COUNTA(R36:Z36)))),"",VLOOKUP($D$7,Info_County_Code,2,FALSE))</f>
        <v/>
      </c>
      <c r="D36" s="173"/>
      <c r="E36" s="267"/>
      <c r="F36" s="267"/>
      <c r="G36" s="267"/>
      <c r="H36" s="58"/>
      <c r="I36" s="58"/>
      <c r="J36" s="139" t="str">
        <f>IF(NOT(ISBLANK(D36)),$J$28,"")</f>
        <v/>
      </c>
      <c r="K36" s="133">
        <f t="shared" si="9"/>
        <v>0</v>
      </c>
      <c r="L36" s="140"/>
      <c r="M36" s="58"/>
      <c r="N36" s="58"/>
      <c r="O36" s="136"/>
      <c r="P36" s="137">
        <f t="shared" si="11"/>
        <v>0</v>
      </c>
      <c r="Q36" s="58"/>
      <c r="R36" s="58"/>
      <c r="S36" s="58"/>
      <c r="T36" s="58"/>
      <c r="U36" s="58"/>
      <c r="V36" s="58"/>
      <c r="W36" s="58"/>
      <c r="X36" s="58"/>
      <c r="Y36" s="58"/>
      <c r="Z36" s="58"/>
      <c r="AA36" s="103"/>
    </row>
    <row r="37" spans="2:27" x14ac:dyDescent="0.2">
      <c r="B37" s="33">
        <v>3</v>
      </c>
      <c r="C37" s="268" t="str">
        <f t="shared" ref="C37:I37" si="20">IF(ISBLANK(C36),"",C36)</f>
        <v/>
      </c>
      <c r="D37" s="269" t="str">
        <f t="shared" si="20"/>
        <v/>
      </c>
      <c r="E37" s="270" t="str">
        <f t="shared" si="20"/>
        <v/>
      </c>
      <c r="F37" s="270" t="str">
        <f t="shared" si="20"/>
        <v/>
      </c>
      <c r="G37" s="270" t="str">
        <f t="shared" si="20"/>
        <v/>
      </c>
      <c r="H37" s="142" t="str">
        <f t="shared" si="20"/>
        <v/>
      </c>
      <c r="I37" s="142" t="str">
        <f t="shared" si="20"/>
        <v/>
      </c>
      <c r="J37" s="88" t="str">
        <f>IF(NOT(ISBLANK(D36)),$J$29,"")</f>
        <v/>
      </c>
      <c r="K37" s="133">
        <f t="shared" si="9"/>
        <v>0</v>
      </c>
      <c r="L37" s="140"/>
      <c r="M37" s="58"/>
      <c r="N37" s="58"/>
      <c r="O37" s="136"/>
      <c r="P37" s="137">
        <f t="shared" si="11"/>
        <v>0</v>
      </c>
      <c r="Q37" s="58"/>
      <c r="R37" s="58"/>
      <c r="S37" s="58"/>
      <c r="T37" s="58"/>
      <c r="U37" s="58"/>
      <c r="V37" s="58"/>
      <c r="W37" s="58"/>
      <c r="X37" s="58"/>
      <c r="Y37" s="58"/>
      <c r="Z37" s="58"/>
      <c r="AA37" s="103"/>
    </row>
    <row r="38" spans="2:27" x14ac:dyDescent="0.2">
      <c r="B38" s="33">
        <v>3</v>
      </c>
      <c r="C38" s="268" t="str">
        <f t="shared" ref="C38:I38" si="21">IF(ISBLANK(C36),"",C36)</f>
        <v/>
      </c>
      <c r="D38" s="271" t="str">
        <f t="shared" si="21"/>
        <v/>
      </c>
      <c r="E38" s="272" t="str">
        <f t="shared" si="21"/>
        <v/>
      </c>
      <c r="F38" s="272" t="str">
        <f t="shared" si="21"/>
        <v/>
      </c>
      <c r="G38" s="272" t="str">
        <f t="shared" si="21"/>
        <v/>
      </c>
      <c r="H38" s="88" t="str">
        <f t="shared" si="21"/>
        <v/>
      </c>
      <c r="I38" s="88" t="str">
        <f t="shared" si="21"/>
        <v/>
      </c>
      <c r="J38" s="88" t="str">
        <f>IF(NOT(ISBLANK(D36)),$J$30,"")</f>
        <v/>
      </c>
      <c r="K38" s="133">
        <f t="shared" si="9"/>
        <v>0</v>
      </c>
      <c r="L38" s="140"/>
      <c r="M38" s="58"/>
      <c r="N38" s="58"/>
      <c r="O38" s="136"/>
      <c r="P38" s="137">
        <f t="shared" si="11"/>
        <v>0</v>
      </c>
      <c r="Q38" s="58"/>
      <c r="R38" s="58"/>
      <c r="S38" s="58"/>
      <c r="T38" s="58"/>
      <c r="U38" s="58"/>
      <c r="V38" s="58"/>
      <c r="W38" s="58"/>
      <c r="X38" s="58"/>
      <c r="Y38" s="58"/>
      <c r="Z38" s="58"/>
      <c r="AA38" s="103"/>
    </row>
    <row r="39" spans="2:27" ht="15.75" x14ac:dyDescent="0.25">
      <c r="B39" s="273">
        <v>3</v>
      </c>
      <c r="C39" s="274" t="str">
        <f t="shared" ref="C39:I39" si="22">IF(ISBLANK(C36),"",C36)</f>
        <v/>
      </c>
      <c r="D39" s="275" t="str">
        <f t="shared" si="22"/>
        <v/>
      </c>
      <c r="E39" s="276" t="str">
        <f t="shared" si="22"/>
        <v/>
      </c>
      <c r="F39" s="276" t="str">
        <f t="shared" si="22"/>
        <v/>
      </c>
      <c r="G39" s="276" t="str">
        <f t="shared" si="22"/>
        <v/>
      </c>
      <c r="H39" s="277" t="str">
        <f t="shared" si="22"/>
        <v/>
      </c>
      <c r="I39" s="277" t="str">
        <f t="shared" si="22"/>
        <v/>
      </c>
      <c r="J39" s="200" t="str">
        <f>IF(NOT(ISBLANK(D36)),$J$31,"")</f>
        <v/>
      </c>
      <c r="K39" s="201">
        <f t="shared" si="9"/>
        <v>0</v>
      </c>
      <c r="L39" s="278">
        <f>SUM(L36:L38)</f>
        <v>0</v>
      </c>
      <c r="M39" s="279">
        <f t="shared" ref="M39:O39" si="23">SUM(M36:M38)</f>
        <v>0</v>
      </c>
      <c r="N39" s="279">
        <f t="shared" si="23"/>
        <v>0</v>
      </c>
      <c r="O39" s="280">
        <f t="shared" si="23"/>
        <v>0</v>
      </c>
      <c r="P39" s="147">
        <f t="shared" si="11"/>
        <v>0</v>
      </c>
      <c r="Q39" s="279">
        <f t="shared" ref="Q39:Z39" si="24">SUM(Q36:Q38)</f>
        <v>0</v>
      </c>
      <c r="R39" s="279">
        <f t="shared" si="24"/>
        <v>0</v>
      </c>
      <c r="S39" s="279">
        <f t="shared" si="24"/>
        <v>0</v>
      </c>
      <c r="T39" s="279">
        <f t="shared" si="24"/>
        <v>0</v>
      </c>
      <c r="U39" s="279">
        <f t="shared" si="24"/>
        <v>0</v>
      </c>
      <c r="V39" s="279">
        <f t="shared" si="24"/>
        <v>0</v>
      </c>
      <c r="W39" s="279">
        <f t="shared" si="24"/>
        <v>0</v>
      </c>
      <c r="X39" s="279">
        <f t="shared" si="24"/>
        <v>0</v>
      </c>
      <c r="Y39" s="279">
        <f t="shared" si="24"/>
        <v>0</v>
      </c>
      <c r="Z39" s="279">
        <f t="shared" si="24"/>
        <v>0</v>
      </c>
      <c r="AA39" s="103"/>
    </row>
    <row r="40" spans="2:27" x14ac:dyDescent="0.2">
      <c r="B40" s="33">
        <v>4</v>
      </c>
      <c r="C40" s="266" t="str">
        <f>IF(AND(NOT(COUNTA(D40:I40)),(NOT(COUNTA(L40:O40))),(NOT(COUNTA(R40:Z40)))),"",VLOOKUP($D$7,Info_County_Code,2,FALSE))</f>
        <v/>
      </c>
      <c r="D40" s="173"/>
      <c r="E40" s="267"/>
      <c r="F40" s="267"/>
      <c r="G40" s="267"/>
      <c r="H40" s="58"/>
      <c r="I40" s="58"/>
      <c r="J40" s="139" t="str">
        <f>IF(NOT(ISBLANK(D40)),$J$28,"")</f>
        <v/>
      </c>
      <c r="K40" s="133">
        <f t="shared" si="9"/>
        <v>0</v>
      </c>
      <c r="L40" s="140"/>
      <c r="M40" s="58"/>
      <c r="N40" s="58"/>
      <c r="O40" s="136"/>
      <c r="P40" s="137">
        <f t="shared" si="11"/>
        <v>0</v>
      </c>
      <c r="Q40" s="58"/>
      <c r="R40" s="58"/>
      <c r="S40" s="58"/>
      <c r="T40" s="58"/>
      <c r="U40" s="58"/>
      <c r="V40" s="58"/>
      <c r="W40" s="58"/>
      <c r="X40" s="58"/>
      <c r="Y40" s="58"/>
      <c r="Z40" s="58"/>
      <c r="AA40" s="103"/>
    </row>
    <row r="41" spans="2:27" x14ac:dyDescent="0.2">
      <c r="B41" s="33">
        <v>4</v>
      </c>
      <c r="C41" s="268" t="str">
        <f t="shared" ref="C41:I41" si="25">IF(ISBLANK(C40),"",C40)</f>
        <v/>
      </c>
      <c r="D41" s="269" t="str">
        <f t="shared" si="25"/>
        <v/>
      </c>
      <c r="E41" s="270" t="str">
        <f t="shared" si="25"/>
        <v/>
      </c>
      <c r="F41" s="270" t="str">
        <f t="shared" si="25"/>
        <v/>
      </c>
      <c r="G41" s="270" t="str">
        <f t="shared" si="25"/>
        <v/>
      </c>
      <c r="H41" s="142" t="str">
        <f t="shared" si="25"/>
        <v/>
      </c>
      <c r="I41" s="142" t="str">
        <f t="shared" si="25"/>
        <v/>
      </c>
      <c r="J41" s="88" t="str">
        <f>IF(NOT(ISBLANK(D40)),$J$29,"")</f>
        <v/>
      </c>
      <c r="K41" s="133">
        <f t="shared" si="9"/>
        <v>0</v>
      </c>
      <c r="L41" s="140"/>
      <c r="M41" s="58"/>
      <c r="N41" s="58"/>
      <c r="O41" s="136"/>
      <c r="P41" s="137">
        <f t="shared" si="11"/>
        <v>0</v>
      </c>
      <c r="Q41" s="58"/>
      <c r="R41" s="58"/>
      <c r="S41" s="58"/>
      <c r="T41" s="58"/>
      <c r="U41" s="58"/>
      <c r="V41" s="58"/>
      <c r="W41" s="58"/>
      <c r="X41" s="58"/>
      <c r="Y41" s="58"/>
      <c r="Z41" s="58"/>
      <c r="AA41" s="103"/>
    </row>
    <row r="42" spans="2:27" x14ac:dyDescent="0.2">
      <c r="B42" s="33">
        <v>4</v>
      </c>
      <c r="C42" s="268" t="str">
        <f t="shared" ref="C42:I42" si="26">IF(ISBLANK(C40),"",C40)</f>
        <v/>
      </c>
      <c r="D42" s="271" t="str">
        <f t="shared" si="26"/>
        <v/>
      </c>
      <c r="E42" s="272" t="str">
        <f t="shared" si="26"/>
        <v/>
      </c>
      <c r="F42" s="272" t="str">
        <f t="shared" si="26"/>
        <v/>
      </c>
      <c r="G42" s="272" t="str">
        <f t="shared" si="26"/>
        <v/>
      </c>
      <c r="H42" s="88" t="str">
        <f t="shared" si="26"/>
        <v/>
      </c>
      <c r="I42" s="88" t="str">
        <f t="shared" si="26"/>
        <v/>
      </c>
      <c r="J42" s="88" t="str">
        <f>IF(NOT(ISBLANK(D40)),$J$30,"")</f>
        <v/>
      </c>
      <c r="K42" s="133">
        <f t="shared" si="9"/>
        <v>0</v>
      </c>
      <c r="L42" s="140"/>
      <c r="M42" s="58"/>
      <c r="N42" s="58"/>
      <c r="O42" s="136"/>
      <c r="P42" s="137">
        <f t="shared" si="11"/>
        <v>0</v>
      </c>
      <c r="Q42" s="58"/>
      <c r="R42" s="58"/>
      <c r="S42" s="58"/>
      <c r="T42" s="58"/>
      <c r="U42" s="58"/>
      <c r="V42" s="58"/>
      <c r="W42" s="58"/>
      <c r="X42" s="58"/>
      <c r="Y42" s="58"/>
      <c r="Z42" s="58"/>
      <c r="AA42" s="103"/>
    </row>
    <row r="43" spans="2:27" ht="15.75" x14ac:dyDescent="0.25">
      <c r="B43" s="273">
        <v>4</v>
      </c>
      <c r="C43" s="274" t="str">
        <f t="shared" ref="C43:I43" si="27">IF(ISBLANK(C40),"",C40)</f>
        <v/>
      </c>
      <c r="D43" s="275" t="str">
        <f t="shared" si="27"/>
        <v/>
      </c>
      <c r="E43" s="276" t="str">
        <f t="shared" si="27"/>
        <v/>
      </c>
      <c r="F43" s="276" t="str">
        <f t="shared" si="27"/>
        <v/>
      </c>
      <c r="G43" s="276" t="str">
        <f t="shared" si="27"/>
        <v/>
      </c>
      <c r="H43" s="277" t="str">
        <f t="shared" si="27"/>
        <v/>
      </c>
      <c r="I43" s="277" t="str">
        <f t="shared" si="27"/>
        <v/>
      </c>
      <c r="J43" s="200" t="str">
        <f>IF(NOT(ISBLANK(D40)),$J$31,"")</f>
        <v/>
      </c>
      <c r="K43" s="201">
        <f t="shared" si="9"/>
        <v>0</v>
      </c>
      <c r="L43" s="278">
        <f>SUM(L40:L42)</f>
        <v>0</v>
      </c>
      <c r="M43" s="279">
        <f t="shared" ref="M43:O43" si="28">SUM(M40:M42)</f>
        <v>0</v>
      </c>
      <c r="N43" s="279">
        <f t="shared" si="28"/>
        <v>0</v>
      </c>
      <c r="O43" s="280">
        <f t="shared" si="28"/>
        <v>0</v>
      </c>
      <c r="P43" s="147">
        <f t="shared" si="11"/>
        <v>0</v>
      </c>
      <c r="Q43" s="279">
        <f t="shared" ref="Q43:Z43" si="29">SUM(Q40:Q42)</f>
        <v>0</v>
      </c>
      <c r="R43" s="279">
        <f t="shared" si="29"/>
        <v>0</v>
      </c>
      <c r="S43" s="279">
        <f t="shared" si="29"/>
        <v>0</v>
      </c>
      <c r="T43" s="279">
        <f t="shared" si="29"/>
        <v>0</v>
      </c>
      <c r="U43" s="279">
        <f t="shared" si="29"/>
        <v>0</v>
      </c>
      <c r="V43" s="279">
        <f t="shared" si="29"/>
        <v>0</v>
      </c>
      <c r="W43" s="279">
        <f t="shared" si="29"/>
        <v>0</v>
      </c>
      <c r="X43" s="279">
        <f t="shared" si="29"/>
        <v>0</v>
      </c>
      <c r="Y43" s="279">
        <f t="shared" si="29"/>
        <v>0</v>
      </c>
      <c r="Z43" s="279">
        <f t="shared" si="29"/>
        <v>0</v>
      </c>
      <c r="AA43" s="103"/>
    </row>
    <row r="44" spans="2:27" x14ac:dyDescent="0.2">
      <c r="B44" s="33">
        <v>5</v>
      </c>
      <c r="C44" s="266" t="str">
        <f>IF(AND(NOT(COUNTA(D44:I44)),(NOT(COUNTA(L44:O44))),(NOT(COUNTA(R44:Z44)))),"",VLOOKUP($D$7,Info_County_Code,2,FALSE))</f>
        <v/>
      </c>
      <c r="D44" s="173"/>
      <c r="E44" s="267"/>
      <c r="F44" s="267"/>
      <c r="G44" s="267"/>
      <c r="H44" s="58"/>
      <c r="I44" s="58"/>
      <c r="J44" s="139" t="str">
        <f>IF(NOT(ISBLANK(D44)),$J$28,"")</f>
        <v/>
      </c>
      <c r="K44" s="133">
        <f t="shared" si="9"/>
        <v>0</v>
      </c>
      <c r="L44" s="140"/>
      <c r="M44" s="58"/>
      <c r="N44" s="58"/>
      <c r="O44" s="136"/>
      <c r="P44" s="137">
        <f t="shared" si="11"/>
        <v>0</v>
      </c>
      <c r="Q44" s="58"/>
      <c r="R44" s="58"/>
      <c r="S44" s="58"/>
      <c r="T44" s="58"/>
      <c r="U44" s="58"/>
      <c r="V44" s="58"/>
      <c r="W44" s="58"/>
      <c r="X44" s="58"/>
      <c r="Y44" s="58"/>
      <c r="Z44" s="58"/>
      <c r="AA44" s="103"/>
    </row>
    <row r="45" spans="2:27" x14ac:dyDescent="0.2">
      <c r="B45" s="33">
        <v>5</v>
      </c>
      <c r="C45" s="268" t="str">
        <f t="shared" ref="C45:I45" si="30">IF(ISBLANK(C44),"",C44)</f>
        <v/>
      </c>
      <c r="D45" s="269" t="str">
        <f t="shared" si="30"/>
        <v/>
      </c>
      <c r="E45" s="270" t="str">
        <f t="shared" si="30"/>
        <v/>
      </c>
      <c r="F45" s="270" t="str">
        <f t="shared" si="30"/>
        <v/>
      </c>
      <c r="G45" s="270" t="str">
        <f t="shared" si="30"/>
        <v/>
      </c>
      <c r="H45" s="142" t="str">
        <f t="shared" si="30"/>
        <v/>
      </c>
      <c r="I45" s="142" t="str">
        <f t="shared" si="30"/>
        <v/>
      </c>
      <c r="J45" s="88" t="str">
        <f>IF(NOT(ISBLANK(D44)),$J$29,"")</f>
        <v/>
      </c>
      <c r="K45" s="133">
        <f t="shared" si="9"/>
        <v>0</v>
      </c>
      <c r="L45" s="140"/>
      <c r="M45" s="58"/>
      <c r="N45" s="58"/>
      <c r="O45" s="136"/>
      <c r="P45" s="137">
        <f t="shared" si="11"/>
        <v>0</v>
      </c>
      <c r="Q45" s="58"/>
      <c r="R45" s="58"/>
      <c r="S45" s="58"/>
      <c r="T45" s="58"/>
      <c r="U45" s="58"/>
      <c r="V45" s="58"/>
      <c r="W45" s="58"/>
      <c r="X45" s="58"/>
      <c r="Y45" s="58"/>
      <c r="Z45" s="58"/>
      <c r="AA45" s="103"/>
    </row>
    <row r="46" spans="2:27" x14ac:dyDescent="0.2">
      <c r="B46" s="33">
        <v>5</v>
      </c>
      <c r="C46" s="268" t="str">
        <f t="shared" ref="C46:I46" si="31">IF(ISBLANK(C44),"",C44)</f>
        <v/>
      </c>
      <c r="D46" s="271" t="str">
        <f t="shared" si="31"/>
        <v/>
      </c>
      <c r="E46" s="272" t="str">
        <f t="shared" si="31"/>
        <v/>
      </c>
      <c r="F46" s="272" t="str">
        <f t="shared" si="31"/>
        <v/>
      </c>
      <c r="G46" s="272" t="str">
        <f t="shared" si="31"/>
        <v/>
      </c>
      <c r="H46" s="88" t="str">
        <f t="shared" si="31"/>
        <v/>
      </c>
      <c r="I46" s="88" t="str">
        <f t="shared" si="31"/>
        <v/>
      </c>
      <c r="J46" s="88" t="str">
        <f>IF(NOT(ISBLANK(D44)),$J$30,"")</f>
        <v/>
      </c>
      <c r="K46" s="133">
        <f t="shared" si="9"/>
        <v>0</v>
      </c>
      <c r="L46" s="140"/>
      <c r="M46" s="58"/>
      <c r="N46" s="58"/>
      <c r="O46" s="136"/>
      <c r="P46" s="137">
        <f t="shared" si="11"/>
        <v>0</v>
      </c>
      <c r="Q46" s="58"/>
      <c r="R46" s="58"/>
      <c r="S46" s="58"/>
      <c r="T46" s="58"/>
      <c r="U46" s="58"/>
      <c r="V46" s="58"/>
      <c r="W46" s="58"/>
      <c r="X46" s="58"/>
      <c r="Y46" s="58"/>
      <c r="Z46" s="58"/>
      <c r="AA46" s="103"/>
    </row>
    <row r="47" spans="2:27" ht="15.75" x14ac:dyDescent="0.25">
      <c r="B47" s="273">
        <v>5</v>
      </c>
      <c r="C47" s="274" t="str">
        <f t="shared" ref="C47:I47" si="32">IF(ISBLANK(C44),"",C44)</f>
        <v/>
      </c>
      <c r="D47" s="275" t="str">
        <f t="shared" si="32"/>
        <v/>
      </c>
      <c r="E47" s="276" t="str">
        <f t="shared" si="32"/>
        <v/>
      </c>
      <c r="F47" s="276" t="str">
        <f t="shared" si="32"/>
        <v/>
      </c>
      <c r="G47" s="276" t="str">
        <f t="shared" si="32"/>
        <v/>
      </c>
      <c r="H47" s="277" t="str">
        <f t="shared" si="32"/>
        <v/>
      </c>
      <c r="I47" s="277" t="str">
        <f t="shared" si="32"/>
        <v/>
      </c>
      <c r="J47" s="200" t="str">
        <f>IF(NOT(ISBLANK(D44)),$J$31,"")</f>
        <v/>
      </c>
      <c r="K47" s="201">
        <f t="shared" si="9"/>
        <v>0</v>
      </c>
      <c r="L47" s="278">
        <f>SUM(L44:L46)</f>
        <v>0</v>
      </c>
      <c r="M47" s="279">
        <f t="shared" ref="M47:O47" si="33">SUM(M44:M46)</f>
        <v>0</v>
      </c>
      <c r="N47" s="279">
        <f t="shared" si="33"/>
        <v>0</v>
      </c>
      <c r="O47" s="280">
        <f t="shared" si="33"/>
        <v>0</v>
      </c>
      <c r="P47" s="147">
        <f t="shared" si="11"/>
        <v>0</v>
      </c>
      <c r="Q47" s="279">
        <f t="shared" ref="Q47:Z47" si="34">SUM(Q44:Q46)</f>
        <v>0</v>
      </c>
      <c r="R47" s="279">
        <f t="shared" si="34"/>
        <v>0</v>
      </c>
      <c r="S47" s="279">
        <f t="shared" si="34"/>
        <v>0</v>
      </c>
      <c r="T47" s="279">
        <f t="shared" si="34"/>
        <v>0</v>
      </c>
      <c r="U47" s="279">
        <f t="shared" si="34"/>
        <v>0</v>
      </c>
      <c r="V47" s="279">
        <f t="shared" si="34"/>
        <v>0</v>
      </c>
      <c r="W47" s="279">
        <f t="shared" si="34"/>
        <v>0</v>
      </c>
      <c r="X47" s="279">
        <f t="shared" si="34"/>
        <v>0</v>
      </c>
      <c r="Y47" s="279">
        <f t="shared" si="34"/>
        <v>0</v>
      </c>
      <c r="Z47" s="279">
        <f t="shared" si="34"/>
        <v>0</v>
      </c>
      <c r="AA47" s="103"/>
    </row>
    <row r="48" spans="2:27" x14ac:dyDescent="0.2">
      <c r="B48" s="33">
        <v>6</v>
      </c>
      <c r="C48" s="266" t="str">
        <f>IF(AND(NOT(COUNTA(D48:I48)),(NOT(COUNTA(L48:O48))),(NOT(COUNTA(R48:Z48)))),"",VLOOKUP($D$7,Info_County_Code,2,FALSE))</f>
        <v/>
      </c>
      <c r="D48" s="173"/>
      <c r="E48" s="267"/>
      <c r="F48" s="267"/>
      <c r="G48" s="267"/>
      <c r="H48" s="58"/>
      <c r="I48" s="58"/>
      <c r="J48" s="139" t="str">
        <f>IF(NOT(ISBLANK(D48)),$J$28,"")</f>
        <v/>
      </c>
      <c r="K48" s="133">
        <f t="shared" si="9"/>
        <v>0</v>
      </c>
      <c r="L48" s="140"/>
      <c r="M48" s="58"/>
      <c r="N48" s="58"/>
      <c r="O48" s="136"/>
      <c r="P48" s="137">
        <f t="shared" si="11"/>
        <v>0</v>
      </c>
      <c r="Q48" s="58"/>
      <c r="R48" s="58"/>
      <c r="S48" s="58"/>
      <c r="T48" s="58"/>
      <c r="U48" s="58"/>
      <c r="V48" s="58"/>
      <c r="W48" s="58"/>
      <c r="X48" s="58"/>
      <c r="Y48" s="58"/>
      <c r="Z48" s="58"/>
      <c r="AA48" s="103"/>
    </row>
    <row r="49" spans="2:27" x14ac:dyDescent="0.2">
      <c r="B49" s="33">
        <v>6</v>
      </c>
      <c r="C49" s="268" t="str">
        <f t="shared" ref="C49:I49" si="35">IF(ISBLANK(C48),"",C48)</f>
        <v/>
      </c>
      <c r="D49" s="269" t="str">
        <f t="shared" si="35"/>
        <v/>
      </c>
      <c r="E49" s="270" t="str">
        <f t="shared" si="35"/>
        <v/>
      </c>
      <c r="F49" s="270" t="str">
        <f t="shared" si="35"/>
        <v/>
      </c>
      <c r="G49" s="270" t="str">
        <f t="shared" si="35"/>
        <v/>
      </c>
      <c r="H49" s="142" t="str">
        <f t="shared" si="35"/>
        <v/>
      </c>
      <c r="I49" s="142" t="str">
        <f t="shared" si="35"/>
        <v/>
      </c>
      <c r="J49" s="88" t="str">
        <f>IF(NOT(ISBLANK(D48)),$J$29,"")</f>
        <v/>
      </c>
      <c r="K49" s="133">
        <f t="shared" si="9"/>
        <v>0</v>
      </c>
      <c r="L49" s="140"/>
      <c r="M49" s="58"/>
      <c r="N49" s="58"/>
      <c r="O49" s="136"/>
      <c r="P49" s="137">
        <f t="shared" si="11"/>
        <v>0</v>
      </c>
      <c r="Q49" s="58"/>
      <c r="R49" s="58"/>
      <c r="S49" s="58"/>
      <c r="T49" s="58"/>
      <c r="U49" s="58"/>
      <c r="V49" s="58"/>
      <c r="W49" s="58"/>
      <c r="X49" s="58"/>
      <c r="Y49" s="58"/>
      <c r="Z49" s="58"/>
      <c r="AA49" s="103"/>
    </row>
    <row r="50" spans="2:27" x14ac:dyDescent="0.2">
      <c r="B50" s="33">
        <v>6</v>
      </c>
      <c r="C50" s="268" t="str">
        <f t="shared" ref="C50:I50" si="36">IF(ISBLANK(C48),"",C48)</f>
        <v/>
      </c>
      <c r="D50" s="271" t="str">
        <f t="shared" si="36"/>
        <v/>
      </c>
      <c r="E50" s="272" t="str">
        <f t="shared" si="36"/>
        <v/>
      </c>
      <c r="F50" s="272" t="str">
        <f t="shared" si="36"/>
        <v/>
      </c>
      <c r="G50" s="272" t="str">
        <f t="shared" si="36"/>
        <v/>
      </c>
      <c r="H50" s="88" t="str">
        <f t="shared" si="36"/>
        <v/>
      </c>
      <c r="I50" s="88" t="str">
        <f t="shared" si="36"/>
        <v/>
      </c>
      <c r="J50" s="88" t="str">
        <f>IF(NOT(ISBLANK(D48)),$J$30,"")</f>
        <v/>
      </c>
      <c r="K50" s="133">
        <f t="shared" si="9"/>
        <v>0</v>
      </c>
      <c r="L50" s="140"/>
      <c r="M50" s="58"/>
      <c r="N50" s="58"/>
      <c r="O50" s="136"/>
      <c r="P50" s="137">
        <f t="shared" si="11"/>
        <v>0</v>
      </c>
      <c r="Q50" s="58"/>
      <c r="R50" s="58"/>
      <c r="S50" s="58"/>
      <c r="T50" s="58"/>
      <c r="U50" s="58"/>
      <c r="V50" s="58"/>
      <c r="W50" s="58"/>
      <c r="X50" s="58"/>
      <c r="Y50" s="58"/>
      <c r="Z50" s="58"/>
      <c r="AA50" s="103"/>
    </row>
    <row r="51" spans="2:27" ht="15.75" x14ac:dyDescent="0.25">
      <c r="B51" s="273">
        <v>6</v>
      </c>
      <c r="C51" s="274" t="str">
        <f t="shared" ref="C51:I51" si="37">IF(ISBLANK(C48),"",C48)</f>
        <v/>
      </c>
      <c r="D51" s="275" t="str">
        <f t="shared" si="37"/>
        <v/>
      </c>
      <c r="E51" s="276" t="str">
        <f t="shared" si="37"/>
        <v/>
      </c>
      <c r="F51" s="276" t="str">
        <f t="shared" si="37"/>
        <v/>
      </c>
      <c r="G51" s="276" t="str">
        <f t="shared" si="37"/>
        <v/>
      </c>
      <c r="H51" s="277" t="str">
        <f t="shared" si="37"/>
        <v/>
      </c>
      <c r="I51" s="277" t="str">
        <f t="shared" si="37"/>
        <v/>
      </c>
      <c r="J51" s="200" t="str">
        <f>IF(NOT(ISBLANK(D48)),$J$31,"")</f>
        <v/>
      </c>
      <c r="K51" s="201">
        <f t="shared" si="9"/>
        <v>0</v>
      </c>
      <c r="L51" s="278">
        <f>SUM(L48:L50)</f>
        <v>0</v>
      </c>
      <c r="M51" s="279">
        <f t="shared" ref="M51:O51" si="38">SUM(M48:M50)</f>
        <v>0</v>
      </c>
      <c r="N51" s="279">
        <f t="shared" si="38"/>
        <v>0</v>
      </c>
      <c r="O51" s="280">
        <f t="shared" si="38"/>
        <v>0</v>
      </c>
      <c r="P51" s="147">
        <f t="shared" si="11"/>
        <v>0</v>
      </c>
      <c r="Q51" s="279">
        <f t="shared" ref="Q51:Z51" si="39">SUM(Q48:Q50)</f>
        <v>0</v>
      </c>
      <c r="R51" s="279">
        <f t="shared" si="39"/>
        <v>0</v>
      </c>
      <c r="S51" s="279">
        <f t="shared" si="39"/>
        <v>0</v>
      </c>
      <c r="T51" s="279">
        <f t="shared" si="39"/>
        <v>0</v>
      </c>
      <c r="U51" s="279">
        <f t="shared" si="39"/>
        <v>0</v>
      </c>
      <c r="V51" s="279">
        <f t="shared" si="39"/>
        <v>0</v>
      </c>
      <c r="W51" s="279">
        <f t="shared" si="39"/>
        <v>0</v>
      </c>
      <c r="X51" s="279">
        <f t="shared" si="39"/>
        <v>0</v>
      </c>
      <c r="Y51" s="279">
        <f t="shared" si="39"/>
        <v>0</v>
      </c>
      <c r="Z51" s="279">
        <f t="shared" si="39"/>
        <v>0</v>
      </c>
      <c r="AA51" s="103"/>
    </row>
    <row r="52" spans="2:27" x14ac:dyDescent="0.2">
      <c r="B52" s="33">
        <v>7</v>
      </c>
      <c r="C52" s="266" t="str">
        <f>IF(AND(NOT(COUNTA(D52:I52)),(NOT(COUNTA(L52:O52))),(NOT(COUNTA(R52:Z52)))),"",VLOOKUP($D$7,Info_County_Code,2,FALSE))</f>
        <v/>
      </c>
      <c r="D52" s="173"/>
      <c r="E52" s="267"/>
      <c r="F52" s="267"/>
      <c r="G52" s="267"/>
      <c r="H52" s="58"/>
      <c r="I52" s="58"/>
      <c r="J52" s="139" t="str">
        <f>IF(NOT(ISBLANK(D52)),$J$28,"")</f>
        <v/>
      </c>
      <c r="K52" s="133">
        <f t="shared" si="9"/>
        <v>0</v>
      </c>
      <c r="L52" s="140"/>
      <c r="M52" s="58"/>
      <c r="N52" s="58"/>
      <c r="O52" s="136"/>
      <c r="P52" s="137">
        <f t="shared" si="11"/>
        <v>0</v>
      </c>
      <c r="Q52" s="58"/>
      <c r="R52" s="58"/>
      <c r="S52" s="58"/>
      <c r="T52" s="58"/>
      <c r="U52" s="58"/>
      <c r="V52" s="58"/>
      <c r="W52" s="58"/>
      <c r="X52" s="58"/>
      <c r="Y52" s="58"/>
      <c r="Z52" s="58"/>
      <c r="AA52" s="103"/>
    </row>
    <row r="53" spans="2:27" x14ac:dyDescent="0.2">
      <c r="B53" s="33">
        <v>7</v>
      </c>
      <c r="C53" s="268" t="str">
        <f t="shared" ref="C53:I53" si="40">IF(ISBLANK(C52),"",C52)</f>
        <v/>
      </c>
      <c r="D53" s="269" t="str">
        <f t="shared" si="40"/>
        <v/>
      </c>
      <c r="E53" s="270" t="str">
        <f t="shared" si="40"/>
        <v/>
      </c>
      <c r="F53" s="270" t="str">
        <f t="shared" si="40"/>
        <v/>
      </c>
      <c r="G53" s="270" t="str">
        <f t="shared" si="40"/>
        <v/>
      </c>
      <c r="H53" s="142" t="str">
        <f t="shared" si="40"/>
        <v/>
      </c>
      <c r="I53" s="142" t="str">
        <f t="shared" si="40"/>
        <v/>
      </c>
      <c r="J53" s="88" t="str">
        <f>IF(NOT(ISBLANK(D52)),$J$29,"")</f>
        <v/>
      </c>
      <c r="K53" s="133">
        <f t="shared" si="9"/>
        <v>0</v>
      </c>
      <c r="L53" s="140"/>
      <c r="M53" s="58"/>
      <c r="N53" s="58"/>
      <c r="O53" s="136"/>
      <c r="P53" s="137">
        <f t="shared" si="11"/>
        <v>0</v>
      </c>
      <c r="Q53" s="58"/>
      <c r="R53" s="58"/>
      <c r="S53" s="58"/>
      <c r="T53" s="58"/>
      <c r="U53" s="58"/>
      <c r="V53" s="58"/>
      <c r="W53" s="58"/>
      <c r="X53" s="58"/>
      <c r="Y53" s="58"/>
      <c r="Z53" s="58"/>
      <c r="AA53" s="103"/>
    </row>
    <row r="54" spans="2:27" x14ac:dyDescent="0.2">
      <c r="B54" s="33">
        <v>7</v>
      </c>
      <c r="C54" s="268" t="str">
        <f t="shared" ref="C54:I54" si="41">IF(ISBLANK(C52),"",C52)</f>
        <v/>
      </c>
      <c r="D54" s="271" t="str">
        <f t="shared" si="41"/>
        <v/>
      </c>
      <c r="E54" s="272" t="str">
        <f t="shared" si="41"/>
        <v/>
      </c>
      <c r="F54" s="272" t="str">
        <f t="shared" si="41"/>
        <v/>
      </c>
      <c r="G54" s="272" t="str">
        <f t="shared" si="41"/>
        <v/>
      </c>
      <c r="H54" s="88" t="str">
        <f t="shared" si="41"/>
        <v/>
      </c>
      <c r="I54" s="88" t="str">
        <f t="shared" si="41"/>
        <v/>
      </c>
      <c r="J54" s="88" t="str">
        <f>IF(NOT(ISBLANK(D52)),$J$30,"")</f>
        <v/>
      </c>
      <c r="K54" s="133">
        <f t="shared" si="9"/>
        <v>0</v>
      </c>
      <c r="L54" s="140"/>
      <c r="M54" s="58"/>
      <c r="N54" s="58"/>
      <c r="O54" s="136"/>
      <c r="P54" s="137">
        <f t="shared" si="11"/>
        <v>0</v>
      </c>
      <c r="Q54" s="58"/>
      <c r="R54" s="58"/>
      <c r="S54" s="58"/>
      <c r="T54" s="58"/>
      <c r="U54" s="58"/>
      <c r="V54" s="58"/>
      <c r="W54" s="58"/>
      <c r="X54" s="58"/>
      <c r="Y54" s="58"/>
      <c r="Z54" s="58"/>
      <c r="AA54" s="103"/>
    </row>
    <row r="55" spans="2:27" ht="15.75" x14ac:dyDescent="0.25">
      <c r="B55" s="273">
        <v>7</v>
      </c>
      <c r="C55" s="274" t="str">
        <f t="shared" ref="C55:I55" si="42">IF(ISBLANK(C52),"",C52)</f>
        <v/>
      </c>
      <c r="D55" s="275" t="str">
        <f t="shared" si="42"/>
        <v/>
      </c>
      <c r="E55" s="276" t="str">
        <f t="shared" si="42"/>
        <v/>
      </c>
      <c r="F55" s="276" t="str">
        <f t="shared" si="42"/>
        <v/>
      </c>
      <c r="G55" s="276" t="str">
        <f t="shared" si="42"/>
        <v/>
      </c>
      <c r="H55" s="277" t="str">
        <f t="shared" si="42"/>
        <v/>
      </c>
      <c r="I55" s="277" t="str">
        <f t="shared" si="42"/>
        <v/>
      </c>
      <c r="J55" s="200" t="str">
        <f>IF(NOT(ISBLANK(D52)),$J$31,"")</f>
        <v/>
      </c>
      <c r="K55" s="201">
        <f t="shared" si="9"/>
        <v>0</v>
      </c>
      <c r="L55" s="278">
        <f>SUM(L52:L54)</f>
        <v>0</v>
      </c>
      <c r="M55" s="279">
        <f t="shared" ref="M55:O55" si="43">SUM(M52:M54)</f>
        <v>0</v>
      </c>
      <c r="N55" s="279">
        <f t="shared" si="43"/>
        <v>0</v>
      </c>
      <c r="O55" s="280">
        <f t="shared" si="43"/>
        <v>0</v>
      </c>
      <c r="P55" s="147">
        <f t="shared" si="11"/>
        <v>0</v>
      </c>
      <c r="Q55" s="279">
        <f t="shared" ref="Q55:Z55" si="44">SUM(Q52:Q54)</f>
        <v>0</v>
      </c>
      <c r="R55" s="279">
        <f t="shared" si="44"/>
        <v>0</v>
      </c>
      <c r="S55" s="279">
        <f t="shared" si="44"/>
        <v>0</v>
      </c>
      <c r="T55" s="279">
        <f t="shared" si="44"/>
        <v>0</v>
      </c>
      <c r="U55" s="279">
        <f t="shared" si="44"/>
        <v>0</v>
      </c>
      <c r="V55" s="279">
        <f t="shared" si="44"/>
        <v>0</v>
      </c>
      <c r="W55" s="279">
        <f t="shared" si="44"/>
        <v>0</v>
      </c>
      <c r="X55" s="279">
        <f t="shared" si="44"/>
        <v>0</v>
      </c>
      <c r="Y55" s="279">
        <f t="shared" si="44"/>
        <v>0</v>
      </c>
      <c r="Z55" s="279">
        <f t="shared" si="44"/>
        <v>0</v>
      </c>
      <c r="AA55" s="103"/>
    </row>
    <row r="56" spans="2:27" x14ac:dyDescent="0.2">
      <c r="B56" s="33">
        <v>8</v>
      </c>
      <c r="C56" s="266" t="str">
        <f>IF(AND(NOT(COUNTA(D56:I56)),(NOT(COUNTA(L56:O56))),(NOT(COUNTA(R56:Z56)))),"",VLOOKUP($D$7,Info_County_Code,2,FALSE))</f>
        <v/>
      </c>
      <c r="D56" s="173"/>
      <c r="E56" s="267"/>
      <c r="F56" s="267"/>
      <c r="G56" s="267"/>
      <c r="H56" s="58"/>
      <c r="I56" s="58"/>
      <c r="J56" s="139" t="str">
        <f>IF(NOT(ISBLANK(D56)),$J$28,"")</f>
        <v/>
      </c>
      <c r="K56" s="133">
        <f t="shared" si="9"/>
        <v>0</v>
      </c>
      <c r="L56" s="140"/>
      <c r="M56" s="58"/>
      <c r="N56" s="58"/>
      <c r="O56" s="136"/>
      <c r="P56" s="137">
        <f t="shared" si="11"/>
        <v>0</v>
      </c>
      <c r="Q56" s="58"/>
      <c r="R56" s="58"/>
      <c r="S56" s="58"/>
      <c r="T56" s="58"/>
      <c r="U56" s="58"/>
      <c r="V56" s="58"/>
      <c r="W56" s="58"/>
      <c r="X56" s="58"/>
      <c r="Y56" s="58"/>
      <c r="Z56" s="58"/>
      <c r="AA56" s="103"/>
    </row>
    <row r="57" spans="2:27" x14ac:dyDescent="0.2">
      <c r="B57" s="33">
        <v>8</v>
      </c>
      <c r="C57" s="268" t="str">
        <f t="shared" ref="C57:I57" si="45">IF(ISBLANK(C56),"",C56)</f>
        <v/>
      </c>
      <c r="D57" s="269" t="str">
        <f t="shared" si="45"/>
        <v/>
      </c>
      <c r="E57" s="270" t="str">
        <f t="shared" si="45"/>
        <v/>
      </c>
      <c r="F57" s="270" t="str">
        <f t="shared" si="45"/>
        <v/>
      </c>
      <c r="G57" s="270" t="str">
        <f t="shared" si="45"/>
        <v/>
      </c>
      <c r="H57" s="142" t="str">
        <f t="shared" si="45"/>
        <v/>
      </c>
      <c r="I57" s="142" t="str">
        <f t="shared" si="45"/>
        <v/>
      </c>
      <c r="J57" s="88" t="str">
        <f>IF(NOT(ISBLANK(D56)),$J$29,"")</f>
        <v/>
      </c>
      <c r="K57" s="133">
        <f t="shared" si="9"/>
        <v>0</v>
      </c>
      <c r="L57" s="140"/>
      <c r="M57" s="58"/>
      <c r="N57" s="58"/>
      <c r="O57" s="136"/>
      <c r="P57" s="137">
        <f t="shared" si="11"/>
        <v>0</v>
      </c>
      <c r="Q57" s="58"/>
      <c r="R57" s="58"/>
      <c r="S57" s="58"/>
      <c r="T57" s="58"/>
      <c r="U57" s="58"/>
      <c r="V57" s="58"/>
      <c r="W57" s="58"/>
      <c r="X57" s="58"/>
      <c r="Y57" s="58"/>
      <c r="Z57" s="58"/>
      <c r="AA57" s="103"/>
    </row>
    <row r="58" spans="2:27" x14ac:dyDescent="0.2">
      <c r="B58" s="33">
        <v>8</v>
      </c>
      <c r="C58" s="268" t="str">
        <f t="shared" ref="C58:I58" si="46">IF(ISBLANK(C56),"",C56)</f>
        <v/>
      </c>
      <c r="D58" s="271" t="str">
        <f t="shared" si="46"/>
        <v/>
      </c>
      <c r="E58" s="272" t="str">
        <f t="shared" si="46"/>
        <v/>
      </c>
      <c r="F58" s="272" t="str">
        <f t="shared" si="46"/>
        <v/>
      </c>
      <c r="G58" s="272" t="str">
        <f t="shared" si="46"/>
        <v/>
      </c>
      <c r="H58" s="88" t="str">
        <f t="shared" si="46"/>
        <v/>
      </c>
      <c r="I58" s="88" t="str">
        <f t="shared" si="46"/>
        <v/>
      </c>
      <c r="J58" s="88" t="str">
        <f>IF(NOT(ISBLANK(D56)),$J$30,"")</f>
        <v/>
      </c>
      <c r="K58" s="133">
        <f t="shared" si="9"/>
        <v>0</v>
      </c>
      <c r="L58" s="140"/>
      <c r="M58" s="58"/>
      <c r="N58" s="58"/>
      <c r="O58" s="136"/>
      <c r="P58" s="137">
        <f t="shared" si="11"/>
        <v>0</v>
      </c>
      <c r="Q58" s="58"/>
      <c r="R58" s="58"/>
      <c r="S58" s="58"/>
      <c r="T58" s="58"/>
      <c r="U58" s="58"/>
      <c r="V58" s="58"/>
      <c r="W58" s="58"/>
      <c r="X58" s="58"/>
      <c r="Y58" s="58"/>
      <c r="Z58" s="58"/>
      <c r="AA58" s="103"/>
    </row>
    <row r="59" spans="2:27" ht="15.75" x14ac:dyDescent="0.25">
      <c r="B59" s="273">
        <v>8</v>
      </c>
      <c r="C59" s="274" t="str">
        <f t="shared" ref="C59:I59" si="47">IF(ISBLANK(C56),"",C56)</f>
        <v/>
      </c>
      <c r="D59" s="275" t="str">
        <f t="shared" si="47"/>
        <v/>
      </c>
      <c r="E59" s="276" t="str">
        <f t="shared" si="47"/>
        <v/>
      </c>
      <c r="F59" s="276" t="str">
        <f t="shared" si="47"/>
        <v/>
      </c>
      <c r="G59" s="276" t="str">
        <f t="shared" si="47"/>
        <v/>
      </c>
      <c r="H59" s="277" t="str">
        <f t="shared" si="47"/>
        <v/>
      </c>
      <c r="I59" s="277" t="str">
        <f t="shared" si="47"/>
        <v/>
      </c>
      <c r="J59" s="200" t="str">
        <f>IF(NOT(ISBLANK(D56)),$J$31,"")</f>
        <v/>
      </c>
      <c r="K59" s="201">
        <f t="shared" si="9"/>
        <v>0</v>
      </c>
      <c r="L59" s="278">
        <f>SUM(L56:L58)</f>
        <v>0</v>
      </c>
      <c r="M59" s="279">
        <f t="shared" ref="M59:O59" si="48">SUM(M56:M58)</f>
        <v>0</v>
      </c>
      <c r="N59" s="279">
        <f t="shared" si="48"/>
        <v>0</v>
      </c>
      <c r="O59" s="280">
        <f t="shared" si="48"/>
        <v>0</v>
      </c>
      <c r="P59" s="147">
        <f t="shared" si="11"/>
        <v>0</v>
      </c>
      <c r="Q59" s="279">
        <f t="shared" ref="Q59:Z59" si="49">SUM(Q56:Q58)</f>
        <v>0</v>
      </c>
      <c r="R59" s="279">
        <f t="shared" si="49"/>
        <v>0</v>
      </c>
      <c r="S59" s="279">
        <f t="shared" si="49"/>
        <v>0</v>
      </c>
      <c r="T59" s="279">
        <f t="shared" si="49"/>
        <v>0</v>
      </c>
      <c r="U59" s="279">
        <f t="shared" si="49"/>
        <v>0</v>
      </c>
      <c r="V59" s="279">
        <f t="shared" si="49"/>
        <v>0</v>
      </c>
      <c r="W59" s="279">
        <f t="shared" si="49"/>
        <v>0</v>
      </c>
      <c r="X59" s="279">
        <f t="shared" si="49"/>
        <v>0</v>
      </c>
      <c r="Y59" s="279">
        <f t="shared" si="49"/>
        <v>0</v>
      </c>
      <c r="Z59" s="279">
        <f t="shared" si="49"/>
        <v>0</v>
      </c>
      <c r="AA59" s="103"/>
    </row>
    <row r="60" spans="2:27" x14ac:dyDescent="0.2">
      <c r="B60" s="33">
        <v>9</v>
      </c>
      <c r="C60" s="266" t="str">
        <f>IF(AND(NOT(COUNTA(D60:I60)),(NOT(COUNTA(L60:O60))),(NOT(COUNTA(R60:Z60)))),"",VLOOKUP($D$7,Info_County_Code,2,FALSE))</f>
        <v/>
      </c>
      <c r="D60" s="173"/>
      <c r="E60" s="267"/>
      <c r="F60" s="267"/>
      <c r="G60" s="267"/>
      <c r="H60" s="58"/>
      <c r="I60" s="58"/>
      <c r="J60" s="139" t="str">
        <f>IF(NOT(ISBLANK(D60)),$J$28,"")</f>
        <v/>
      </c>
      <c r="K60" s="133">
        <f t="shared" si="9"/>
        <v>0</v>
      </c>
      <c r="L60" s="140"/>
      <c r="M60" s="58"/>
      <c r="N60" s="58"/>
      <c r="O60" s="136"/>
      <c r="P60" s="137">
        <f t="shared" si="11"/>
        <v>0</v>
      </c>
      <c r="Q60" s="58"/>
      <c r="R60" s="58"/>
      <c r="S60" s="58"/>
      <c r="T60" s="58"/>
      <c r="U60" s="58"/>
      <c r="V60" s="58"/>
      <c r="W60" s="58"/>
      <c r="X60" s="58"/>
      <c r="Y60" s="58"/>
      <c r="Z60" s="58"/>
      <c r="AA60" s="103"/>
    </row>
    <row r="61" spans="2:27" x14ac:dyDescent="0.2">
      <c r="B61" s="33">
        <v>9</v>
      </c>
      <c r="C61" s="268" t="str">
        <f t="shared" ref="C61:I61" si="50">IF(ISBLANK(C60),"",C60)</f>
        <v/>
      </c>
      <c r="D61" s="269" t="str">
        <f t="shared" si="50"/>
        <v/>
      </c>
      <c r="E61" s="270" t="str">
        <f t="shared" si="50"/>
        <v/>
      </c>
      <c r="F61" s="270" t="str">
        <f t="shared" si="50"/>
        <v/>
      </c>
      <c r="G61" s="270" t="str">
        <f t="shared" si="50"/>
        <v/>
      </c>
      <c r="H61" s="142" t="str">
        <f t="shared" si="50"/>
        <v/>
      </c>
      <c r="I61" s="142" t="str">
        <f t="shared" si="50"/>
        <v/>
      </c>
      <c r="J61" s="88" t="str">
        <f>IF(NOT(ISBLANK(D60)),$J$29,"")</f>
        <v/>
      </c>
      <c r="K61" s="133">
        <f t="shared" si="9"/>
        <v>0</v>
      </c>
      <c r="L61" s="140"/>
      <c r="M61" s="58"/>
      <c r="N61" s="58"/>
      <c r="O61" s="136"/>
      <c r="P61" s="137">
        <f t="shared" si="11"/>
        <v>0</v>
      </c>
      <c r="Q61" s="58"/>
      <c r="R61" s="58"/>
      <c r="S61" s="58"/>
      <c r="T61" s="58"/>
      <c r="U61" s="58"/>
      <c r="V61" s="58"/>
      <c r="W61" s="58"/>
      <c r="X61" s="58"/>
      <c r="Y61" s="58"/>
      <c r="Z61" s="58"/>
      <c r="AA61" s="103"/>
    </row>
    <row r="62" spans="2:27" x14ac:dyDescent="0.2">
      <c r="B62" s="33">
        <v>9</v>
      </c>
      <c r="C62" s="268" t="str">
        <f t="shared" ref="C62:I62" si="51">IF(ISBLANK(C60),"",C60)</f>
        <v/>
      </c>
      <c r="D62" s="271" t="str">
        <f t="shared" si="51"/>
        <v/>
      </c>
      <c r="E62" s="272" t="str">
        <f t="shared" si="51"/>
        <v/>
      </c>
      <c r="F62" s="272" t="str">
        <f t="shared" si="51"/>
        <v/>
      </c>
      <c r="G62" s="272" t="str">
        <f t="shared" si="51"/>
        <v/>
      </c>
      <c r="H62" s="88" t="str">
        <f t="shared" si="51"/>
        <v/>
      </c>
      <c r="I62" s="88" t="str">
        <f t="shared" si="51"/>
        <v/>
      </c>
      <c r="J62" s="88" t="str">
        <f>IF(NOT(ISBLANK(D60)),$J$30,"")</f>
        <v/>
      </c>
      <c r="K62" s="133">
        <f t="shared" si="9"/>
        <v>0</v>
      </c>
      <c r="L62" s="140"/>
      <c r="M62" s="58"/>
      <c r="N62" s="58"/>
      <c r="O62" s="136"/>
      <c r="P62" s="137">
        <f t="shared" si="11"/>
        <v>0</v>
      </c>
      <c r="Q62" s="58"/>
      <c r="R62" s="58"/>
      <c r="S62" s="58"/>
      <c r="T62" s="58"/>
      <c r="U62" s="58"/>
      <c r="V62" s="58"/>
      <c r="W62" s="58"/>
      <c r="X62" s="58"/>
      <c r="Y62" s="58"/>
      <c r="Z62" s="58"/>
      <c r="AA62" s="103"/>
    </row>
    <row r="63" spans="2:27" ht="15.75" x14ac:dyDescent="0.25">
      <c r="B63" s="273">
        <v>9</v>
      </c>
      <c r="C63" s="274" t="str">
        <f t="shared" ref="C63:I63" si="52">IF(ISBLANK(C60),"",C60)</f>
        <v/>
      </c>
      <c r="D63" s="275" t="str">
        <f t="shared" si="52"/>
        <v/>
      </c>
      <c r="E63" s="276" t="str">
        <f t="shared" si="52"/>
        <v/>
      </c>
      <c r="F63" s="276" t="str">
        <f t="shared" si="52"/>
        <v/>
      </c>
      <c r="G63" s="276" t="str">
        <f t="shared" si="52"/>
        <v/>
      </c>
      <c r="H63" s="277" t="str">
        <f t="shared" si="52"/>
        <v/>
      </c>
      <c r="I63" s="277" t="str">
        <f t="shared" si="52"/>
        <v/>
      </c>
      <c r="J63" s="200" t="str">
        <f>IF(NOT(ISBLANK(D60)),$J$31,"")</f>
        <v/>
      </c>
      <c r="K63" s="201">
        <f t="shared" si="9"/>
        <v>0</v>
      </c>
      <c r="L63" s="278">
        <f>SUM(L60:L62)</f>
        <v>0</v>
      </c>
      <c r="M63" s="279">
        <f t="shared" ref="M63:O63" si="53">SUM(M60:M62)</f>
        <v>0</v>
      </c>
      <c r="N63" s="279">
        <f t="shared" si="53"/>
        <v>0</v>
      </c>
      <c r="O63" s="280">
        <f t="shared" si="53"/>
        <v>0</v>
      </c>
      <c r="P63" s="147">
        <f t="shared" si="11"/>
        <v>0</v>
      </c>
      <c r="Q63" s="279">
        <f t="shared" ref="Q63:Z63" si="54">SUM(Q60:Q62)</f>
        <v>0</v>
      </c>
      <c r="R63" s="279">
        <f t="shared" si="54"/>
        <v>0</v>
      </c>
      <c r="S63" s="279">
        <f t="shared" si="54"/>
        <v>0</v>
      </c>
      <c r="T63" s="279">
        <f t="shared" si="54"/>
        <v>0</v>
      </c>
      <c r="U63" s="279">
        <f t="shared" si="54"/>
        <v>0</v>
      </c>
      <c r="V63" s="279">
        <f t="shared" si="54"/>
        <v>0</v>
      </c>
      <c r="W63" s="279">
        <f t="shared" si="54"/>
        <v>0</v>
      </c>
      <c r="X63" s="279">
        <f t="shared" si="54"/>
        <v>0</v>
      </c>
      <c r="Y63" s="279">
        <f t="shared" si="54"/>
        <v>0</v>
      </c>
      <c r="Z63" s="279">
        <f t="shared" si="54"/>
        <v>0</v>
      </c>
      <c r="AA63" s="103"/>
    </row>
    <row r="64" spans="2:27" x14ac:dyDescent="0.2">
      <c r="B64" s="33">
        <v>10</v>
      </c>
      <c r="C64" s="266" t="str">
        <f>IF(AND(NOT(COUNTA(D64:I64)),(NOT(COUNTA(L64:O64))),(NOT(COUNTA(R64:Z64)))),"",VLOOKUP($D$7,Info_County_Code,2,FALSE))</f>
        <v/>
      </c>
      <c r="D64" s="173"/>
      <c r="E64" s="267"/>
      <c r="F64" s="267"/>
      <c r="G64" s="267"/>
      <c r="H64" s="58"/>
      <c r="I64" s="58"/>
      <c r="J64" s="139" t="str">
        <f>IF(NOT(ISBLANK(D64)),$J$28,"")</f>
        <v/>
      </c>
      <c r="K64" s="133">
        <f t="shared" si="9"/>
        <v>0</v>
      </c>
      <c r="L64" s="140"/>
      <c r="M64" s="58"/>
      <c r="N64" s="58"/>
      <c r="O64" s="136"/>
      <c r="P64" s="137">
        <f t="shared" si="11"/>
        <v>0</v>
      </c>
      <c r="Q64" s="58"/>
      <c r="R64" s="58"/>
      <c r="S64" s="58"/>
      <c r="T64" s="58"/>
      <c r="U64" s="58"/>
      <c r="V64" s="58"/>
      <c r="W64" s="58"/>
      <c r="X64" s="58"/>
      <c r="Y64" s="58"/>
      <c r="Z64" s="58"/>
      <c r="AA64" s="103"/>
    </row>
    <row r="65" spans="2:27" x14ac:dyDescent="0.2">
      <c r="B65" s="33">
        <v>10</v>
      </c>
      <c r="C65" s="268" t="str">
        <f t="shared" ref="C65:I65" si="55">IF(ISBLANK(C64),"",C64)</f>
        <v/>
      </c>
      <c r="D65" s="269" t="str">
        <f t="shared" si="55"/>
        <v/>
      </c>
      <c r="E65" s="270" t="str">
        <f t="shared" si="55"/>
        <v/>
      </c>
      <c r="F65" s="270" t="str">
        <f t="shared" si="55"/>
        <v/>
      </c>
      <c r="G65" s="270" t="str">
        <f t="shared" si="55"/>
        <v/>
      </c>
      <c r="H65" s="142" t="str">
        <f t="shared" si="55"/>
        <v/>
      </c>
      <c r="I65" s="142" t="str">
        <f t="shared" si="55"/>
        <v/>
      </c>
      <c r="J65" s="88" t="str">
        <f>IF(NOT(ISBLANK(D64)),$J$29,"")</f>
        <v/>
      </c>
      <c r="K65" s="133">
        <f t="shared" si="9"/>
        <v>0</v>
      </c>
      <c r="L65" s="140"/>
      <c r="M65" s="58"/>
      <c r="N65" s="58"/>
      <c r="O65" s="136"/>
      <c r="P65" s="137">
        <f t="shared" si="11"/>
        <v>0</v>
      </c>
      <c r="Q65" s="58"/>
      <c r="R65" s="58"/>
      <c r="S65" s="58"/>
      <c r="T65" s="58"/>
      <c r="U65" s="58"/>
      <c r="V65" s="58"/>
      <c r="W65" s="58"/>
      <c r="X65" s="58"/>
      <c r="Y65" s="58"/>
      <c r="Z65" s="58"/>
      <c r="AA65" s="103"/>
    </row>
    <row r="66" spans="2:27" x14ac:dyDescent="0.2">
      <c r="B66" s="33">
        <v>10</v>
      </c>
      <c r="C66" s="268" t="str">
        <f t="shared" ref="C66:I66" si="56">IF(ISBLANK(C64),"",C64)</f>
        <v/>
      </c>
      <c r="D66" s="271" t="str">
        <f t="shared" si="56"/>
        <v/>
      </c>
      <c r="E66" s="272" t="str">
        <f t="shared" si="56"/>
        <v/>
      </c>
      <c r="F66" s="272" t="str">
        <f t="shared" si="56"/>
        <v/>
      </c>
      <c r="G66" s="272" t="str">
        <f t="shared" si="56"/>
        <v/>
      </c>
      <c r="H66" s="88" t="str">
        <f t="shared" si="56"/>
        <v/>
      </c>
      <c r="I66" s="88" t="str">
        <f t="shared" si="56"/>
        <v/>
      </c>
      <c r="J66" s="88" t="str">
        <f>IF(NOT(ISBLANK(D64)),$J$30,"")</f>
        <v/>
      </c>
      <c r="K66" s="133">
        <f t="shared" si="9"/>
        <v>0</v>
      </c>
      <c r="L66" s="140"/>
      <c r="M66" s="58"/>
      <c r="N66" s="58"/>
      <c r="O66" s="136"/>
      <c r="P66" s="137">
        <f t="shared" si="11"/>
        <v>0</v>
      </c>
      <c r="Q66" s="58"/>
      <c r="R66" s="58"/>
      <c r="S66" s="58"/>
      <c r="T66" s="58"/>
      <c r="U66" s="58"/>
      <c r="V66" s="58"/>
      <c r="W66" s="58"/>
      <c r="X66" s="58"/>
      <c r="Y66" s="58"/>
      <c r="Z66" s="58"/>
      <c r="AA66" s="103"/>
    </row>
    <row r="67" spans="2:27" ht="15.75" x14ac:dyDescent="0.25">
      <c r="B67" s="273">
        <v>10</v>
      </c>
      <c r="C67" s="274" t="str">
        <f t="shared" ref="C67:I67" si="57">IF(ISBLANK(C64),"",C64)</f>
        <v/>
      </c>
      <c r="D67" s="275" t="str">
        <f t="shared" si="57"/>
        <v/>
      </c>
      <c r="E67" s="276" t="str">
        <f t="shared" si="57"/>
        <v/>
      </c>
      <c r="F67" s="276" t="str">
        <f t="shared" si="57"/>
        <v/>
      </c>
      <c r="G67" s="276" t="str">
        <f t="shared" si="57"/>
        <v/>
      </c>
      <c r="H67" s="277" t="str">
        <f t="shared" si="57"/>
        <v/>
      </c>
      <c r="I67" s="277" t="str">
        <f t="shared" si="57"/>
        <v/>
      </c>
      <c r="J67" s="200" t="str">
        <f>IF(NOT(ISBLANK(D64)),$J$31,"")</f>
        <v/>
      </c>
      <c r="K67" s="201">
        <f t="shared" si="9"/>
        <v>0</v>
      </c>
      <c r="L67" s="278">
        <f>SUM(L64:L66)</f>
        <v>0</v>
      </c>
      <c r="M67" s="279">
        <f t="shared" ref="M67:O67" si="58">SUM(M64:M66)</f>
        <v>0</v>
      </c>
      <c r="N67" s="279">
        <f t="shared" si="58"/>
        <v>0</v>
      </c>
      <c r="O67" s="280">
        <f t="shared" si="58"/>
        <v>0</v>
      </c>
      <c r="P67" s="147">
        <f t="shared" si="11"/>
        <v>0</v>
      </c>
      <c r="Q67" s="279">
        <f t="shared" ref="Q67:Z67" si="59">SUM(Q64:Q66)</f>
        <v>0</v>
      </c>
      <c r="R67" s="279">
        <f t="shared" si="59"/>
        <v>0</v>
      </c>
      <c r="S67" s="279">
        <f t="shared" si="59"/>
        <v>0</v>
      </c>
      <c r="T67" s="279">
        <f t="shared" si="59"/>
        <v>0</v>
      </c>
      <c r="U67" s="279">
        <f t="shared" si="59"/>
        <v>0</v>
      </c>
      <c r="V67" s="279">
        <f t="shared" si="59"/>
        <v>0</v>
      </c>
      <c r="W67" s="279">
        <f t="shared" si="59"/>
        <v>0</v>
      </c>
      <c r="X67" s="279">
        <f t="shared" si="59"/>
        <v>0</v>
      </c>
      <c r="Y67" s="279">
        <f t="shared" si="59"/>
        <v>0</v>
      </c>
      <c r="Z67" s="279">
        <f t="shared" si="59"/>
        <v>0</v>
      </c>
      <c r="AA67" s="103"/>
    </row>
    <row r="68" spans="2:27" x14ac:dyDescent="0.2">
      <c r="B68" s="33">
        <v>11</v>
      </c>
      <c r="C68" s="266" t="str">
        <f>IF(AND(NOT(COUNTA(D68:I68)),(NOT(COUNTA(L68:O68))),(NOT(COUNTA(R68:Z68)))),"",VLOOKUP($D$7,Info_County_Code,2,FALSE))</f>
        <v/>
      </c>
      <c r="D68" s="173"/>
      <c r="E68" s="267"/>
      <c r="F68" s="267"/>
      <c r="G68" s="267"/>
      <c r="H68" s="58"/>
      <c r="I68" s="58"/>
      <c r="J68" s="139" t="str">
        <f>IF(NOT(ISBLANK(D68)),$J$28,"")</f>
        <v/>
      </c>
      <c r="K68" s="133">
        <f t="shared" si="9"/>
        <v>0</v>
      </c>
      <c r="L68" s="140"/>
      <c r="M68" s="58"/>
      <c r="N68" s="58"/>
      <c r="O68" s="136"/>
      <c r="P68" s="137">
        <f t="shared" si="11"/>
        <v>0</v>
      </c>
      <c r="Q68" s="58"/>
      <c r="R68" s="58"/>
      <c r="S68" s="58"/>
      <c r="T68" s="58"/>
      <c r="U68" s="58"/>
      <c r="V68" s="58"/>
      <c r="W68" s="58"/>
      <c r="X68" s="58"/>
      <c r="Y68" s="58"/>
      <c r="Z68" s="58"/>
      <c r="AA68" s="103"/>
    </row>
    <row r="69" spans="2:27" x14ac:dyDescent="0.2">
      <c r="B69" s="33">
        <v>11</v>
      </c>
      <c r="C69" s="268" t="str">
        <f t="shared" ref="C69:I69" si="60">IF(ISBLANK(C68),"",C68)</f>
        <v/>
      </c>
      <c r="D69" s="269" t="str">
        <f t="shared" si="60"/>
        <v/>
      </c>
      <c r="E69" s="270" t="str">
        <f t="shared" si="60"/>
        <v/>
      </c>
      <c r="F69" s="270" t="str">
        <f t="shared" si="60"/>
        <v/>
      </c>
      <c r="G69" s="270" t="str">
        <f t="shared" si="60"/>
        <v/>
      </c>
      <c r="H69" s="142" t="str">
        <f t="shared" si="60"/>
        <v/>
      </c>
      <c r="I69" s="142" t="str">
        <f t="shared" si="60"/>
        <v/>
      </c>
      <c r="J69" s="88" t="str">
        <f>IF(NOT(ISBLANK(D68)),$J$29,"")</f>
        <v/>
      </c>
      <c r="K69" s="133">
        <f t="shared" si="9"/>
        <v>0</v>
      </c>
      <c r="L69" s="140"/>
      <c r="M69" s="58"/>
      <c r="N69" s="58"/>
      <c r="O69" s="136"/>
      <c r="P69" s="137">
        <f t="shared" si="11"/>
        <v>0</v>
      </c>
      <c r="Q69" s="58"/>
      <c r="R69" s="58"/>
      <c r="S69" s="58"/>
      <c r="T69" s="58"/>
      <c r="U69" s="58"/>
      <c r="V69" s="58"/>
      <c r="W69" s="58"/>
      <c r="X69" s="58"/>
      <c r="Y69" s="58"/>
      <c r="Z69" s="58"/>
      <c r="AA69" s="103"/>
    </row>
    <row r="70" spans="2:27" x14ac:dyDescent="0.2">
      <c r="B70" s="33">
        <v>11</v>
      </c>
      <c r="C70" s="268" t="str">
        <f t="shared" ref="C70:I70" si="61">IF(ISBLANK(C68),"",C68)</f>
        <v/>
      </c>
      <c r="D70" s="271" t="str">
        <f t="shared" si="61"/>
        <v/>
      </c>
      <c r="E70" s="272" t="str">
        <f t="shared" si="61"/>
        <v/>
      </c>
      <c r="F70" s="272" t="str">
        <f t="shared" si="61"/>
        <v/>
      </c>
      <c r="G70" s="272" t="str">
        <f t="shared" si="61"/>
        <v/>
      </c>
      <c r="H70" s="88" t="str">
        <f t="shared" si="61"/>
        <v/>
      </c>
      <c r="I70" s="88" t="str">
        <f t="shared" si="61"/>
        <v/>
      </c>
      <c r="J70" s="88" t="str">
        <f>IF(NOT(ISBLANK(D68)),$J$30,"")</f>
        <v/>
      </c>
      <c r="K70" s="133">
        <f t="shared" si="9"/>
        <v>0</v>
      </c>
      <c r="L70" s="140"/>
      <c r="M70" s="58"/>
      <c r="N70" s="58"/>
      <c r="O70" s="136"/>
      <c r="P70" s="137">
        <f t="shared" si="11"/>
        <v>0</v>
      </c>
      <c r="Q70" s="58"/>
      <c r="R70" s="58"/>
      <c r="S70" s="58"/>
      <c r="T70" s="58"/>
      <c r="U70" s="58"/>
      <c r="V70" s="58"/>
      <c r="W70" s="58"/>
      <c r="X70" s="58"/>
      <c r="Y70" s="58"/>
      <c r="Z70" s="58"/>
      <c r="AA70" s="103"/>
    </row>
    <row r="71" spans="2:27" ht="15.75" x14ac:dyDescent="0.25">
      <c r="B71" s="273">
        <v>11</v>
      </c>
      <c r="C71" s="274" t="str">
        <f t="shared" ref="C71:I71" si="62">IF(ISBLANK(C68),"",C68)</f>
        <v/>
      </c>
      <c r="D71" s="275" t="str">
        <f t="shared" si="62"/>
        <v/>
      </c>
      <c r="E71" s="276" t="str">
        <f t="shared" si="62"/>
        <v/>
      </c>
      <c r="F71" s="276" t="str">
        <f t="shared" si="62"/>
        <v/>
      </c>
      <c r="G71" s="276" t="str">
        <f t="shared" si="62"/>
        <v/>
      </c>
      <c r="H71" s="277" t="str">
        <f t="shared" si="62"/>
        <v/>
      </c>
      <c r="I71" s="277" t="str">
        <f t="shared" si="62"/>
        <v/>
      </c>
      <c r="J71" s="200" t="str">
        <f>IF(NOT(ISBLANK(D68)),$J$31,"")</f>
        <v/>
      </c>
      <c r="K71" s="201">
        <f t="shared" si="9"/>
        <v>0</v>
      </c>
      <c r="L71" s="278">
        <f>SUM(L68:L70)</f>
        <v>0</v>
      </c>
      <c r="M71" s="279">
        <f t="shared" ref="M71:O71" si="63">SUM(M68:M70)</f>
        <v>0</v>
      </c>
      <c r="N71" s="279">
        <f t="shared" si="63"/>
        <v>0</v>
      </c>
      <c r="O71" s="280">
        <f t="shared" si="63"/>
        <v>0</v>
      </c>
      <c r="P71" s="147">
        <f t="shared" si="11"/>
        <v>0</v>
      </c>
      <c r="Q71" s="279">
        <f t="shared" ref="Q71:Z71" si="64">SUM(Q68:Q70)</f>
        <v>0</v>
      </c>
      <c r="R71" s="279">
        <f t="shared" si="64"/>
        <v>0</v>
      </c>
      <c r="S71" s="279">
        <f t="shared" si="64"/>
        <v>0</v>
      </c>
      <c r="T71" s="279">
        <f t="shared" si="64"/>
        <v>0</v>
      </c>
      <c r="U71" s="279">
        <f t="shared" si="64"/>
        <v>0</v>
      </c>
      <c r="V71" s="279">
        <f t="shared" si="64"/>
        <v>0</v>
      </c>
      <c r="W71" s="279">
        <f t="shared" si="64"/>
        <v>0</v>
      </c>
      <c r="X71" s="279">
        <f t="shared" si="64"/>
        <v>0</v>
      </c>
      <c r="Y71" s="279">
        <f t="shared" si="64"/>
        <v>0</v>
      </c>
      <c r="Z71" s="279">
        <f t="shared" si="64"/>
        <v>0</v>
      </c>
      <c r="AA71" s="103"/>
    </row>
    <row r="72" spans="2:27" x14ac:dyDescent="0.2">
      <c r="B72" s="33">
        <v>12</v>
      </c>
      <c r="C72" s="266" t="str">
        <f>IF(AND(NOT(COUNTA(D72:I72)),(NOT(COUNTA(L72:O72))),(NOT(COUNTA(R72:Z72)))),"",VLOOKUP($D$7,Info_County_Code,2,FALSE))</f>
        <v/>
      </c>
      <c r="D72" s="173"/>
      <c r="E72" s="267"/>
      <c r="F72" s="267"/>
      <c r="G72" s="267"/>
      <c r="H72" s="58"/>
      <c r="I72" s="58"/>
      <c r="J72" s="139" t="str">
        <f>IF(NOT(ISBLANK(D72)),$J$28,"")</f>
        <v/>
      </c>
      <c r="K72" s="133">
        <f t="shared" si="9"/>
        <v>0</v>
      </c>
      <c r="L72" s="140"/>
      <c r="M72" s="58"/>
      <c r="N72" s="58"/>
      <c r="O72" s="136"/>
      <c r="P72" s="137">
        <f t="shared" si="11"/>
        <v>0</v>
      </c>
      <c r="Q72" s="58"/>
      <c r="R72" s="58"/>
      <c r="S72" s="58"/>
      <c r="T72" s="58"/>
      <c r="U72" s="58"/>
      <c r="V72" s="58"/>
      <c r="W72" s="58"/>
      <c r="X72" s="58"/>
      <c r="Y72" s="58"/>
      <c r="Z72" s="58"/>
      <c r="AA72" s="103"/>
    </row>
    <row r="73" spans="2:27" x14ac:dyDescent="0.2">
      <c r="B73" s="33">
        <v>12</v>
      </c>
      <c r="C73" s="268" t="str">
        <f t="shared" ref="C73:I73" si="65">IF(ISBLANK(C72),"",C72)</f>
        <v/>
      </c>
      <c r="D73" s="269" t="str">
        <f t="shared" si="65"/>
        <v/>
      </c>
      <c r="E73" s="270" t="str">
        <f t="shared" si="65"/>
        <v/>
      </c>
      <c r="F73" s="270" t="str">
        <f t="shared" si="65"/>
        <v/>
      </c>
      <c r="G73" s="270" t="str">
        <f t="shared" si="65"/>
        <v/>
      </c>
      <c r="H73" s="142" t="str">
        <f t="shared" si="65"/>
        <v/>
      </c>
      <c r="I73" s="142" t="str">
        <f t="shared" si="65"/>
        <v/>
      </c>
      <c r="J73" s="88" t="str">
        <f>IF(NOT(ISBLANK(D72)),$J$29,"")</f>
        <v/>
      </c>
      <c r="K73" s="133">
        <f t="shared" si="9"/>
        <v>0</v>
      </c>
      <c r="L73" s="140"/>
      <c r="M73" s="58"/>
      <c r="N73" s="58"/>
      <c r="O73" s="136"/>
      <c r="P73" s="137">
        <f t="shared" si="11"/>
        <v>0</v>
      </c>
      <c r="Q73" s="58"/>
      <c r="R73" s="58"/>
      <c r="S73" s="58"/>
      <c r="T73" s="58"/>
      <c r="U73" s="58"/>
      <c r="V73" s="58"/>
      <c r="W73" s="58"/>
      <c r="X73" s="58"/>
      <c r="Y73" s="58"/>
      <c r="Z73" s="58"/>
      <c r="AA73" s="103"/>
    </row>
    <row r="74" spans="2:27" x14ac:dyDescent="0.2">
      <c r="B74" s="33">
        <v>12</v>
      </c>
      <c r="C74" s="268" t="str">
        <f t="shared" ref="C74:I74" si="66">IF(ISBLANK(C72),"",C72)</f>
        <v/>
      </c>
      <c r="D74" s="271" t="str">
        <f t="shared" si="66"/>
        <v/>
      </c>
      <c r="E74" s="272" t="str">
        <f t="shared" si="66"/>
        <v/>
      </c>
      <c r="F74" s="272" t="str">
        <f t="shared" si="66"/>
        <v/>
      </c>
      <c r="G74" s="272" t="str">
        <f t="shared" si="66"/>
        <v/>
      </c>
      <c r="H74" s="88" t="str">
        <f t="shared" si="66"/>
        <v/>
      </c>
      <c r="I74" s="88" t="str">
        <f t="shared" si="66"/>
        <v/>
      </c>
      <c r="J74" s="88" t="str">
        <f>IF(NOT(ISBLANK(D72)),$J$30,"")</f>
        <v/>
      </c>
      <c r="K74" s="133">
        <f t="shared" si="9"/>
        <v>0</v>
      </c>
      <c r="L74" s="140"/>
      <c r="M74" s="58"/>
      <c r="N74" s="58"/>
      <c r="O74" s="136"/>
      <c r="P74" s="137">
        <f t="shared" si="11"/>
        <v>0</v>
      </c>
      <c r="Q74" s="58"/>
      <c r="R74" s="58"/>
      <c r="S74" s="58"/>
      <c r="T74" s="58"/>
      <c r="U74" s="58"/>
      <c r="V74" s="58"/>
      <c r="W74" s="58"/>
      <c r="X74" s="58"/>
      <c r="Y74" s="58"/>
      <c r="Z74" s="58"/>
      <c r="AA74" s="103"/>
    </row>
    <row r="75" spans="2:27" ht="15.75" x14ac:dyDescent="0.25">
      <c r="B75" s="273">
        <v>12</v>
      </c>
      <c r="C75" s="274" t="str">
        <f t="shared" ref="C75:I75" si="67">IF(ISBLANK(C72),"",C72)</f>
        <v/>
      </c>
      <c r="D75" s="275" t="str">
        <f t="shared" si="67"/>
        <v/>
      </c>
      <c r="E75" s="276" t="str">
        <f t="shared" si="67"/>
        <v/>
      </c>
      <c r="F75" s="276" t="str">
        <f t="shared" si="67"/>
        <v/>
      </c>
      <c r="G75" s="276" t="str">
        <f t="shared" si="67"/>
        <v/>
      </c>
      <c r="H75" s="277" t="str">
        <f t="shared" si="67"/>
        <v/>
      </c>
      <c r="I75" s="277" t="str">
        <f t="shared" si="67"/>
        <v/>
      </c>
      <c r="J75" s="200" t="str">
        <f>IF(NOT(ISBLANK(D72)),$J$31,"")</f>
        <v/>
      </c>
      <c r="K75" s="201">
        <f t="shared" si="9"/>
        <v>0</v>
      </c>
      <c r="L75" s="278">
        <f>SUM(L72:L74)</f>
        <v>0</v>
      </c>
      <c r="M75" s="279">
        <f t="shared" ref="M75:O75" si="68">SUM(M72:M74)</f>
        <v>0</v>
      </c>
      <c r="N75" s="279">
        <f t="shared" si="68"/>
        <v>0</v>
      </c>
      <c r="O75" s="280">
        <f t="shared" si="68"/>
        <v>0</v>
      </c>
      <c r="P75" s="147">
        <f t="shared" si="11"/>
        <v>0</v>
      </c>
      <c r="Q75" s="279">
        <f t="shared" ref="Q75:Z75" si="69">SUM(Q72:Q74)</f>
        <v>0</v>
      </c>
      <c r="R75" s="279">
        <f t="shared" si="69"/>
        <v>0</v>
      </c>
      <c r="S75" s="279">
        <f t="shared" si="69"/>
        <v>0</v>
      </c>
      <c r="T75" s="279">
        <f t="shared" si="69"/>
        <v>0</v>
      </c>
      <c r="U75" s="279">
        <f t="shared" si="69"/>
        <v>0</v>
      </c>
      <c r="V75" s="279">
        <f t="shared" si="69"/>
        <v>0</v>
      </c>
      <c r="W75" s="279">
        <f t="shared" si="69"/>
        <v>0</v>
      </c>
      <c r="X75" s="279">
        <f t="shared" si="69"/>
        <v>0</v>
      </c>
      <c r="Y75" s="279">
        <f t="shared" si="69"/>
        <v>0</v>
      </c>
      <c r="Z75" s="279">
        <f t="shared" si="69"/>
        <v>0</v>
      </c>
      <c r="AA75" s="103"/>
    </row>
    <row r="76" spans="2:27" x14ac:dyDescent="0.2">
      <c r="B76" s="33">
        <v>13</v>
      </c>
      <c r="C76" s="266" t="str">
        <f>IF(AND(NOT(COUNTA(D76:I76)),(NOT(COUNTA(L76:O76))),(NOT(COUNTA(R76:Z76)))),"",VLOOKUP($D$7,Info_County_Code,2,FALSE))</f>
        <v/>
      </c>
      <c r="D76" s="173"/>
      <c r="E76" s="267"/>
      <c r="F76" s="267"/>
      <c r="G76" s="267"/>
      <c r="H76" s="58"/>
      <c r="I76" s="58"/>
      <c r="J76" s="139" t="str">
        <f>IF(NOT(ISBLANK(D76)),$J$28,"")</f>
        <v/>
      </c>
      <c r="K76" s="133">
        <f t="shared" si="9"/>
        <v>0</v>
      </c>
      <c r="L76" s="140"/>
      <c r="M76" s="58"/>
      <c r="N76" s="58"/>
      <c r="O76" s="136"/>
      <c r="P76" s="137">
        <f t="shared" si="11"/>
        <v>0</v>
      </c>
      <c r="Q76" s="58"/>
      <c r="R76" s="58"/>
      <c r="S76" s="58"/>
      <c r="T76" s="58"/>
      <c r="U76" s="58"/>
      <c r="V76" s="58"/>
      <c r="W76" s="58"/>
      <c r="X76" s="58"/>
      <c r="Y76" s="58"/>
      <c r="Z76" s="58"/>
      <c r="AA76" s="103"/>
    </row>
    <row r="77" spans="2:27" x14ac:dyDescent="0.2">
      <c r="B77" s="33">
        <v>13</v>
      </c>
      <c r="C77" s="268" t="str">
        <f t="shared" ref="C77:I77" si="70">IF(ISBLANK(C76),"",C76)</f>
        <v/>
      </c>
      <c r="D77" s="269" t="str">
        <f t="shared" si="70"/>
        <v/>
      </c>
      <c r="E77" s="270" t="str">
        <f t="shared" si="70"/>
        <v/>
      </c>
      <c r="F77" s="270" t="str">
        <f t="shared" si="70"/>
        <v/>
      </c>
      <c r="G77" s="270" t="str">
        <f t="shared" si="70"/>
        <v/>
      </c>
      <c r="H77" s="142" t="str">
        <f t="shared" si="70"/>
        <v/>
      </c>
      <c r="I77" s="142" t="str">
        <f t="shared" si="70"/>
        <v/>
      </c>
      <c r="J77" s="88" t="str">
        <f>IF(NOT(ISBLANK(D76)),$J$29,"")</f>
        <v/>
      </c>
      <c r="K77" s="133">
        <f t="shared" si="9"/>
        <v>0</v>
      </c>
      <c r="L77" s="140"/>
      <c r="M77" s="58"/>
      <c r="N77" s="58"/>
      <c r="O77" s="136"/>
      <c r="P77" s="137">
        <f t="shared" si="11"/>
        <v>0</v>
      </c>
      <c r="Q77" s="58"/>
      <c r="R77" s="58"/>
      <c r="S77" s="58"/>
      <c r="T77" s="58"/>
      <c r="U77" s="58"/>
      <c r="V77" s="58"/>
      <c r="W77" s="58"/>
      <c r="X77" s="58"/>
      <c r="Y77" s="58"/>
      <c r="Z77" s="58"/>
      <c r="AA77" s="103"/>
    </row>
    <row r="78" spans="2:27" x14ac:dyDescent="0.2">
      <c r="B78" s="33">
        <v>13</v>
      </c>
      <c r="C78" s="268" t="str">
        <f t="shared" ref="C78:I78" si="71">IF(ISBLANK(C76),"",C76)</f>
        <v/>
      </c>
      <c r="D78" s="271" t="str">
        <f t="shared" si="71"/>
        <v/>
      </c>
      <c r="E78" s="272" t="str">
        <f t="shared" si="71"/>
        <v/>
      </c>
      <c r="F78" s="272" t="str">
        <f t="shared" si="71"/>
        <v/>
      </c>
      <c r="G78" s="272" t="str">
        <f t="shared" si="71"/>
        <v/>
      </c>
      <c r="H78" s="88" t="str">
        <f t="shared" si="71"/>
        <v/>
      </c>
      <c r="I78" s="88" t="str">
        <f t="shared" si="71"/>
        <v/>
      </c>
      <c r="J78" s="88" t="str">
        <f>IF(NOT(ISBLANK(D76)),$J$30,"")</f>
        <v/>
      </c>
      <c r="K78" s="133">
        <f t="shared" si="9"/>
        <v>0</v>
      </c>
      <c r="L78" s="140"/>
      <c r="M78" s="58"/>
      <c r="N78" s="58"/>
      <c r="O78" s="136"/>
      <c r="P78" s="137">
        <f t="shared" si="11"/>
        <v>0</v>
      </c>
      <c r="Q78" s="58"/>
      <c r="R78" s="58"/>
      <c r="S78" s="58"/>
      <c r="T78" s="58"/>
      <c r="U78" s="58"/>
      <c r="V78" s="58"/>
      <c r="W78" s="58"/>
      <c r="X78" s="58"/>
      <c r="Y78" s="58"/>
      <c r="Z78" s="58"/>
      <c r="AA78" s="103"/>
    </row>
    <row r="79" spans="2:27" ht="15.75" x14ac:dyDescent="0.25">
      <c r="B79" s="273">
        <v>13</v>
      </c>
      <c r="C79" s="274" t="str">
        <f t="shared" ref="C79:I79" si="72">IF(ISBLANK(C76),"",C76)</f>
        <v/>
      </c>
      <c r="D79" s="275" t="str">
        <f t="shared" si="72"/>
        <v/>
      </c>
      <c r="E79" s="276" t="str">
        <f t="shared" si="72"/>
        <v/>
      </c>
      <c r="F79" s="276" t="str">
        <f t="shared" si="72"/>
        <v/>
      </c>
      <c r="G79" s="276" t="str">
        <f t="shared" si="72"/>
        <v/>
      </c>
      <c r="H79" s="277" t="str">
        <f t="shared" si="72"/>
        <v/>
      </c>
      <c r="I79" s="277" t="str">
        <f t="shared" si="72"/>
        <v/>
      </c>
      <c r="J79" s="200" t="str">
        <f>IF(NOT(ISBLANK(D76)),$J$31,"")</f>
        <v/>
      </c>
      <c r="K79" s="201">
        <f t="shared" si="9"/>
        <v>0</v>
      </c>
      <c r="L79" s="278">
        <f>SUM(L76:L78)</f>
        <v>0</v>
      </c>
      <c r="M79" s="279">
        <f t="shared" ref="M79:O79" si="73">SUM(M76:M78)</f>
        <v>0</v>
      </c>
      <c r="N79" s="279">
        <f t="shared" si="73"/>
        <v>0</v>
      </c>
      <c r="O79" s="280">
        <f t="shared" si="73"/>
        <v>0</v>
      </c>
      <c r="P79" s="147">
        <f t="shared" si="11"/>
        <v>0</v>
      </c>
      <c r="Q79" s="279">
        <f t="shared" ref="Q79:Z79" si="74">SUM(Q76:Q78)</f>
        <v>0</v>
      </c>
      <c r="R79" s="279">
        <f t="shared" si="74"/>
        <v>0</v>
      </c>
      <c r="S79" s="279">
        <f t="shared" si="74"/>
        <v>0</v>
      </c>
      <c r="T79" s="279">
        <f t="shared" si="74"/>
        <v>0</v>
      </c>
      <c r="U79" s="279">
        <f t="shared" si="74"/>
        <v>0</v>
      </c>
      <c r="V79" s="279">
        <f t="shared" si="74"/>
        <v>0</v>
      </c>
      <c r="W79" s="279">
        <f t="shared" si="74"/>
        <v>0</v>
      </c>
      <c r="X79" s="279">
        <f t="shared" si="74"/>
        <v>0</v>
      </c>
      <c r="Y79" s="279">
        <f t="shared" si="74"/>
        <v>0</v>
      </c>
      <c r="Z79" s="279">
        <f t="shared" si="74"/>
        <v>0</v>
      </c>
      <c r="AA79" s="103"/>
    </row>
    <row r="80" spans="2:27" x14ac:dyDescent="0.2">
      <c r="B80" s="33">
        <v>14</v>
      </c>
      <c r="C80" s="266" t="str">
        <f>IF(AND(NOT(COUNTA(D80:I80)),(NOT(COUNTA(L80:O80))),(NOT(COUNTA(R80:Z80)))),"",VLOOKUP($D$7,Info_County_Code,2,FALSE))</f>
        <v/>
      </c>
      <c r="D80" s="173"/>
      <c r="E80" s="267"/>
      <c r="F80" s="267"/>
      <c r="G80" s="267"/>
      <c r="H80" s="58"/>
      <c r="I80" s="58"/>
      <c r="J80" s="139" t="str">
        <f>IF(NOT(ISBLANK(D80)),$J$28,"")</f>
        <v/>
      </c>
      <c r="K80" s="133">
        <f t="shared" si="9"/>
        <v>0</v>
      </c>
      <c r="L80" s="140"/>
      <c r="M80" s="58"/>
      <c r="N80" s="58"/>
      <c r="O80" s="136"/>
      <c r="P80" s="137">
        <f t="shared" si="11"/>
        <v>0</v>
      </c>
      <c r="Q80" s="58"/>
      <c r="R80" s="58"/>
      <c r="S80" s="58"/>
      <c r="T80" s="58"/>
      <c r="U80" s="58"/>
      <c r="V80" s="58"/>
      <c r="W80" s="58"/>
      <c r="X80" s="58"/>
      <c r="Y80" s="58"/>
      <c r="Z80" s="58"/>
      <c r="AA80" s="103"/>
    </row>
    <row r="81" spans="2:27" x14ac:dyDescent="0.2">
      <c r="B81" s="33">
        <v>14</v>
      </c>
      <c r="C81" s="268" t="str">
        <f t="shared" ref="C81:I81" si="75">IF(ISBLANK(C80),"",C80)</f>
        <v/>
      </c>
      <c r="D81" s="269" t="str">
        <f t="shared" si="75"/>
        <v/>
      </c>
      <c r="E81" s="270" t="str">
        <f t="shared" si="75"/>
        <v/>
      </c>
      <c r="F81" s="270" t="str">
        <f t="shared" si="75"/>
        <v/>
      </c>
      <c r="G81" s="270" t="str">
        <f t="shared" si="75"/>
        <v/>
      </c>
      <c r="H81" s="142" t="str">
        <f t="shared" si="75"/>
        <v/>
      </c>
      <c r="I81" s="142" t="str">
        <f t="shared" si="75"/>
        <v/>
      </c>
      <c r="J81" s="88" t="str">
        <f>IF(NOT(ISBLANK(D80)),$J$29,"")</f>
        <v/>
      </c>
      <c r="K81" s="133">
        <f t="shared" si="9"/>
        <v>0</v>
      </c>
      <c r="L81" s="140"/>
      <c r="M81" s="58"/>
      <c r="N81" s="58"/>
      <c r="O81" s="136"/>
      <c r="P81" s="137">
        <f t="shared" si="11"/>
        <v>0</v>
      </c>
      <c r="Q81" s="58"/>
      <c r="R81" s="58"/>
      <c r="S81" s="58"/>
      <c r="T81" s="58"/>
      <c r="U81" s="58"/>
      <c r="V81" s="58"/>
      <c r="W81" s="58"/>
      <c r="X81" s="58"/>
      <c r="Y81" s="58"/>
      <c r="Z81" s="58"/>
      <c r="AA81" s="103"/>
    </row>
    <row r="82" spans="2:27" x14ac:dyDescent="0.2">
      <c r="B82" s="33">
        <v>14</v>
      </c>
      <c r="C82" s="268" t="str">
        <f t="shared" ref="C82:I82" si="76">IF(ISBLANK(C80),"",C80)</f>
        <v/>
      </c>
      <c r="D82" s="271" t="str">
        <f t="shared" si="76"/>
        <v/>
      </c>
      <c r="E82" s="272" t="str">
        <f t="shared" si="76"/>
        <v/>
      </c>
      <c r="F82" s="272" t="str">
        <f t="shared" si="76"/>
        <v/>
      </c>
      <c r="G82" s="272" t="str">
        <f t="shared" si="76"/>
        <v/>
      </c>
      <c r="H82" s="88" t="str">
        <f t="shared" si="76"/>
        <v/>
      </c>
      <c r="I82" s="88" t="str">
        <f t="shared" si="76"/>
        <v/>
      </c>
      <c r="J82" s="88" t="str">
        <f>IF(NOT(ISBLANK(D80)),$J$30,"")</f>
        <v/>
      </c>
      <c r="K82" s="133">
        <f t="shared" si="9"/>
        <v>0</v>
      </c>
      <c r="L82" s="140"/>
      <c r="M82" s="58"/>
      <c r="N82" s="58"/>
      <c r="O82" s="136"/>
      <c r="P82" s="137">
        <f t="shared" si="11"/>
        <v>0</v>
      </c>
      <c r="Q82" s="58"/>
      <c r="R82" s="58"/>
      <c r="S82" s="58"/>
      <c r="T82" s="58"/>
      <c r="U82" s="58"/>
      <c r="V82" s="58"/>
      <c r="W82" s="58"/>
      <c r="X82" s="58"/>
      <c r="Y82" s="58"/>
      <c r="Z82" s="58"/>
      <c r="AA82" s="103"/>
    </row>
    <row r="83" spans="2:27" ht="15.75" x14ac:dyDescent="0.25">
      <c r="B83" s="273">
        <v>14</v>
      </c>
      <c r="C83" s="274" t="str">
        <f t="shared" ref="C83:I83" si="77">IF(ISBLANK(C80),"",C80)</f>
        <v/>
      </c>
      <c r="D83" s="275" t="str">
        <f t="shared" si="77"/>
        <v/>
      </c>
      <c r="E83" s="276" t="str">
        <f t="shared" si="77"/>
        <v/>
      </c>
      <c r="F83" s="276" t="str">
        <f t="shared" si="77"/>
        <v/>
      </c>
      <c r="G83" s="276" t="str">
        <f t="shared" si="77"/>
        <v/>
      </c>
      <c r="H83" s="277" t="str">
        <f t="shared" si="77"/>
        <v/>
      </c>
      <c r="I83" s="277" t="str">
        <f t="shared" si="77"/>
        <v/>
      </c>
      <c r="J83" s="200" t="str">
        <f>IF(NOT(ISBLANK(D80)),$J$31,"")</f>
        <v/>
      </c>
      <c r="K83" s="201">
        <f t="shared" si="9"/>
        <v>0</v>
      </c>
      <c r="L83" s="278">
        <f>SUM(L80:L82)</f>
        <v>0</v>
      </c>
      <c r="M83" s="279">
        <f t="shared" ref="M83:O83" si="78">SUM(M80:M82)</f>
        <v>0</v>
      </c>
      <c r="N83" s="279">
        <f t="shared" si="78"/>
        <v>0</v>
      </c>
      <c r="O83" s="280">
        <f t="shared" si="78"/>
        <v>0</v>
      </c>
      <c r="P83" s="147">
        <f t="shared" si="11"/>
        <v>0</v>
      </c>
      <c r="Q83" s="279">
        <f t="shared" ref="Q83:Z83" si="79">SUM(Q80:Q82)</f>
        <v>0</v>
      </c>
      <c r="R83" s="279">
        <f t="shared" si="79"/>
        <v>0</v>
      </c>
      <c r="S83" s="279">
        <f t="shared" si="79"/>
        <v>0</v>
      </c>
      <c r="T83" s="279">
        <f t="shared" si="79"/>
        <v>0</v>
      </c>
      <c r="U83" s="279">
        <f t="shared" si="79"/>
        <v>0</v>
      </c>
      <c r="V83" s="279">
        <f t="shared" si="79"/>
        <v>0</v>
      </c>
      <c r="W83" s="279">
        <f t="shared" si="79"/>
        <v>0</v>
      </c>
      <c r="X83" s="279">
        <f t="shared" si="79"/>
        <v>0</v>
      </c>
      <c r="Y83" s="279">
        <f t="shared" si="79"/>
        <v>0</v>
      </c>
      <c r="Z83" s="279">
        <f t="shared" si="79"/>
        <v>0</v>
      </c>
      <c r="AA83" s="103"/>
    </row>
    <row r="84" spans="2:27" x14ac:dyDescent="0.2">
      <c r="B84" s="33">
        <v>15</v>
      </c>
      <c r="C84" s="266" t="str">
        <f>IF(AND(NOT(COUNTA(D84:I84)),(NOT(COUNTA(L84:O84))),(NOT(COUNTA(R84:Z84)))),"",VLOOKUP($D$7,Info_County_Code,2,FALSE))</f>
        <v/>
      </c>
      <c r="D84" s="173"/>
      <c r="E84" s="267"/>
      <c r="F84" s="267"/>
      <c r="G84" s="267"/>
      <c r="H84" s="58"/>
      <c r="I84" s="58"/>
      <c r="J84" s="139" t="str">
        <f>IF(NOT(ISBLANK(D84)),$J$28,"")</f>
        <v/>
      </c>
      <c r="K84" s="133">
        <f t="shared" si="9"/>
        <v>0</v>
      </c>
      <c r="L84" s="140"/>
      <c r="M84" s="58"/>
      <c r="N84" s="58"/>
      <c r="O84" s="136"/>
      <c r="P84" s="137">
        <f t="shared" si="11"/>
        <v>0</v>
      </c>
      <c r="Q84" s="58"/>
      <c r="R84" s="58"/>
      <c r="S84" s="58"/>
      <c r="T84" s="58"/>
      <c r="U84" s="58"/>
      <c r="V84" s="58"/>
      <c r="W84" s="58"/>
      <c r="X84" s="58"/>
      <c r="Y84" s="58"/>
      <c r="Z84" s="58"/>
      <c r="AA84" s="103"/>
    </row>
    <row r="85" spans="2:27" x14ac:dyDescent="0.2">
      <c r="B85" s="33">
        <v>15</v>
      </c>
      <c r="C85" s="268" t="str">
        <f t="shared" ref="C85:I85" si="80">IF(ISBLANK(C84),"",C84)</f>
        <v/>
      </c>
      <c r="D85" s="269" t="str">
        <f t="shared" si="80"/>
        <v/>
      </c>
      <c r="E85" s="270" t="str">
        <f t="shared" si="80"/>
        <v/>
      </c>
      <c r="F85" s="270" t="str">
        <f t="shared" si="80"/>
        <v/>
      </c>
      <c r="G85" s="270" t="str">
        <f t="shared" si="80"/>
        <v/>
      </c>
      <c r="H85" s="142" t="str">
        <f t="shared" si="80"/>
        <v/>
      </c>
      <c r="I85" s="142" t="str">
        <f t="shared" si="80"/>
        <v/>
      </c>
      <c r="J85" s="88" t="str">
        <f>IF(NOT(ISBLANK(D84)),$J$29,"")</f>
        <v/>
      </c>
      <c r="K85" s="133">
        <f t="shared" si="9"/>
        <v>0</v>
      </c>
      <c r="L85" s="140"/>
      <c r="M85" s="58"/>
      <c r="N85" s="58"/>
      <c r="O85" s="136"/>
      <c r="P85" s="137">
        <f t="shared" si="11"/>
        <v>0</v>
      </c>
      <c r="Q85" s="58"/>
      <c r="R85" s="58"/>
      <c r="S85" s="58"/>
      <c r="T85" s="58"/>
      <c r="U85" s="58"/>
      <c r="V85" s="58"/>
      <c r="W85" s="58"/>
      <c r="X85" s="58"/>
      <c r="Y85" s="58"/>
      <c r="Z85" s="58"/>
      <c r="AA85" s="103"/>
    </row>
    <row r="86" spans="2:27" x14ac:dyDescent="0.2">
      <c r="B86" s="33">
        <v>15</v>
      </c>
      <c r="C86" s="268" t="str">
        <f t="shared" ref="C86:I86" si="81">IF(ISBLANK(C84),"",C84)</f>
        <v/>
      </c>
      <c r="D86" s="271" t="str">
        <f t="shared" si="81"/>
        <v/>
      </c>
      <c r="E86" s="272" t="str">
        <f t="shared" si="81"/>
        <v/>
      </c>
      <c r="F86" s="272" t="str">
        <f t="shared" si="81"/>
        <v/>
      </c>
      <c r="G86" s="272" t="str">
        <f t="shared" si="81"/>
        <v/>
      </c>
      <c r="H86" s="88" t="str">
        <f t="shared" si="81"/>
        <v/>
      </c>
      <c r="I86" s="88" t="str">
        <f t="shared" si="81"/>
        <v/>
      </c>
      <c r="J86" s="88" t="str">
        <f>IF(NOT(ISBLANK(D84)),$J$30,"")</f>
        <v/>
      </c>
      <c r="K86" s="133">
        <f t="shared" si="9"/>
        <v>0</v>
      </c>
      <c r="L86" s="140"/>
      <c r="M86" s="58"/>
      <c r="N86" s="58"/>
      <c r="O86" s="136"/>
      <c r="P86" s="137">
        <f t="shared" si="11"/>
        <v>0</v>
      </c>
      <c r="Q86" s="58"/>
      <c r="R86" s="58"/>
      <c r="S86" s="58"/>
      <c r="T86" s="58"/>
      <c r="U86" s="58"/>
      <c r="V86" s="58"/>
      <c r="W86" s="58"/>
      <c r="X86" s="58"/>
      <c r="Y86" s="58"/>
      <c r="Z86" s="58"/>
      <c r="AA86" s="103"/>
    </row>
    <row r="87" spans="2:27" ht="15.75" x14ac:dyDescent="0.25">
      <c r="B87" s="273">
        <v>15</v>
      </c>
      <c r="C87" s="274" t="str">
        <f t="shared" ref="C87:I87" si="82">IF(ISBLANK(C84),"",C84)</f>
        <v/>
      </c>
      <c r="D87" s="281" t="str">
        <f t="shared" si="82"/>
        <v/>
      </c>
      <c r="E87" s="282" t="str">
        <f t="shared" si="82"/>
        <v/>
      </c>
      <c r="F87" s="282" t="str">
        <f t="shared" si="82"/>
        <v/>
      </c>
      <c r="G87" s="282" t="str">
        <f t="shared" si="82"/>
        <v/>
      </c>
      <c r="H87" s="200" t="str">
        <f t="shared" si="82"/>
        <v/>
      </c>
      <c r="I87" s="200" t="str">
        <f t="shared" si="82"/>
        <v/>
      </c>
      <c r="J87" s="200" t="str">
        <f>IF(NOT(ISBLANK(D84)),$J$31,"")</f>
        <v/>
      </c>
      <c r="K87" s="201">
        <f t="shared" si="9"/>
        <v>0</v>
      </c>
      <c r="L87" s="283">
        <f>SUM(L84:L86)</f>
        <v>0</v>
      </c>
      <c r="M87" s="284">
        <f t="shared" ref="M87:O87" si="83">SUM(M84:M86)</f>
        <v>0</v>
      </c>
      <c r="N87" s="284">
        <f t="shared" si="83"/>
        <v>0</v>
      </c>
      <c r="O87" s="285">
        <f t="shared" si="83"/>
        <v>0</v>
      </c>
      <c r="P87" s="147">
        <f t="shared" si="11"/>
        <v>0</v>
      </c>
      <c r="Q87" s="284">
        <f t="shared" ref="Q87:Z87" si="84">SUM(Q84:Q86)</f>
        <v>0</v>
      </c>
      <c r="R87" s="284">
        <f t="shared" si="84"/>
        <v>0</v>
      </c>
      <c r="S87" s="284">
        <f t="shared" si="84"/>
        <v>0</v>
      </c>
      <c r="T87" s="284">
        <f t="shared" si="84"/>
        <v>0</v>
      </c>
      <c r="U87" s="284">
        <f t="shared" si="84"/>
        <v>0</v>
      </c>
      <c r="V87" s="284">
        <f t="shared" si="84"/>
        <v>0</v>
      </c>
      <c r="W87" s="284">
        <f t="shared" si="84"/>
        <v>0</v>
      </c>
      <c r="X87" s="284">
        <f t="shared" si="84"/>
        <v>0</v>
      </c>
      <c r="Y87" s="284">
        <f t="shared" si="84"/>
        <v>0</v>
      </c>
      <c r="Z87" s="284">
        <f t="shared" si="84"/>
        <v>0</v>
      </c>
      <c r="AA87" s="103"/>
    </row>
    <row r="88" spans="2:27" hidden="1" x14ac:dyDescent="0.2"/>
  </sheetData>
  <sheetProtection sheet="1" objects="1" scenarios="1" formatColumns="0" formatRows="0"/>
  <mergeCells count="16">
    <mergeCell ref="C21:E21"/>
    <mergeCell ref="C26:J26"/>
    <mergeCell ref="L26:O26"/>
    <mergeCell ref="P26:Z26"/>
    <mergeCell ref="C15:E15"/>
    <mergeCell ref="C16:E16"/>
    <mergeCell ref="C17:E17"/>
    <mergeCell ref="C18:E18"/>
    <mergeCell ref="C19:E19"/>
    <mergeCell ref="C20:E20"/>
    <mergeCell ref="C14:E14"/>
    <mergeCell ref="B1:D1"/>
    <mergeCell ref="B7:C7"/>
    <mergeCell ref="G12:J12"/>
    <mergeCell ref="K12:U12"/>
    <mergeCell ref="C13:E13"/>
  </mergeCells>
  <hyperlinks>
    <hyperlink ref="B1" location="'2. Summary'!A1" display="Back to Summary"/>
    <hyperlink ref="B1:D1" location="'2. Component Summary'!A1" display="Back to Summary"/>
  </hyperlinks>
  <pageMargins left="0.25" right="0.25" top="0.75" bottom="0.75" header="0.3" footer="0.3"/>
  <pageSetup paperSize="5" scale="35" fitToWidth="0" fitToHeight="0" orientation="landscape" r:id="rId1"/>
  <headerFooter>
    <oddHeader xml:space="preserve">&amp;C&amp;"Arial,Regular"&amp;16Annual Mental Health Services Act Revenue and Expenditure Report for                      
Fiscal Year 2016-17                      
 Innovation (INN) Summary                      
</oddHeader>
    <oddFooter>&amp;C&amp;"Arial,Regular"&amp;16Page &amp;P of &amp;N</oddFooter>
  </headerFooter>
  <colBreaks count="1" manualBreakCount="1">
    <brk id="2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Y34"/>
  <sheetViews>
    <sheetView showGridLines="0" zoomScale="60" zoomScaleNormal="60" zoomScaleSheetLayoutView="55" workbookViewId="0">
      <selection activeCell="G14" sqref="G14"/>
    </sheetView>
  </sheetViews>
  <sheetFormatPr defaultColWidth="0" defaultRowHeight="15" customHeight="1" zeroHeight="1" x14ac:dyDescent="0.2"/>
  <cols>
    <col min="1" max="1" width="2.7109375" style="8" customWidth="1"/>
    <col min="2" max="2" width="6.7109375" style="8" customWidth="1"/>
    <col min="3" max="3" width="11.85546875" style="8" customWidth="1"/>
    <col min="4" max="4" width="26" style="8" customWidth="1"/>
    <col min="5" max="5" width="29.7109375" style="8" customWidth="1"/>
    <col min="6" max="6" width="31.7109375" style="8" bestFit="1" customWidth="1"/>
    <col min="7" max="7" width="22" style="8" customWidth="1"/>
    <col min="8" max="8" width="20.140625" style="8" customWidth="1"/>
    <col min="9" max="9" width="19.140625" style="8" customWidth="1"/>
    <col min="10" max="13" width="17.7109375" style="8" customWidth="1"/>
    <col min="14" max="14" width="21.42578125" style="8" customWidth="1"/>
    <col min="15" max="17" width="22.42578125" style="8" bestFit="1" customWidth="1"/>
    <col min="18" max="18" width="21" style="8" customWidth="1"/>
    <col min="19" max="19" width="21.28515625" style="8" customWidth="1"/>
    <col min="20" max="20" width="21.140625" style="8" customWidth="1"/>
    <col min="21" max="23" width="22.42578125" style="8" bestFit="1" customWidth="1"/>
    <col min="24" max="24" width="22.42578125" style="8" customWidth="1"/>
    <col min="25" max="25" width="19" style="8" hidden="1" customWidth="1"/>
    <col min="26" max="16384" width="9.140625" style="8" hidden="1"/>
  </cols>
  <sheetData>
    <row r="1" spans="1:25" x14ac:dyDescent="0.2">
      <c r="A1" s="103"/>
      <c r="B1" s="184" t="s">
        <v>97</v>
      </c>
      <c r="C1" s="184"/>
      <c r="D1" s="184"/>
      <c r="E1" s="103"/>
      <c r="F1" s="103"/>
      <c r="G1" s="103"/>
      <c r="H1" s="103"/>
      <c r="I1" s="103"/>
      <c r="J1" s="103"/>
      <c r="K1" s="103"/>
      <c r="L1" s="103"/>
      <c r="M1" s="103"/>
      <c r="N1" s="103"/>
      <c r="O1" s="103"/>
      <c r="P1" s="103"/>
      <c r="Q1" s="103"/>
      <c r="R1" s="103"/>
      <c r="S1" s="103"/>
      <c r="T1" s="103"/>
      <c r="U1" s="103"/>
      <c r="V1" s="103"/>
      <c r="W1" s="103"/>
      <c r="X1" s="103"/>
      <c r="Y1" s="103"/>
    </row>
    <row r="2" spans="1:25" x14ac:dyDescent="0.2">
      <c r="A2" s="103"/>
      <c r="B2" s="103"/>
      <c r="C2" s="104"/>
      <c r="D2" s="104"/>
      <c r="E2" s="104"/>
      <c r="F2" s="103"/>
      <c r="G2" s="103"/>
      <c r="H2" s="103"/>
      <c r="I2" s="103"/>
      <c r="J2" s="103"/>
      <c r="K2" s="103"/>
      <c r="L2" s="103"/>
      <c r="M2" s="103"/>
      <c r="N2" s="103"/>
      <c r="O2" s="103"/>
      <c r="P2" s="103"/>
      <c r="Q2" s="103"/>
      <c r="R2" s="103"/>
      <c r="S2" s="103"/>
      <c r="T2" s="103"/>
      <c r="U2" s="103"/>
      <c r="V2" s="103"/>
      <c r="W2" s="103"/>
      <c r="X2" s="103"/>
      <c r="Y2" s="103"/>
    </row>
    <row r="3" spans="1:25" ht="18" x14ac:dyDescent="0.2">
      <c r="A3" s="103"/>
      <c r="B3" s="9" t="s">
        <v>244</v>
      </c>
      <c r="C3" s="103"/>
      <c r="D3" s="10"/>
      <c r="E3" s="10"/>
      <c r="F3" s="10"/>
      <c r="G3" s="10"/>
      <c r="H3" s="10"/>
      <c r="I3" s="10"/>
      <c r="J3" s="103"/>
      <c r="K3" s="103"/>
      <c r="L3" s="103"/>
      <c r="M3" s="103"/>
      <c r="N3" s="103"/>
      <c r="O3" s="103"/>
      <c r="P3" s="103"/>
      <c r="Q3" s="103"/>
      <c r="R3" s="103"/>
      <c r="S3" s="103"/>
      <c r="T3" s="103"/>
      <c r="U3" s="103"/>
      <c r="V3" s="103"/>
      <c r="W3" s="103"/>
      <c r="X3" s="103"/>
      <c r="Y3" s="103"/>
    </row>
    <row r="4" spans="1:25" ht="18" x14ac:dyDescent="0.2">
      <c r="A4" s="103"/>
      <c r="B4" s="9" t="s">
        <v>1</v>
      </c>
      <c r="C4" s="103"/>
      <c r="D4" s="10"/>
      <c r="E4" s="10"/>
      <c r="F4" s="10"/>
      <c r="G4" s="10"/>
      <c r="H4" s="10"/>
      <c r="I4" s="10"/>
      <c r="J4" s="103"/>
      <c r="K4" s="103"/>
      <c r="L4" s="103"/>
      <c r="M4" s="103"/>
      <c r="N4" s="103"/>
      <c r="O4" s="103"/>
      <c r="P4" s="103"/>
      <c r="Q4" s="103"/>
      <c r="R4" s="103"/>
      <c r="S4" s="103"/>
      <c r="T4" s="103"/>
      <c r="U4" s="103"/>
      <c r="V4" s="103"/>
      <c r="W4" s="103"/>
      <c r="X4" s="103"/>
      <c r="Y4" s="103"/>
    </row>
    <row r="5" spans="1:25" ht="18" x14ac:dyDescent="0.2">
      <c r="A5" s="103"/>
      <c r="B5" s="2" t="s">
        <v>245</v>
      </c>
      <c r="C5" s="103"/>
      <c r="D5" s="26"/>
      <c r="E5" s="26"/>
      <c r="F5" s="26"/>
      <c r="G5" s="26"/>
      <c r="H5" s="26"/>
      <c r="I5" s="26"/>
      <c r="J5" s="103"/>
      <c r="K5" s="103"/>
      <c r="L5" s="103"/>
      <c r="M5" s="103"/>
      <c r="N5" s="103"/>
      <c r="O5" s="103"/>
      <c r="P5" s="103"/>
      <c r="Q5" s="103"/>
      <c r="R5" s="103"/>
      <c r="S5" s="103"/>
      <c r="T5" s="103"/>
      <c r="U5" s="103"/>
      <c r="V5" s="103"/>
      <c r="W5" s="103"/>
      <c r="X5" s="103"/>
      <c r="Y5" s="103"/>
    </row>
    <row r="6" spans="1:25" ht="15.75" x14ac:dyDescent="0.2">
      <c r="A6" s="103"/>
      <c r="B6" s="103"/>
      <c r="C6" s="103"/>
      <c r="D6" s="286"/>
      <c r="E6" s="286"/>
      <c r="F6" s="286"/>
      <c r="G6" s="286"/>
      <c r="H6" s="286"/>
      <c r="I6" s="103"/>
      <c r="J6" s="103"/>
      <c r="K6" s="103"/>
      <c r="L6" s="103"/>
      <c r="M6" s="103"/>
      <c r="N6" s="103"/>
      <c r="O6" s="103"/>
      <c r="P6" s="103"/>
      <c r="Q6" s="103"/>
      <c r="R6" s="103"/>
      <c r="S6" s="103"/>
      <c r="T6" s="103"/>
      <c r="U6" s="103"/>
      <c r="V6" s="103"/>
      <c r="W6" s="103"/>
      <c r="X6" s="103"/>
      <c r="Y6" s="103"/>
    </row>
    <row r="7" spans="1:25" ht="15.75" x14ac:dyDescent="0.25">
      <c r="A7" s="103"/>
      <c r="B7" s="103"/>
      <c r="C7" s="287" t="s">
        <v>19</v>
      </c>
      <c r="D7" s="106" t="str">
        <f>IF(ISBLANK('1. Information'!D6),"",'1. Information'!D6)</f>
        <v>Nevada</v>
      </c>
      <c r="F7" s="28" t="s">
        <v>18</v>
      </c>
      <c r="G7" s="288">
        <f>IF(ISBLANK('1. Information'!D5),"",'1. Information'!D5)</f>
        <v>43305</v>
      </c>
      <c r="I7" s="103"/>
      <c r="J7" s="103"/>
      <c r="K7" s="103"/>
      <c r="L7" s="103"/>
      <c r="M7" s="103"/>
      <c r="N7" s="103"/>
      <c r="O7" s="103"/>
      <c r="P7" s="103"/>
      <c r="Q7" s="103"/>
      <c r="R7" s="103"/>
      <c r="S7" s="103"/>
      <c r="T7" s="103"/>
      <c r="U7" s="103"/>
      <c r="V7" s="103"/>
      <c r="W7" s="103"/>
      <c r="X7" s="103"/>
      <c r="Y7" s="103"/>
    </row>
    <row r="8" spans="1:25" ht="15.75" x14ac:dyDescent="0.25">
      <c r="A8" s="103"/>
      <c r="B8" s="103"/>
      <c r="C8" s="31"/>
      <c r="D8" s="31"/>
      <c r="E8" s="188"/>
      <c r="F8" s="31"/>
      <c r="G8" s="289"/>
      <c r="H8" s="29"/>
      <c r="I8" s="103"/>
      <c r="J8" s="103"/>
      <c r="K8" s="103"/>
      <c r="L8" s="103"/>
      <c r="M8" s="103"/>
      <c r="N8" s="103"/>
      <c r="O8" s="103"/>
      <c r="P8" s="103"/>
      <c r="Q8" s="103"/>
      <c r="R8" s="103"/>
      <c r="S8" s="103"/>
      <c r="T8" s="103"/>
      <c r="U8" s="103"/>
      <c r="V8" s="103"/>
      <c r="W8" s="103"/>
      <c r="X8" s="103"/>
      <c r="Y8" s="103"/>
    </row>
    <row r="9" spans="1:25" ht="18.75" thickBot="1" x14ac:dyDescent="0.3">
      <c r="A9" s="103"/>
      <c r="B9" s="108" t="s">
        <v>100</v>
      </c>
      <c r="C9" s="111"/>
      <c r="D9" s="111"/>
      <c r="E9" s="189"/>
      <c r="F9" s="111"/>
      <c r="G9" s="290"/>
      <c r="H9" s="113"/>
      <c r="I9" s="110"/>
      <c r="J9" s="110"/>
      <c r="K9" s="110"/>
      <c r="L9" s="110"/>
      <c r="M9" s="110"/>
      <c r="N9" s="110"/>
      <c r="O9" s="110"/>
      <c r="P9" s="110"/>
      <c r="Q9" s="110"/>
      <c r="R9" s="110"/>
      <c r="S9" s="110"/>
      <c r="T9" s="110"/>
      <c r="U9" s="110"/>
      <c r="V9" s="110"/>
      <c r="W9" s="110"/>
      <c r="X9" s="103"/>
      <c r="Y9" s="103"/>
    </row>
    <row r="10" spans="1:25" ht="16.5" thickTop="1" x14ac:dyDescent="0.25">
      <c r="A10" s="103"/>
      <c r="B10" s="31"/>
      <c r="C10" s="31"/>
      <c r="D10" s="31"/>
      <c r="E10" s="188"/>
      <c r="F10" s="31"/>
      <c r="G10" s="289"/>
      <c r="H10" s="29"/>
      <c r="I10" s="103"/>
      <c r="J10" s="103"/>
      <c r="K10" s="103"/>
      <c r="L10" s="103"/>
      <c r="M10" s="103"/>
      <c r="N10" s="103"/>
      <c r="O10" s="103"/>
      <c r="P10" s="103"/>
      <c r="Q10" s="103"/>
      <c r="R10" s="103"/>
      <c r="S10" s="103"/>
      <c r="T10" s="103"/>
      <c r="U10" s="103"/>
      <c r="V10" s="103"/>
      <c r="W10" s="103"/>
      <c r="X10" s="103"/>
      <c r="Y10" s="103"/>
    </row>
    <row r="11" spans="1:25" ht="15.75" x14ac:dyDescent="0.25">
      <c r="A11" s="103"/>
      <c r="B11" s="103"/>
      <c r="C11" s="31"/>
      <c r="D11" s="31"/>
      <c r="E11" s="188"/>
      <c r="F11" s="291" t="s">
        <v>37</v>
      </c>
      <c r="G11" s="292" t="s">
        <v>43</v>
      </c>
      <c r="H11" s="33" t="s">
        <v>44</v>
      </c>
      <c r="I11" s="118" t="s">
        <v>45</v>
      </c>
      <c r="J11" s="115" t="s">
        <v>46</v>
      </c>
      <c r="K11" s="162" t="s">
        <v>47</v>
      </c>
      <c r="L11" s="118" t="s">
        <v>48</v>
      </c>
      <c r="M11" s="118" t="s">
        <v>49</v>
      </c>
      <c r="N11" s="118" t="s">
        <v>50</v>
      </c>
      <c r="O11" s="118" t="s">
        <v>51</v>
      </c>
      <c r="P11" s="118" t="s">
        <v>52</v>
      </c>
      <c r="Q11" s="118" t="s">
        <v>101</v>
      </c>
      <c r="R11" s="118" t="s">
        <v>102</v>
      </c>
      <c r="S11" s="118" t="s">
        <v>103</v>
      </c>
      <c r="T11" s="118" t="s">
        <v>104</v>
      </c>
      <c r="U11" s="118" t="s">
        <v>105</v>
      </c>
      <c r="V11" s="118" t="s">
        <v>139</v>
      </c>
      <c r="W11" s="118" t="s">
        <v>140</v>
      </c>
      <c r="X11" s="103"/>
      <c r="Y11" s="103"/>
    </row>
    <row r="12" spans="1:25" ht="15.75" x14ac:dyDescent="0.25">
      <c r="A12" s="103"/>
      <c r="B12" s="103"/>
      <c r="C12" s="103"/>
      <c r="D12" s="31"/>
      <c r="E12" s="188"/>
      <c r="F12" s="293"/>
      <c r="G12" s="459" t="s">
        <v>246</v>
      </c>
      <c r="H12" s="460"/>
      <c r="I12" s="460"/>
      <c r="J12" s="461"/>
      <c r="K12" s="420" t="s">
        <v>247</v>
      </c>
      <c r="L12" s="421"/>
      <c r="M12" s="421"/>
      <c r="N12" s="421"/>
      <c r="O12" s="421"/>
      <c r="P12" s="421"/>
      <c r="Q12" s="421"/>
      <c r="R12" s="421"/>
      <c r="S12" s="421"/>
      <c r="T12" s="421"/>
      <c r="U12" s="421"/>
      <c r="V12" s="421"/>
      <c r="W12" s="421"/>
      <c r="X12" s="103"/>
      <c r="Y12" s="103"/>
    </row>
    <row r="13" spans="1:25" ht="63" x14ac:dyDescent="0.25">
      <c r="A13" s="103"/>
      <c r="B13" s="103"/>
      <c r="C13" s="43"/>
      <c r="D13" s="43"/>
      <c r="E13" s="43"/>
      <c r="F13" s="193" t="s">
        <v>106</v>
      </c>
      <c r="G13" s="125" t="s">
        <v>107</v>
      </c>
      <c r="H13" s="126" t="s">
        <v>87</v>
      </c>
      <c r="I13" s="126" t="s">
        <v>88</v>
      </c>
      <c r="J13" s="127" t="s">
        <v>108</v>
      </c>
      <c r="K13" s="128" t="s">
        <v>248</v>
      </c>
      <c r="L13" s="126" t="s">
        <v>84</v>
      </c>
      <c r="M13" s="129" t="s">
        <v>249</v>
      </c>
      <c r="N13" s="129" t="s">
        <v>250</v>
      </c>
      <c r="O13" s="130" t="s">
        <v>251</v>
      </c>
      <c r="P13" s="130" t="s">
        <v>252</v>
      </c>
      <c r="Q13" s="130" t="s">
        <v>253</v>
      </c>
      <c r="R13" s="129" t="s">
        <v>254</v>
      </c>
      <c r="S13" s="129" t="s">
        <v>255</v>
      </c>
      <c r="T13" s="129" t="s">
        <v>256</v>
      </c>
      <c r="U13" s="129" t="s">
        <v>257</v>
      </c>
      <c r="V13" s="129" t="s">
        <v>258</v>
      </c>
      <c r="W13" s="129" t="s">
        <v>259</v>
      </c>
      <c r="X13" s="103"/>
      <c r="Y13" s="103"/>
    </row>
    <row r="14" spans="1:25" ht="15.75" x14ac:dyDescent="0.25">
      <c r="A14" s="103"/>
      <c r="B14" s="118">
        <v>1</v>
      </c>
      <c r="C14" s="419" t="s">
        <v>260</v>
      </c>
      <c r="D14" s="419"/>
      <c r="E14" s="419"/>
      <c r="F14" s="133">
        <f>SUM(G14:J14,K14)</f>
        <v>0</v>
      </c>
      <c r="G14" s="294"/>
      <c r="H14" s="295"/>
      <c r="I14" s="295"/>
      <c r="J14" s="296"/>
      <c r="K14" s="137">
        <f>SUM(L14,M14:W14)</f>
        <v>0</v>
      </c>
      <c r="L14" s="295"/>
      <c r="M14" s="58"/>
      <c r="N14" s="58"/>
      <c r="O14" s="58"/>
      <c r="P14" s="58"/>
      <c r="Q14" s="58"/>
      <c r="R14" s="58"/>
      <c r="S14" s="58"/>
      <c r="T14" s="58"/>
      <c r="U14" s="58"/>
      <c r="V14" s="58"/>
      <c r="W14" s="58"/>
      <c r="X14" s="103"/>
      <c r="Y14" s="103"/>
    </row>
    <row r="15" spans="1:25" ht="15.75" x14ac:dyDescent="0.25">
      <c r="A15" s="103"/>
      <c r="B15" s="118">
        <v>2</v>
      </c>
      <c r="C15" s="419" t="s">
        <v>261</v>
      </c>
      <c r="D15" s="419"/>
      <c r="E15" s="419"/>
      <c r="F15" s="133">
        <f>SUM(G15:J15,K15)</f>
        <v>0</v>
      </c>
      <c r="G15" s="294"/>
      <c r="H15" s="295"/>
      <c r="I15" s="295"/>
      <c r="J15" s="296"/>
      <c r="K15" s="137">
        <f t="shared" ref="K15" si="0">SUM(L15,M15:W15)</f>
        <v>0</v>
      </c>
      <c r="L15" s="295"/>
      <c r="M15" s="58"/>
      <c r="N15" s="58"/>
      <c r="O15" s="58"/>
      <c r="P15" s="58"/>
      <c r="Q15" s="58"/>
      <c r="R15" s="58"/>
      <c r="S15" s="58"/>
      <c r="T15" s="58"/>
      <c r="U15" s="58"/>
      <c r="V15" s="58"/>
      <c r="W15" s="58"/>
      <c r="X15" s="103"/>
      <c r="Y15" s="103"/>
    </row>
    <row r="16" spans="1:25" ht="15.75" x14ac:dyDescent="0.25">
      <c r="A16" s="103"/>
      <c r="B16" s="118">
        <v>3</v>
      </c>
      <c r="C16" s="419" t="s">
        <v>262</v>
      </c>
      <c r="D16" s="419"/>
      <c r="E16" s="419"/>
      <c r="F16" s="133">
        <f>SUM(G16:J16,K16)</f>
        <v>10612.64125191134</v>
      </c>
      <c r="G16" s="294"/>
      <c r="H16" s="295"/>
      <c r="I16" s="295"/>
      <c r="J16" s="296"/>
      <c r="K16" s="137">
        <f>SUM(L16,M16:W16)</f>
        <v>10612.64125191134</v>
      </c>
      <c r="L16" s="295"/>
      <c r="M16" s="58"/>
      <c r="N16" s="58"/>
      <c r="O16" s="58"/>
      <c r="P16" s="58"/>
      <c r="Q16" s="58"/>
      <c r="R16" s="58"/>
      <c r="S16" s="58"/>
      <c r="T16" s="58">
        <v>10612.64125191134</v>
      </c>
      <c r="U16" s="58"/>
      <c r="V16" s="58"/>
      <c r="W16" s="58"/>
      <c r="X16" s="103"/>
      <c r="Y16" s="103"/>
    </row>
    <row r="17" spans="1:25" ht="15.75" x14ac:dyDescent="0.25">
      <c r="A17" s="103"/>
      <c r="B17" s="118">
        <v>4</v>
      </c>
      <c r="C17" s="419" t="s">
        <v>263</v>
      </c>
      <c r="D17" s="419"/>
      <c r="E17" s="419"/>
      <c r="F17" s="133">
        <f t="shared" ref="F17:F18" si="1">SUM(G17:J17,K17)</f>
        <v>0</v>
      </c>
      <c r="G17" s="294"/>
      <c r="H17" s="295"/>
      <c r="I17" s="295"/>
      <c r="J17" s="296"/>
      <c r="K17" s="137">
        <f t="shared" ref="K17:K18" si="2">SUM(L17,M17:W17)</f>
        <v>0</v>
      </c>
      <c r="L17" s="58"/>
      <c r="M17" s="58"/>
      <c r="N17" s="58"/>
      <c r="O17" s="58"/>
      <c r="P17" s="58"/>
      <c r="Q17" s="58"/>
      <c r="R17" s="58"/>
      <c r="S17" s="58"/>
      <c r="T17" s="58"/>
      <c r="U17" s="58"/>
      <c r="V17" s="58"/>
      <c r="W17" s="58"/>
      <c r="X17" s="103"/>
      <c r="Y17" s="103"/>
    </row>
    <row r="18" spans="1:25" ht="15.75" x14ac:dyDescent="0.25">
      <c r="A18" s="103"/>
      <c r="B18" s="118">
        <v>5</v>
      </c>
      <c r="C18" s="419" t="s">
        <v>264</v>
      </c>
      <c r="D18" s="419"/>
      <c r="E18" s="419"/>
      <c r="F18" s="133">
        <f t="shared" si="1"/>
        <v>0</v>
      </c>
      <c r="G18" s="294"/>
      <c r="H18" s="295"/>
      <c r="I18" s="295"/>
      <c r="J18" s="296"/>
      <c r="K18" s="137">
        <f t="shared" si="2"/>
        <v>0</v>
      </c>
      <c r="L18" s="58"/>
      <c r="M18" s="58"/>
      <c r="N18" s="58"/>
      <c r="O18" s="58"/>
      <c r="P18" s="58"/>
      <c r="Q18" s="58"/>
      <c r="R18" s="58"/>
      <c r="S18" s="58"/>
      <c r="T18" s="58"/>
      <c r="U18" s="58"/>
      <c r="V18" s="58"/>
      <c r="W18" s="58"/>
      <c r="X18" s="103"/>
      <c r="Y18" s="103"/>
    </row>
    <row r="19" spans="1:25" ht="15.75" x14ac:dyDescent="0.25">
      <c r="A19" s="103"/>
      <c r="B19" s="118">
        <v>6</v>
      </c>
      <c r="C19" s="422" t="s">
        <v>265</v>
      </c>
      <c r="D19" s="423"/>
      <c r="E19" s="424"/>
      <c r="F19" s="133">
        <f>SUM(G19:J19,K19)</f>
        <v>49396.767686608291</v>
      </c>
      <c r="G19" s="141">
        <f t="shared" ref="G19:I19" si="3">SUM(H29:H33)</f>
        <v>0</v>
      </c>
      <c r="H19" s="142">
        <f t="shared" si="3"/>
        <v>0</v>
      </c>
      <c r="I19" s="142">
        <f t="shared" si="3"/>
        <v>0</v>
      </c>
      <c r="J19" s="143">
        <f>SUM(K29:K33)</f>
        <v>0</v>
      </c>
      <c r="K19" s="139">
        <f>SUM(L19,M19:W19)</f>
        <v>49396.767686608291</v>
      </c>
      <c r="L19" s="142">
        <f t="shared" ref="L19:U19" si="4">SUM(M29:M33)</f>
        <v>0</v>
      </c>
      <c r="M19" s="142">
        <f t="shared" si="4"/>
        <v>0</v>
      </c>
      <c r="N19" s="142">
        <f t="shared" si="4"/>
        <v>0</v>
      </c>
      <c r="O19" s="142">
        <f t="shared" si="4"/>
        <v>0</v>
      </c>
      <c r="P19" s="142">
        <f t="shared" si="4"/>
        <v>0</v>
      </c>
      <c r="Q19" s="142">
        <f t="shared" si="4"/>
        <v>0</v>
      </c>
      <c r="R19" s="142">
        <f t="shared" si="4"/>
        <v>0</v>
      </c>
      <c r="S19" s="142">
        <f t="shared" si="4"/>
        <v>0</v>
      </c>
      <c r="T19" s="142">
        <f t="shared" si="4"/>
        <v>49396.767686608291</v>
      </c>
      <c r="U19" s="142">
        <f t="shared" si="4"/>
        <v>0</v>
      </c>
      <c r="V19" s="142">
        <f t="shared" ref="V19:W19" si="5">SUM(W29:W33)</f>
        <v>0</v>
      </c>
      <c r="W19" s="142">
        <f t="shared" si="5"/>
        <v>0</v>
      </c>
      <c r="X19" s="103"/>
      <c r="Y19" s="103"/>
    </row>
    <row r="20" spans="1:25" ht="30.95" customHeight="1" x14ac:dyDescent="0.25">
      <c r="A20" s="103"/>
      <c r="B20" s="118">
        <v>7</v>
      </c>
      <c r="C20" s="436" t="s">
        <v>266</v>
      </c>
      <c r="D20" s="436"/>
      <c r="E20" s="436"/>
      <c r="F20" s="146">
        <f>SUM(F14:F16,F18:F19)</f>
        <v>60009.408938519628</v>
      </c>
      <c r="G20" s="144">
        <f>SUM(G14:G16,G18:G19)</f>
        <v>0</v>
      </c>
      <c r="H20" s="145">
        <f t="shared" ref="H20:W20" si="6">SUM(H14:H16,H18:H19)</f>
        <v>0</v>
      </c>
      <c r="I20" s="145">
        <f t="shared" si="6"/>
        <v>0</v>
      </c>
      <c r="J20" s="146">
        <f t="shared" si="6"/>
        <v>0</v>
      </c>
      <c r="K20" s="144">
        <f t="shared" si="6"/>
        <v>60009.408938519628</v>
      </c>
      <c r="L20" s="145">
        <f t="shared" si="6"/>
        <v>0</v>
      </c>
      <c r="M20" s="145">
        <f t="shared" si="6"/>
        <v>0</v>
      </c>
      <c r="N20" s="145">
        <f t="shared" si="6"/>
        <v>0</v>
      </c>
      <c r="O20" s="145">
        <f t="shared" si="6"/>
        <v>0</v>
      </c>
      <c r="P20" s="145">
        <f t="shared" si="6"/>
        <v>0</v>
      </c>
      <c r="Q20" s="145">
        <f t="shared" si="6"/>
        <v>0</v>
      </c>
      <c r="R20" s="145">
        <f t="shared" si="6"/>
        <v>0</v>
      </c>
      <c r="S20" s="145">
        <f t="shared" si="6"/>
        <v>0</v>
      </c>
      <c r="T20" s="145">
        <f t="shared" si="6"/>
        <v>60009.408938519628</v>
      </c>
      <c r="U20" s="145">
        <f t="shared" si="6"/>
        <v>0</v>
      </c>
      <c r="V20" s="145">
        <f t="shared" si="6"/>
        <v>0</v>
      </c>
      <c r="W20" s="145">
        <f t="shared" si="6"/>
        <v>0</v>
      </c>
      <c r="X20" s="103"/>
      <c r="Y20" s="103"/>
    </row>
    <row r="21" spans="1:25" ht="30.95" customHeight="1" x14ac:dyDescent="0.25">
      <c r="A21" s="103"/>
      <c r="B21" s="118">
        <v>8</v>
      </c>
      <c r="C21" s="436" t="s">
        <v>267</v>
      </c>
      <c r="D21" s="436"/>
      <c r="E21" s="436"/>
      <c r="F21" s="146"/>
      <c r="G21" s="144"/>
      <c r="H21" s="145"/>
      <c r="I21" s="145"/>
      <c r="J21" s="146"/>
      <c r="K21" s="144">
        <f>SUM(L21,M21:W21)</f>
        <v>88798.31</v>
      </c>
      <c r="L21" s="145">
        <f>'2. Component Summary'!G27+'2. Component Summary'!G32</f>
        <v>7712.3099999999995</v>
      </c>
      <c r="M21" s="145">
        <f>'2. Component Summary'!G30+'2. Component Summary'!G31</f>
        <v>0</v>
      </c>
      <c r="N21" s="145">
        <f>'2. Component Summary'!G26</f>
        <v>0</v>
      </c>
      <c r="O21" s="145">
        <f>'2. Component Summary'!G25</f>
        <v>0</v>
      </c>
      <c r="P21" s="145">
        <f>'2. Component Summary'!G24</f>
        <v>0</v>
      </c>
      <c r="Q21" s="145">
        <f>'2. Component Summary'!G23</f>
        <v>0</v>
      </c>
      <c r="R21" s="145">
        <f>'2. Component Summary'!G22</f>
        <v>0</v>
      </c>
      <c r="S21" s="145">
        <f>'2. Component Summary'!G21</f>
        <v>1198</v>
      </c>
      <c r="T21" s="145">
        <f>'2. Component Summary'!G20</f>
        <v>79888</v>
      </c>
      <c r="U21" s="145">
        <f>'2. Component Summary'!G19</f>
        <v>0</v>
      </c>
      <c r="V21" s="145">
        <f>'2. Component Summary'!G18</f>
        <v>0</v>
      </c>
      <c r="W21" s="145">
        <f>'2. Component Summary'!G17</f>
        <v>0</v>
      </c>
      <c r="X21" s="103"/>
      <c r="Y21" s="103"/>
    </row>
    <row r="22" spans="1:25" x14ac:dyDescent="0.2">
      <c r="A22" s="103"/>
      <c r="B22" s="103"/>
      <c r="C22" s="103"/>
      <c r="D22" s="103"/>
      <c r="E22" s="103"/>
      <c r="F22" s="103"/>
      <c r="G22" s="103"/>
      <c r="H22" s="103"/>
      <c r="I22" s="103"/>
      <c r="J22" s="103"/>
      <c r="K22" s="103"/>
      <c r="L22" s="103"/>
      <c r="M22" s="103"/>
      <c r="N22" s="103"/>
      <c r="O22" s="103"/>
      <c r="P22" s="103"/>
      <c r="Q22" s="103"/>
      <c r="R22" s="103"/>
      <c r="S22" s="103"/>
      <c r="T22" s="103"/>
      <c r="U22" s="103"/>
      <c r="V22" s="103"/>
      <c r="W22" s="103"/>
      <c r="X22" s="103"/>
      <c r="Y22" s="103"/>
    </row>
    <row r="23" spans="1:25" ht="15.75" x14ac:dyDescent="0.25">
      <c r="A23" s="103"/>
      <c r="B23" s="103"/>
      <c r="C23" s="153"/>
      <c r="D23" s="103"/>
      <c r="E23" s="103"/>
      <c r="F23" s="103"/>
      <c r="G23" s="103"/>
      <c r="H23" s="103"/>
      <c r="I23" s="103"/>
      <c r="J23" s="103"/>
      <c r="K23" s="103"/>
      <c r="L23" s="103"/>
      <c r="M23" s="103"/>
      <c r="N23" s="103"/>
      <c r="O23" s="103"/>
      <c r="P23" s="103"/>
      <c r="Q23" s="103"/>
      <c r="R23" s="103"/>
      <c r="S23" s="103"/>
      <c r="T23" s="103"/>
      <c r="U23" s="103"/>
      <c r="V23" s="103"/>
      <c r="W23" s="103"/>
      <c r="X23" s="103"/>
      <c r="Y23" s="103"/>
    </row>
    <row r="24" spans="1:25" ht="18.75" thickBot="1" x14ac:dyDescent="0.3">
      <c r="A24" s="103"/>
      <c r="B24" s="149" t="s">
        <v>131</v>
      </c>
      <c r="C24" s="150"/>
      <c r="D24" s="110"/>
      <c r="E24" s="110"/>
      <c r="F24" s="110"/>
      <c r="G24" s="110"/>
      <c r="H24" s="110"/>
      <c r="I24" s="110"/>
      <c r="J24" s="110"/>
      <c r="K24" s="110"/>
      <c r="L24" s="110"/>
      <c r="M24" s="110"/>
      <c r="N24" s="110"/>
      <c r="O24" s="110"/>
      <c r="P24" s="110"/>
      <c r="Q24" s="110"/>
      <c r="R24" s="110"/>
      <c r="S24" s="110"/>
      <c r="T24" s="110"/>
      <c r="U24" s="110"/>
      <c r="V24" s="110"/>
      <c r="W24" s="110"/>
      <c r="X24" s="110"/>
      <c r="Y24" s="103"/>
    </row>
    <row r="25" spans="1:25" ht="16.5" thickTop="1" x14ac:dyDescent="0.25">
      <c r="A25" s="103"/>
      <c r="B25" s="153"/>
      <c r="C25" s="153"/>
      <c r="D25" s="103"/>
      <c r="E25" s="103"/>
      <c r="F25" s="103"/>
      <c r="G25" s="103"/>
      <c r="H25" s="103"/>
      <c r="I25" s="103"/>
      <c r="J25" s="103"/>
      <c r="K25" s="103"/>
      <c r="L25" s="103"/>
      <c r="M25" s="103"/>
      <c r="N25" s="103"/>
      <c r="O25" s="103"/>
      <c r="P25" s="103"/>
      <c r="Q25" s="103"/>
      <c r="R25" s="103"/>
      <c r="S25" s="103"/>
      <c r="T25" s="103"/>
      <c r="U25" s="103"/>
      <c r="V25" s="103"/>
      <c r="W25" s="103"/>
      <c r="X25" s="103"/>
      <c r="Y25" s="103"/>
    </row>
    <row r="26" spans="1:25" ht="15.75" x14ac:dyDescent="0.25">
      <c r="A26" s="103"/>
      <c r="B26" s="153"/>
      <c r="C26" s="118" t="s">
        <v>37</v>
      </c>
      <c r="D26" s="118" t="s">
        <v>43</v>
      </c>
      <c r="E26" s="118" t="s">
        <v>44</v>
      </c>
      <c r="F26" s="118" t="s">
        <v>45</v>
      </c>
      <c r="G26" s="115" t="s">
        <v>46</v>
      </c>
      <c r="H26" s="162" t="s">
        <v>47</v>
      </c>
      <c r="I26" s="118" t="s">
        <v>48</v>
      </c>
      <c r="J26" s="118" t="s">
        <v>49</v>
      </c>
      <c r="K26" s="115" t="s">
        <v>50</v>
      </c>
      <c r="L26" s="162" t="s">
        <v>51</v>
      </c>
      <c r="M26" s="118" t="s">
        <v>52</v>
      </c>
      <c r="N26" s="118" t="s">
        <v>101</v>
      </c>
      <c r="O26" s="118" t="s">
        <v>102</v>
      </c>
      <c r="P26" s="118" t="s">
        <v>103</v>
      </c>
      <c r="Q26" s="118" t="s">
        <v>104</v>
      </c>
      <c r="R26" s="118" t="s">
        <v>105</v>
      </c>
      <c r="S26" s="118" t="s">
        <v>139</v>
      </c>
      <c r="T26" s="118" t="s">
        <v>140</v>
      </c>
      <c r="U26" s="118" t="s">
        <v>141</v>
      </c>
      <c r="V26" s="118" t="s">
        <v>142</v>
      </c>
      <c r="W26" s="118" t="s">
        <v>181</v>
      </c>
      <c r="X26" s="118" t="s">
        <v>182</v>
      </c>
    </row>
    <row r="27" spans="1:25" ht="15.75" x14ac:dyDescent="0.25">
      <c r="A27" s="103"/>
      <c r="B27" s="123"/>
      <c r="C27" s="421" t="s">
        <v>268</v>
      </c>
      <c r="D27" s="421"/>
      <c r="E27" s="421"/>
      <c r="F27" s="421"/>
      <c r="G27" s="464"/>
      <c r="H27" s="420" t="s">
        <v>86</v>
      </c>
      <c r="I27" s="421"/>
      <c r="J27" s="421"/>
      <c r="K27" s="464"/>
      <c r="L27" s="462" t="s">
        <v>82</v>
      </c>
      <c r="M27" s="463"/>
      <c r="N27" s="463"/>
      <c r="O27" s="463"/>
      <c r="P27" s="463"/>
      <c r="Q27" s="463"/>
      <c r="R27" s="463"/>
      <c r="S27" s="463"/>
      <c r="T27" s="463"/>
      <c r="U27" s="463"/>
      <c r="V27" s="463"/>
      <c r="W27" s="463"/>
      <c r="X27" s="463"/>
    </row>
    <row r="28" spans="1:25" ht="63" x14ac:dyDescent="0.2">
      <c r="A28" s="103"/>
      <c r="B28" s="216" t="s">
        <v>144</v>
      </c>
      <c r="C28" s="131" t="s">
        <v>187</v>
      </c>
      <c r="D28" s="130" t="s">
        <v>146</v>
      </c>
      <c r="E28" s="131" t="s">
        <v>147</v>
      </c>
      <c r="F28" s="131" t="s">
        <v>269</v>
      </c>
      <c r="G28" s="218" t="s">
        <v>270</v>
      </c>
      <c r="H28" s="168" t="s">
        <v>107</v>
      </c>
      <c r="I28" s="166" t="s">
        <v>87</v>
      </c>
      <c r="J28" s="166" t="s">
        <v>150</v>
      </c>
      <c r="K28" s="169" t="s">
        <v>108</v>
      </c>
      <c r="L28" s="170" t="s">
        <v>248</v>
      </c>
      <c r="M28" s="166" t="s">
        <v>84</v>
      </c>
      <c r="N28" s="166" t="s">
        <v>249</v>
      </c>
      <c r="O28" s="166" t="s">
        <v>250</v>
      </c>
      <c r="P28" s="166" t="s">
        <v>251</v>
      </c>
      <c r="Q28" s="166" t="s">
        <v>252</v>
      </c>
      <c r="R28" s="166" t="s">
        <v>253</v>
      </c>
      <c r="S28" s="166" t="s">
        <v>254</v>
      </c>
      <c r="T28" s="166" t="s">
        <v>255</v>
      </c>
      <c r="U28" s="166" t="s">
        <v>256</v>
      </c>
      <c r="V28" s="166" t="s">
        <v>257</v>
      </c>
      <c r="W28" s="129" t="s">
        <v>258</v>
      </c>
      <c r="X28" s="129" t="s">
        <v>259</v>
      </c>
    </row>
    <row r="29" spans="1:25" x14ac:dyDescent="0.2">
      <c r="A29" s="297"/>
      <c r="B29" s="298">
        <v>1</v>
      </c>
      <c r="C29" s="224">
        <f>IF(AND(NOT(COUNTA(D29:E29)),(NOT(COUNTA(H29:K29))),(NOT(COUNTA(M29:X29)))),"",VLOOKUP($D$7,Info_County_Code,2,FALSE))</f>
        <v>29</v>
      </c>
      <c r="D29" s="271"/>
      <c r="E29" s="299"/>
      <c r="F29" s="40" t="s">
        <v>271</v>
      </c>
      <c r="G29" s="133">
        <f>SUM(H29:K29,L29)</f>
        <v>22107.577676608293</v>
      </c>
      <c r="H29" s="140"/>
      <c r="I29" s="138"/>
      <c r="J29" s="138"/>
      <c r="K29" s="177"/>
      <c r="L29" s="137">
        <f>SUM(M29,N29:X29)</f>
        <v>22107.577676608293</v>
      </c>
      <c r="M29" s="138"/>
      <c r="N29" s="138"/>
      <c r="O29" s="138"/>
      <c r="P29" s="138"/>
      <c r="Q29" s="138"/>
      <c r="R29" s="138"/>
      <c r="S29" s="138"/>
      <c r="T29" s="138"/>
      <c r="U29" s="138">
        <v>22107.577676608293</v>
      </c>
      <c r="V29" s="138"/>
      <c r="W29" s="138"/>
      <c r="X29" s="138"/>
    </row>
    <row r="30" spans="1:25" x14ac:dyDescent="0.2">
      <c r="A30" s="103"/>
      <c r="B30" s="118">
        <v>2</v>
      </c>
      <c r="C30" s="224">
        <f>IF(AND(NOT(COUNTA(D30:E30)),(NOT(COUNTA(H30:K30))),(NOT(COUNTA(M30:X30)))),"",VLOOKUP($D$7,Info_County_Code,2,FALSE))</f>
        <v>29</v>
      </c>
      <c r="D30" s="271"/>
      <c r="E30" s="299"/>
      <c r="F30" s="40" t="s">
        <v>272</v>
      </c>
      <c r="G30" s="133">
        <f>SUM(H30:K30,L30)</f>
        <v>19694.190009999998</v>
      </c>
      <c r="H30" s="140"/>
      <c r="I30" s="58"/>
      <c r="J30" s="58"/>
      <c r="K30" s="136"/>
      <c r="L30" s="137">
        <f t="shared" ref="L30:L33" si="7">SUM(M30,N30:X30)</f>
        <v>19694.190009999998</v>
      </c>
      <c r="M30" s="58"/>
      <c r="N30" s="58"/>
      <c r="O30" s="58"/>
      <c r="P30" s="58"/>
      <c r="Q30" s="58"/>
      <c r="R30" s="58"/>
      <c r="S30" s="58"/>
      <c r="T30" s="58"/>
      <c r="U30" s="58">
        <v>19694.190009999998</v>
      </c>
      <c r="V30" s="58"/>
      <c r="W30" s="58"/>
      <c r="X30" s="58"/>
    </row>
    <row r="31" spans="1:25" x14ac:dyDescent="0.2">
      <c r="A31" s="103"/>
      <c r="B31" s="118">
        <v>3</v>
      </c>
      <c r="C31" s="224" t="str">
        <f>IF(AND(NOT(COUNTA(D31:E31)),(NOT(COUNTA(H31:K31))),(NOT(COUNTA(M31:X31)))),"",VLOOKUP($D$7,Info_County_Code,2,FALSE))</f>
        <v/>
      </c>
      <c r="D31" s="271"/>
      <c r="E31" s="299"/>
      <c r="F31" s="40" t="s">
        <v>273</v>
      </c>
      <c r="G31" s="133">
        <f>SUM(H31:K31,L31)</f>
        <v>0</v>
      </c>
      <c r="H31" s="140"/>
      <c r="I31" s="58"/>
      <c r="J31" s="58"/>
      <c r="K31" s="136"/>
      <c r="L31" s="137">
        <f t="shared" si="7"/>
        <v>0</v>
      </c>
      <c r="M31" s="58"/>
      <c r="N31" s="58"/>
      <c r="O31" s="58"/>
      <c r="P31" s="58"/>
      <c r="Q31" s="58"/>
      <c r="R31" s="58"/>
      <c r="S31" s="58"/>
      <c r="T31" s="58"/>
      <c r="U31" s="58"/>
      <c r="V31" s="58"/>
      <c r="W31" s="58"/>
      <c r="X31" s="58"/>
    </row>
    <row r="32" spans="1:25" x14ac:dyDescent="0.2">
      <c r="A32" s="103"/>
      <c r="B32" s="298">
        <v>4</v>
      </c>
      <c r="C32" s="224">
        <f>IF(AND(NOT(COUNTA(D32:E32)),(NOT(COUNTA(H32:K32))),(NOT(COUNTA(M32:X32)))),"",VLOOKUP($D$7,Info_County_Code,2,FALSE))</f>
        <v>29</v>
      </c>
      <c r="D32" s="271"/>
      <c r="E32" s="299"/>
      <c r="F32" s="40" t="s">
        <v>274</v>
      </c>
      <c r="G32" s="133">
        <f>SUM(H32:K32,L32)</f>
        <v>7595</v>
      </c>
      <c r="H32" s="140"/>
      <c r="I32" s="58"/>
      <c r="J32" s="58"/>
      <c r="K32" s="136"/>
      <c r="L32" s="137">
        <f t="shared" si="7"/>
        <v>7595</v>
      </c>
      <c r="M32" s="58"/>
      <c r="N32" s="58"/>
      <c r="O32" s="58"/>
      <c r="P32" s="58"/>
      <c r="Q32" s="58"/>
      <c r="R32" s="58"/>
      <c r="S32" s="58"/>
      <c r="T32" s="58"/>
      <c r="U32" s="58">
        <v>7595</v>
      </c>
      <c r="V32" s="58"/>
      <c r="W32" s="58"/>
      <c r="X32" s="58"/>
    </row>
    <row r="33" spans="1:24" x14ac:dyDescent="0.2">
      <c r="A33" s="103"/>
      <c r="B33" s="118">
        <v>5</v>
      </c>
      <c r="C33" s="224" t="str">
        <f>IF(AND(NOT(COUNTA(D33:E33)),(NOT(COUNTA(H33:K33))),(NOT(COUNTA(M33:X33)))),"",VLOOKUP($D$7,Info_County_Code,2,FALSE))</f>
        <v/>
      </c>
      <c r="D33" s="271"/>
      <c r="E33" s="299"/>
      <c r="F33" s="40" t="s">
        <v>275</v>
      </c>
      <c r="G33" s="133">
        <f>SUM(H33:K33,L33)</f>
        <v>0</v>
      </c>
      <c r="H33" s="140"/>
      <c r="I33" s="58"/>
      <c r="J33" s="58"/>
      <c r="K33" s="136"/>
      <c r="L33" s="137">
        <f t="shared" si="7"/>
        <v>0</v>
      </c>
      <c r="M33" s="58"/>
      <c r="N33" s="58"/>
      <c r="O33" s="58"/>
      <c r="P33" s="58"/>
      <c r="Q33" s="58"/>
      <c r="R33" s="58"/>
      <c r="S33" s="58"/>
      <c r="T33" s="58"/>
      <c r="U33" s="58"/>
      <c r="V33" s="58"/>
      <c r="W33" s="58"/>
      <c r="X33" s="58"/>
    </row>
    <row r="34" spans="1:24" hidden="1" x14ac:dyDescent="0.2"/>
  </sheetData>
  <sheetProtection sheet="1" objects="1" scenarios="1" formatColumns="0" formatRows="0"/>
  <mergeCells count="13">
    <mergeCell ref="L27:X27"/>
    <mergeCell ref="C18:E18"/>
    <mergeCell ref="C19:E19"/>
    <mergeCell ref="C20:E20"/>
    <mergeCell ref="C21:E21"/>
    <mergeCell ref="C27:G27"/>
    <mergeCell ref="H27:K27"/>
    <mergeCell ref="C17:E17"/>
    <mergeCell ref="G12:J12"/>
    <mergeCell ref="K12:W12"/>
    <mergeCell ref="C14:E14"/>
    <mergeCell ref="C15:E15"/>
    <mergeCell ref="C16:E16"/>
  </mergeCells>
  <hyperlinks>
    <hyperlink ref="B1" location="'2. Summary'!A1" display="Back to Summary"/>
    <hyperlink ref="B1:D1" location="'2. Component Summary'!A1" display="Back to Summary"/>
  </hyperlinks>
  <pageMargins left="0.25" right="0.25" top="0.75" bottom="0.75" header="0.3" footer="0.3"/>
  <pageSetup paperSize="5" scale="38" fitToWidth="0" fitToHeight="0" orientation="landscape" r:id="rId1"/>
  <headerFooter>
    <oddHeader xml:space="preserve">&amp;C&amp;"Arial,Regular"&amp;16Annual Mental Health Services Act Revenue and Expenditure Report for                 
Fiscal Year 2016-17    
Workforce Education and Training (WET) Summary    
</oddHeader>
    <oddFooter>&amp;C&amp;"Arial,Regular"&amp;16Page &amp;P of &amp;N</oddFooter>
  </headerFooter>
  <colBreaks count="1" manualBreakCount="1">
    <brk id="24" min="5" max="3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A49"/>
  <sheetViews>
    <sheetView showGridLines="0" zoomScale="60" zoomScaleNormal="60" zoomScaleSheetLayoutView="40" workbookViewId="0">
      <selection activeCell="B4" sqref="B4"/>
    </sheetView>
  </sheetViews>
  <sheetFormatPr defaultColWidth="0" defaultRowHeight="15" customHeight="1" zeroHeight="1" x14ac:dyDescent="0.2"/>
  <cols>
    <col min="1" max="1" width="2.7109375" style="103" customWidth="1"/>
    <col min="2" max="2" width="6.7109375" style="103" customWidth="1"/>
    <col min="3" max="3" width="10.140625" style="103" bestFit="1" customWidth="1"/>
    <col min="4" max="6" width="17.7109375" style="103" customWidth="1"/>
    <col min="7" max="7" width="20.140625" style="103" customWidth="1"/>
    <col min="8" max="8" width="21.5703125" style="103" customWidth="1"/>
    <col min="9" max="9" width="20.28515625" style="103" customWidth="1"/>
    <col min="10" max="12" width="17.7109375" style="103" customWidth="1"/>
    <col min="13" max="13" width="18.85546875" style="103" customWidth="1"/>
    <col min="14" max="14" width="17.5703125" style="103" customWidth="1"/>
    <col min="15" max="15" width="18.28515625" style="103" customWidth="1"/>
    <col min="16" max="16" width="18.7109375" style="103" customWidth="1"/>
    <col min="17" max="18" width="19" style="103" customWidth="1"/>
    <col min="19" max="20" width="18.42578125" style="103" customWidth="1"/>
    <col min="21" max="22" width="18.28515625" style="103" customWidth="1"/>
    <col min="23" max="23" width="18.140625" style="103" customWidth="1"/>
    <col min="24" max="24" width="18.42578125" style="103" customWidth="1"/>
    <col min="25" max="25" width="16.5703125" style="103" hidden="1" customWidth="1"/>
    <col min="26" max="27" width="22.140625" style="103" hidden="1" customWidth="1"/>
    <col min="28" max="16384" width="9.140625" style="103" hidden="1"/>
  </cols>
  <sheetData>
    <row r="1" spans="2:23" x14ac:dyDescent="0.2">
      <c r="B1" s="415" t="s">
        <v>97</v>
      </c>
      <c r="C1" s="415"/>
      <c r="D1" s="415"/>
    </row>
    <row r="2" spans="2:23" x14ac:dyDescent="0.2">
      <c r="B2" s="104"/>
      <c r="C2" s="104"/>
      <c r="D2" s="104"/>
    </row>
    <row r="3" spans="2:23" ht="18" x14ac:dyDescent="0.2">
      <c r="B3" s="9" t="s">
        <v>276</v>
      </c>
      <c r="C3" s="10"/>
      <c r="D3" s="10"/>
      <c r="E3" s="10"/>
      <c r="F3" s="10"/>
      <c r="G3" s="10"/>
      <c r="H3" s="10"/>
    </row>
    <row r="4" spans="2:23" ht="18" x14ac:dyDescent="0.2">
      <c r="B4" s="9" t="s">
        <v>1</v>
      </c>
      <c r="C4" s="10"/>
      <c r="D4" s="10"/>
      <c r="E4" s="10"/>
      <c r="F4" s="10"/>
      <c r="G4" s="10"/>
      <c r="H4" s="10"/>
    </row>
    <row r="5" spans="2:23" ht="18" x14ac:dyDescent="0.2">
      <c r="B5" s="9" t="s">
        <v>277</v>
      </c>
      <c r="C5" s="10"/>
      <c r="D5" s="10"/>
      <c r="E5" s="10"/>
      <c r="F5" s="10"/>
      <c r="G5" s="10"/>
      <c r="H5" s="10"/>
    </row>
    <row r="6" spans="2:23" ht="15.75" x14ac:dyDescent="0.2">
      <c r="D6" s="105"/>
      <c r="E6" s="105"/>
      <c r="F6" s="105"/>
      <c r="G6" s="105"/>
      <c r="H6" s="105"/>
    </row>
    <row r="7" spans="2:23" ht="15.75" x14ac:dyDescent="0.25">
      <c r="B7" s="37" t="s">
        <v>19</v>
      </c>
      <c r="C7" s="300"/>
      <c r="D7" s="301" t="str">
        <f>IF(ISBLANK('1. Information'!D6),"",'1. Information'!D6)</f>
        <v>Nevada</v>
      </c>
      <c r="E7" s="188"/>
      <c r="F7" s="37" t="s">
        <v>18</v>
      </c>
      <c r="G7" s="27">
        <f>IF(ISBLANK('1. Information'!D5),"",'1. Information'!D5)</f>
        <v>43305</v>
      </c>
    </row>
    <row r="8" spans="2:23" ht="15.75" x14ac:dyDescent="0.25">
      <c r="C8" s="31"/>
      <c r="E8" s="31"/>
      <c r="F8" s="188"/>
      <c r="G8" s="31"/>
      <c r="H8" s="30"/>
    </row>
    <row r="9" spans="2:23" ht="18.75" thickBot="1" x14ac:dyDescent="0.3">
      <c r="B9" s="108" t="s">
        <v>100</v>
      </c>
      <c r="C9" s="111"/>
      <c r="D9" s="110"/>
      <c r="E9" s="111"/>
      <c r="F9" s="189"/>
      <c r="G9" s="111"/>
      <c r="H9" s="112"/>
      <c r="I9" s="110"/>
      <c r="J9" s="110"/>
      <c r="K9" s="110"/>
      <c r="L9" s="110"/>
      <c r="M9" s="110"/>
      <c r="N9" s="110"/>
      <c r="O9" s="110"/>
      <c r="P9" s="110"/>
      <c r="Q9" s="110"/>
      <c r="R9" s="110"/>
      <c r="S9" s="110"/>
      <c r="T9" s="110"/>
      <c r="U9" s="110"/>
      <c r="V9" s="110"/>
      <c r="W9" s="110"/>
    </row>
    <row r="10" spans="2:23" ht="16.5" thickTop="1" x14ac:dyDescent="0.25">
      <c r="B10" s="31"/>
      <c r="C10" s="31"/>
      <c r="E10" s="31"/>
      <c r="F10" s="188"/>
      <c r="G10" s="31"/>
      <c r="H10" s="30"/>
    </row>
    <row r="11" spans="2:23" ht="15.75" x14ac:dyDescent="0.25">
      <c r="C11" s="31"/>
      <c r="E11" s="31"/>
      <c r="F11" s="190" t="s">
        <v>37</v>
      </c>
      <c r="G11" s="116" t="s">
        <v>43</v>
      </c>
      <c r="H11" s="117" t="s">
        <v>44</v>
      </c>
      <c r="I11" s="118" t="s">
        <v>45</v>
      </c>
      <c r="J11" s="115" t="s">
        <v>46</v>
      </c>
      <c r="K11" s="162" t="s">
        <v>47</v>
      </c>
      <c r="L11" s="118" t="s">
        <v>48</v>
      </c>
      <c r="M11" s="118" t="s">
        <v>49</v>
      </c>
      <c r="N11" s="118" t="s">
        <v>50</v>
      </c>
      <c r="O11" s="118" t="s">
        <v>51</v>
      </c>
      <c r="P11" s="118" t="s">
        <v>52</v>
      </c>
      <c r="Q11" s="118" t="s">
        <v>101</v>
      </c>
      <c r="R11" s="118" t="s">
        <v>102</v>
      </c>
      <c r="S11" s="118" t="s">
        <v>103</v>
      </c>
      <c r="T11" s="118" t="s">
        <v>104</v>
      </c>
      <c r="U11" s="118" t="s">
        <v>105</v>
      </c>
      <c r="V11" s="118" t="s">
        <v>139</v>
      </c>
      <c r="W11" s="118" t="s">
        <v>140</v>
      </c>
    </row>
    <row r="12" spans="2:23" ht="15.75" x14ac:dyDescent="0.25">
      <c r="E12" s="31"/>
      <c r="F12" s="302"/>
      <c r="G12" s="417" t="s">
        <v>246</v>
      </c>
      <c r="H12" s="411"/>
      <c r="I12" s="411"/>
      <c r="J12" s="418"/>
      <c r="K12" s="420" t="s">
        <v>82</v>
      </c>
      <c r="L12" s="421"/>
      <c r="M12" s="421"/>
      <c r="N12" s="421"/>
      <c r="O12" s="421"/>
      <c r="P12" s="421"/>
      <c r="Q12" s="421"/>
      <c r="R12" s="421"/>
      <c r="S12" s="421"/>
      <c r="T12" s="421"/>
      <c r="U12" s="421"/>
      <c r="V12" s="421"/>
      <c r="W12" s="421"/>
    </row>
    <row r="13" spans="2:23" ht="47.25" x14ac:dyDescent="0.25">
      <c r="D13" s="31"/>
      <c r="E13" s="188"/>
      <c r="F13" s="193" t="s">
        <v>106</v>
      </c>
      <c r="G13" s="125" t="s">
        <v>107</v>
      </c>
      <c r="H13" s="126" t="s">
        <v>87</v>
      </c>
      <c r="I13" s="126" t="s">
        <v>88</v>
      </c>
      <c r="J13" s="127" t="s">
        <v>108</v>
      </c>
      <c r="K13" s="128" t="s">
        <v>278</v>
      </c>
      <c r="L13" s="126" t="s">
        <v>84</v>
      </c>
      <c r="M13" s="129" t="s">
        <v>279</v>
      </c>
      <c r="N13" s="129" t="s">
        <v>280</v>
      </c>
      <c r="O13" s="130" t="s">
        <v>281</v>
      </c>
      <c r="P13" s="130" t="s">
        <v>282</v>
      </c>
      <c r="Q13" s="130" t="s">
        <v>283</v>
      </c>
      <c r="R13" s="129" t="s">
        <v>284</v>
      </c>
      <c r="S13" s="129" t="s">
        <v>285</v>
      </c>
      <c r="T13" s="129" t="s">
        <v>286</v>
      </c>
      <c r="U13" s="129" t="s">
        <v>287</v>
      </c>
      <c r="V13" s="129" t="s">
        <v>288</v>
      </c>
      <c r="W13" s="129" t="s">
        <v>289</v>
      </c>
    </row>
    <row r="14" spans="2:23" ht="15.75" x14ac:dyDescent="0.25">
      <c r="B14" s="118">
        <v>1</v>
      </c>
      <c r="C14" s="419" t="s">
        <v>290</v>
      </c>
      <c r="D14" s="419"/>
      <c r="E14" s="419"/>
      <c r="F14" s="133">
        <f t="shared" ref="F14:F20" si="0">SUM(G14:J14,K14)</f>
        <v>0</v>
      </c>
      <c r="G14" s="294"/>
      <c r="H14" s="295"/>
      <c r="I14" s="295"/>
      <c r="J14" s="296"/>
      <c r="K14" s="137">
        <f>SUM(L14,M14:W14)</f>
        <v>0</v>
      </c>
      <c r="L14" s="295"/>
      <c r="M14" s="58"/>
      <c r="N14" s="58"/>
      <c r="O14" s="58"/>
      <c r="P14" s="58"/>
      <c r="Q14" s="58"/>
      <c r="R14" s="58"/>
      <c r="S14" s="58"/>
      <c r="T14" s="58"/>
      <c r="U14" s="58"/>
      <c r="V14" s="58"/>
      <c r="W14" s="58"/>
    </row>
    <row r="15" spans="2:23" ht="15.75" x14ac:dyDescent="0.25">
      <c r="B15" s="118">
        <v>2</v>
      </c>
      <c r="C15" s="419" t="s">
        <v>291</v>
      </c>
      <c r="D15" s="419"/>
      <c r="E15" s="419"/>
      <c r="F15" s="133">
        <f t="shared" si="0"/>
        <v>0</v>
      </c>
      <c r="G15" s="294"/>
      <c r="H15" s="295"/>
      <c r="I15" s="295"/>
      <c r="J15" s="296"/>
      <c r="K15" s="137">
        <f t="shared" ref="K15:K20" si="1">SUM(L15,M15:W15)</f>
        <v>0</v>
      </c>
      <c r="L15" s="295"/>
      <c r="M15" s="58"/>
      <c r="N15" s="58"/>
      <c r="O15" s="58"/>
      <c r="P15" s="58"/>
      <c r="Q15" s="58"/>
      <c r="R15" s="58"/>
      <c r="S15" s="58"/>
      <c r="T15" s="58"/>
      <c r="U15" s="58"/>
      <c r="V15" s="58"/>
      <c r="W15" s="58"/>
    </row>
    <row r="16" spans="2:23" ht="15.75" x14ac:dyDescent="0.25">
      <c r="B16" s="118">
        <v>3</v>
      </c>
      <c r="C16" s="419" t="s">
        <v>292</v>
      </c>
      <c r="D16" s="419"/>
      <c r="E16" s="419"/>
      <c r="F16" s="133">
        <f t="shared" si="0"/>
        <v>0</v>
      </c>
      <c r="G16" s="294"/>
      <c r="H16" s="295"/>
      <c r="I16" s="295"/>
      <c r="J16" s="296"/>
      <c r="K16" s="137">
        <f t="shared" si="1"/>
        <v>0</v>
      </c>
      <c r="L16" s="295"/>
      <c r="M16" s="58"/>
      <c r="N16" s="58"/>
      <c r="O16" s="58"/>
      <c r="P16" s="58"/>
      <c r="Q16" s="58"/>
      <c r="R16" s="58"/>
      <c r="S16" s="58"/>
      <c r="T16" s="58"/>
      <c r="U16" s="58"/>
      <c r="V16" s="58"/>
      <c r="W16" s="58"/>
    </row>
    <row r="17" spans="2:24" ht="15.75" x14ac:dyDescent="0.25">
      <c r="B17" s="118">
        <v>4</v>
      </c>
      <c r="C17" s="419" t="s">
        <v>293</v>
      </c>
      <c r="D17" s="419"/>
      <c r="E17" s="419"/>
      <c r="F17" s="133">
        <f t="shared" si="0"/>
        <v>0</v>
      </c>
      <c r="G17" s="294"/>
      <c r="H17" s="295"/>
      <c r="I17" s="295"/>
      <c r="J17" s="296"/>
      <c r="K17" s="137">
        <f t="shared" si="1"/>
        <v>0</v>
      </c>
      <c r="L17" s="295"/>
      <c r="M17" s="58"/>
      <c r="N17" s="58"/>
      <c r="O17" s="58"/>
      <c r="P17" s="58"/>
      <c r="Q17" s="58"/>
      <c r="R17" s="58"/>
      <c r="S17" s="58"/>
      <c r="T17" s="58"/>
      <c r="U17" s="58"/>
      <c r="V17" s="58"/>
      <c r="W17" s="58"/>
    </row>
    <row r="18" spans="2:24" ht="15.75" x14ac:dyDescent="0.25">
      <c r="B18" s="118">
        <v>5</v>
      </c>
      <c r="C18" s="419" t="s">
        <v>294</v>
      </c>
      <c r="D18" s="419"/>
      <c r="E18" s="419"/>
      <c r="F18" s="133">
        <f t="shared" si="0"/>
        <v>0</v>
      </c>
      <c r="G18" s="294"/>
      <c r="H18" s="295"/>
      <c r="I18" s="295"/>
      <c r="J18" s="296"/>
      <c r="K18" s="137">
        <f t="shared" si="1"/>
        <v>0</v>
      </c>
      <c r="L18" s="295"/>
      <c r="M18" s="58"/>
      <c r="N18" s="58"/>
      <c r="O18" s="58"/>
      <c r="P18" s="58"/>
      <c r="Q18" s="58"/>
      <c r="R18" s="58"/>
      <c r="S18" s="58"/>
      <c r="T18" s="58"/>
      <c r="U18" s="58"/>
      <c r="V18" s="58"/>
      <c r="W18" s="58"/>
    </row>
    <row r="19" spans="2:24" ht="15.75" x14ac:dyDescent="0.25">
      <c r="B19" s="118">
        <v>6</v>
      </c>
      <c r="C19" s="419" t="s">
        <v>295</v>
      </c>
      <c r="D19" s="419"/>
      <c r="E19" s="419"/>
      <c r="F19" s="133">
        <f t="shared" si="0"/>
        <v>0</v>
      </c>
      <c r="G19" s="294"/>
      <c r="H19" s="295"/>
      <c r="I19" s="295"/>
      <c r="J19" s="296"/>
      <c r="K19" s="137">
        <f t="shared" si="1"/>
        <v>0</v>
      </c>
      <c r="L19" s="295"/>
      <c r="M19" s="58"/>
      <c r="N19" s="58"/>
      <c r="O19" s="58"/>
      <c r="P19" s="58"/>
      <c r="Q19" s="58"/>
      <c r="R19" s="58"/>
      <c r="S19" s="58"/>
      <c r="T19" s="58"/>
      <c r="U19" s="58"/>
      <c r="V19" s="58"/>
      <c r="W19" s="58"/>
    </row>
    <row r="20" spans="2:24" ht="15.75" x14ac:dyDescent="0.25">
      <c r="B20" s="118">
        <v>7</v>
      </c>
      <c r="C20" s="419" t="s">
        <v>296</v>
      </c>
      <c r="D20" s="419"/>
      <c r="E20" s="419"/>
      <c r="F20" s="133">
        <f t="shared" si="0"/>
        <v>0</v>
      </c>
      <c r="G20" s="141">
        <f>SUM(H29:H48)</f>
        <v>0</v>
      </c>
      <c r="H20" s="142">
        <f t="shared" ref="H20" si="2">SUM(I29:I48)</f>
        <v>0</v>
      </c>
      <c r="I20" s="142">
        <f>SUM(J29:J48)</f>
        <v>0</v>
      </c>
      <c r="J20" s="143">
        <f>SUM(K29:K48)</f>
        <v>0</v>
      </c>
      <c r="K20" s="139">
        <f t="shared" si="1"/>
        <v>0</v>
      </c>
      <c r="L20" s="142">
        <f t="shared" ref="L20:W20" si="3">SUM(M29:M48)</f>
        <v>0</v>
      </c>
      <c r="M20" s="142">
        <f t="shared" si="3"/>
        <v>0</v>
      </c>
      <c r="N20" s="142">
        <f t="shared" si="3"/>
        <v>0</v>
      </c>
      <c r="O20" s="142">
        <f t="shared" si="3"/>
        <v>0</v>
      </c>
      <c r="P20" s="142">
        <f t="shared" si="3"/>
        <v>0</v>
      </c>
      <c r="Q20" s="142">
        <f t="shared" si="3"/>
        <v>0</v>
      </c>
      <c r="R20" s="142">
        <f t="shared" si="3"/>
        <v>0</v>
      </c>
      <c r="S20" s="142">
        <f t="shared" si="3"/>
        <v>0</v>
      </c>
      <c r="T20" s="142">
        <f t="shared" si="3"/>
        <v>0</v>
      </c>
      <c r="U20" s="142">
        <f t="shared" si="3"/>
        <v>0</v>
      </c>
      <c r="V20" s="142">
        <f t="shared" si="3"/>
        <v>0</v>
      </c>
      <c r="W20" s="142">
        <f t="shared" si="3"/>
        <v>0</v>
      </c>
    </row>
    <row r="21" spans="2:24" ht="30.95" customHeight="1" x14ac:dyDescent="0.25">
      <c r="B21" s="118">
        <v>8</v>
      </c>
      <c r="C21" s="426" t="s">
        <v>297</v>
      </c>
      <c r="D21" s="426"/>
      <c r="E21" s="426"/>
      <c r="F21" s="146">
        <f t="shared" ref="F21:W21" si="4">SUM(F14:F20)</f>
        <v>0</v>
      </c>
      <c r="G21" s="144">
        <f>SUM(G14:G20)</f>
        <v>0</v>
      </c>
      <c r="H21" s="145">
        <f t="shared" si="4"/>
        <v>0</v>
      </c>
      <c r="I21" s="145">
        <f t="shared" si="4"/>
        <v>0</v>
      </c>
      <c r="J21" s="146">
        <f t="shared" si="4"/>
        <v>0</v>
      </c>
      <c r="K21" s="144">
        <f t="shared" si="4"/>
        <v>0</v>
      </c>
      <c r="L21" s="145">
        <f t="shared" si="4"/>
        <v>0</v>
      </c>
      <c r="M21" s="145">
        <f t="shared" si="4"/>
        <v>0</v>
      </c>
      <c r="N21" s="145">
        <f t="shared" si="4"/>
        <v>0</v>
      </c>
      <c r="O21" s="145">
        <f t="shared" si="4"/>
        <v>0</v>
      </c>
      <c r="P21" s="145">
        <f t="shared" si="4"/>
        <v>0</v>
      </c>
      <c r="Q21" s="145">
        <f t="shared" si="4"/>
        <v>0</v>
      </c>
      <c r="R21" s="145">
        <f t="shared" si="4"/>
        <v>0</v>
      </c>
      <c r="S21" s="145">
        <f t="shared" si="4"/>
        <v>0</v>
      </c>
      <c r="T21" s="145">
        <f t="shared" si="4"/>
        <v>0</v>
      </c>
      <c r="U21" s="145">
        <f t="shared" si="4"/>
        <v>0</v>
      </c>
      <c r="V21" s="145">
        <f t="shared" si="4"/>
        <v>0</v>
      </c>
      <c r="W21" s="145">
        <f t="shared" si="4"/>
        <v>0</v>
      </c>
    </row>
    <row r="22" spans="2:24" ht="30.95" customHeight="1" x14ac:dyDescent="0.25">
      <c r="B22" s="118">
        <v>9</v>
      </c>
      <c r="C22" s="436" t="s">
        <v>298</v>
      </c>
      <c r="D22" s="436"/>
      <c r="E22" s="436"/>
      <c r="F22" s="146"/>
      <c r="G22" s="144"/>
      <c r="H22" s="145"/>
      <c r="I22" s="145"/>
      <c r="J22" s="146"/>
      <c r="K22" s="144">
        <f>SUM(L22,M22:W22)</f>
        <v>0</v>
      </c>
      <c r="L22" s="145">
        <f>'2. Component Summary'!H27+'2. Component Summary'!H32</f>
        <v>0</v>
      </c>
      <c r="M22" s="145">
        <f>'2. Component Summary'!H30+'2. Component Summary'!H31</f>
        <v>0</v>
      </c>
      <c r="N22" s="145">
        <f>'2. Component Summary'!H26</f>
        <v>0</v>
      </c>
      <c r="O22" s="145">
        <f>'2. Component Summary'!H25</f>
        <v>0</v>
      </c>
      <c r="P22" s="145">
        <f>'2. Component Summary'!H24</f>
        <v>0</v>
      </c>
      <c r="Q22" s="145">
        <f>'2. Component Summary'!H23</f>
        <v>0</v>
      </c>
      <c r="R22" s="145">
        <f>'2. Component Summary'!H22</f>
        <v>0</v>
      </c>
      <c r="S22" s="145">
        <f>'2. Component Summary'!H21</f>
        <v>0</v>
      </c>
      <c r="T22" s="145">
        <f>'2. Component Summary'!H20</f>
        <v>0</v>
      </c>
      <c r="U22" s="145">
        <f>'2. Component Summary'!H19</f>
        <v>0</v>
      </c>
      <c r="V22" s="145">
        <f>'2. Component Summary'!H18</f>
        <v>0</v>
      </c>
      <c r="W22" s="145">
        <f>'2. Component Summary'!H17</f>
        <v>0</v>
      </c>
    </row>
    <row r="23" spans="2:24" s="8" customFormat="1" x14ac:dyDescent="0.2"/>
    <row r="24" spans="2:24" ht="18.75" thickBot="1" x14ac:dyDescent="0.3">
      <c r="B24" s="303" t="s">
        <v>131</v>
      </c>
      <c r="C24" s="110"/>
      <c r="D24" s="304"/>
      <c r="E24" s="304"/>
      <c r="F24" s="304"/>
      <c r="G24" s="304"/>
      <c r="H24" s="113"/>
      <c r="I24" s="110"/>
      <c r="J24" s="110"/>
      <c r="K24" s="110"/>
      <c r="L24" s="110"/>
      <c r="M24" s="110"/>
      <c r="N24" s="110"/>
      <c r="O24" s="110"/>
      <c r="P24" s="110"/>
      <c r="Q24" s="110"/>
      <c r="R24" s="110"/>
      <c r="S24" s="110"/>
      <c r="T24" s="110"/>
      <c r="U24" s="110"/>
      <c r="V24" s="110"/>
      <c r="W24" s="110"/>
      <c r="X24" s="110"/>
    </row>
    <row r="25" spans="2:24" ht="16.5" thickTop="1" x14ac:dyDescent="0.25">
      <c r="C25" s="43"/>
      <c r="D25" s="43"/>
      <c r="E25" s="43"/>
      <c r="F25" s="43"/>
      <c r="G25" s="29"/>
    </row>
    <row r="26" spans="2:24" x14ac:dyDescent="0.2">
      <c r="C26" s="44" t="s">
        <v>37</v>
      </c>
      <c r="D26" s="44" t="s">
        <v>43</v>
      </c>
      <c r="E26" s="44" t="s">
        <v>44</v>
      </c>
      <c r="F26" s="44" t="s">
        <v>45</v>
      </c>
      <c r="G26" s="161" t="s">
        <v>46</v>
      </c>
      <c r="H26" s="162" t="s">
        <v>47</v>
      </c>
      <c r="I26" s="118" t="s">
        <v>48</v>
      </c>
      <c r="J26" s="118" t="s">
        <v>49</v>
      </c>
      <c r="K26" s="115" t="s">
        <v>50</v>
      </c>
      <c r="L26" s="162" t="s">
        <v>51</v>
      </c>
      <c r="M26" s="118" t="s">
        <v>52</v>
      </c>
      <c r="N26" s="118" t="s">
        <v>101</v>
      </c>
      <c r="O26" s="118" t="s">
        <v>102</v>
      </c>
      <c r="P26" s="118" t="s">
        <v>103</v>
      </c>
      <c r="Q26" s="118" t="s">
        <v>104</v>
      </c>
      <c r="R26" s="118" t="s">
        <v>105</v>
      </c>
      <c r="S26" s="118" t="s">
        <v>139</v>
      </c>
      <c r="T26" s="118" t="s">
        <v>140</v>
      </c>
      <c r="U26" s="118" t="s">
        <v>141</v>
      </c>
      <c r="V26" s="118" t="s">
        <v>142</v>
      </c>
      <c r="W26" s="118" t="s">
        <v>181</v>
      </c>
      <c r="X26" s="118" t="s">
        <v>182</v>
      </c>
    </row>
    <row r="27" spans="2:24" ht="15" customHeight="1" x14ac:dyDescent="0.25">
      <c r="B27" s="123"/>
      <c r="C27" s="421" t="s">
        <v>299</v>
      </c>
      <c r="D27" s="421"/>
      <c r="E27" s="421"/>
      <c r="F27" s="421"/>
      <c r="G27" s="464"/>
      <c r="H27" s="465" t="s">
        <v>246</v>
      </c>
      <c r="I27" s="453"/>
      <c r="J27" s="453"/>
      <c r="K27" s="466"/>
      <c r="L27" s="465" t="s">
        <v>247</v>
      </c>
      <c r="M27" s="453"/>
      <c r="N27" s="453"/>
      <c r="O27" s="453"/>
      <c r="P27" s="453"/>
      <c r="Q27" s="453"/>
      <c r="R27" s="453"/>
      <c r="S27" s="453"/>
      <c r="T27" s="453"/>
      <c r="U27" s="453"/>
      <c r="V27" s="453"/>
      <c r="W27" s="453"/>
      <c r="X27" s="453"/>
    </row>
    <row r="28" spans="2:24" ht="69" customHeight="1" x14ac:dyDescent="0.2">
      <c r="B28" s="131" t="s">
        <v>144</v>
      </c>
      <c r="C28" s="131" t="s">
        <v>187</v>
      </c>
      <c r="D28" s="130" t="s">
        <v>229</v>
      </c>
      <c r="E28" s="130" t="s">
        <v>230</v>
      </c>
      <c r="F28" s="130" t="s">
        <v>300</v>
      </c>
      <c r="G28" s="218" t="s">
        <v>301</v>
      </c>
      <c r="H28" s="168" t="s">
        <v>107</v>
      </c>
      <c r="I28" s="166" t="s">
        <v>87</v>
      </c>
      <c r="J28" s="166" t="s">
        <v>150</v>
      </c>
      <c r="K28" s="169" t="s">
        <v>108</v>
      </c>
      <c r="L28" s="170" t="s">
        <v>278</v>
      </c>
      <c r="M28" s="166" t="s">
        <v>84</v>
      </c>
      <c r="N28" s="166" t="s">
        <v>279</v>
      </c>
      <c r="O28" s="166" t="s">
        <v>280</v>
      </c>
      <c r="P28" s="166" t="s">
        <v>281</v>
      </c>
      <c r="Q28" s="166" t="s">
        <v>282</v>
      </c>
      <c r="R28" s="166" t="s">
        <v>283</v>
      </c>
      <c r="S28" s="166" t="s">
        <v>284</v>
      </c>
      <c r="T28" s="166" t="s">
        <v>285</v>
      </c>
      <c r="U28" s="166" t="s">
        <v>286</v>
      </c>
      <c r="V28" s="166" t="s">
        <v>287</v>
      </c>
      <c r="W28" s="129" t="s">
        <v>288</v>
      </c>
      <c r="X28" s="129" t="s">
        <v>289</v>
      </c>
    </row>
    <row r="29" spans="2:24" x14ac:dyDescent="0.2">
      <c r="B29" s="118">
        <v>1</v>
      </c>
      <c r="C29" s="224" t="str">
        <f t="shared" ref="C29:C48" si="5">IF(AND(NOT(COUNTA(D29:F29)),(NOT(COUNTA(H29:K29))),(NOT(COUNTA(M29:X29)))),"",VLOOKUP($D$7,Info_County_Code,2,FALSE))</f>
        <v/>
      </c>
      <c r="D29" s="178"/>
      <c r="E29" s="178"/>
      <c r="F29" s="173"/>
      <c r="G29" s="175">
        <f t="shared" ref="G29:G48" si="6">SUM(H29:K29,L29)</f>
        <v>0</v>
      </c>
      <c r="H29" s="176"/>
      <c r="I29" s="138"/>
      <c r="J29" s="138"/>
      <c r="K29" s="177"/>
      <c r="L29" s="137">
        <f>SUM(M29,N29:X29)</f>
        <v>0</v>
      </c>
      <c r="M29" s="138"/>
      <c r="N29" s="138"/>
      <c r="O29" s="138"/>
      <c r="P29" s="138"/>
      <c r="Q29" s="138"/>
      <c r="R29" s="138"/>
      <c r="S29" s="138"/>
      <c r="T29" s="138"/>
      <c r="U29" s="138"/>
      <c r="V29" s="138"/>
      <c r="W29" s="138"/>
      <c r="X29" s="138"/>
    </row>
    <row r="30" spans="2:24" x14ac:dyDescent="0.2">
      <c r="B30" s="118">
        <v>2</v>
      </c>
      <c r="C30" s="224" t="str">
        <f t="shared" si="5"/>
        <v/>
      </c>
      <c r="D30" s="173"/>
      <c r="E30" s="173"/>
      <c r="F30" s="173"/>
      <c r="G30" s="175">
        <f t="shared" si="6"/>
        <v>0</v>
      </c>
      <c r="H30" s="140"/>
      <c r="I30" s="58"/>
      <c r="J30" s="58"/>
      <c r="K30" s="136"/>
      <c r="L30" s="137">
        <f t="shared" ref="L30:L48" si="7">SUM(M30,N30:X30)</f>
        <v>0</v>
      </c>
      <c r="M30" s="58"/>
      <c r="N30" s="58"/>
      <c r="O30" s="58"/>
      <c r="P30" s="58"/>
      <c r="Q30" s="58"/>
      <c r="R30" s="58"/>
      <c r="S30" s="58"/>
      <c r="T30" s="58"/>
      <c r="U30" s="58"/>
      <c r="V30" s="58"/>
      <c r="W30" s="58"/>
      <c r="X30" s="58"/>
    </row>
    <row r="31" spans="2:24" x14ac:dyDescent="0.2">
      <c r="B31" s="118">
        <v>3</v>
      </c>
      <c r="C31" s="224" t="str">
        <f t="shared" si="5"/>
        <v/>
      </c>
      <c r="D31" s="173"/>
      <c r="E31" s="173"/>
      <c r="F31" s="173"/>
      <c r="G31" s="175">
        <f t="shared" si="6"/>
        <v>0</v>
      </c>
      <c r="H31" s="140"/>
      <c r="I31" s="58"/>
      <c r="J31" s="58"/>
      <c r="K31" s="136"/>
      <c r="L31" s="137">
        <f t="shared" si="7"/>
        <v>0</v>
      </c>
      <c r="M31" s="58"/>
      <c r="N31" s="58"/>
      <c r="O31" s="58"/>
      <c r="P31" s="58"/>
      <c r="Q31" s="58"/>
      <c r="R31" s="58"/>
      <c r="S31" s="58"/>
      <c r="T31" s="58"/>
      <c r="U31" s="58"/>
      <c r="V31" s="58"/>
      <c r="W31" s="58"/>
      <c r="X31" s="58"/>
    </row>
    <row r="32" spans="2:24" x14ac:dyDescent="0.2">
      <c r="B32" s="118">
        <v>4</v>
      </c>
      <c r="C32" s="224" t="str">
        <f t="shared" si="5"/>
        <v/>
      </c>
      <c r="D32" s="173"/>
      <c r="E32" s="173"/>
      <c r="F32" s="173"/>
      <c r="G32" s="175">
        <f t="shared" si="6"/>
        <v>0</v>
      </c>
      <c r="H32" s="140"/>
      <c r="I32" s="58"/>
      <c r="J32" s="58"/>
      <c r="K32" s="136"/>
      <c r="L32" s="137">
        <f t="shared" si="7"/>
        <v>0</v>
      </c>
      <c r="M32" s="58"/>
      <c r="N32" s="58"/>
      <c r="O32" s="58"/>
      <c r="P32" s="58"/>
      <c r="Q32" s="58"/>
      <c r="R32" s="58"/>
      <c r="S32" s="58"/>
      <c r="T32" s="58"/>
      <c r="U32" s="58"/>
      <c r="V32" s="58"/>
      <c r="W32" s="58"/>
      <c r="X32" s="58"/>
    </row>
    <row r="33" spans="2:24" x14ac:dyDescent="0.2">
      <c r="B33" s="118">
        <v>5</v>
      </c>
      <c r="C33" s="224" t="str">
        <f t="shared" si="5"/>
        <v/>
      </c>
      <c r="D33" s="173"/>
      <c r="E33" s="173"/>
      <c r="F33" s="173"/>
      <c r="G33" s="175">
        <f t="shared" si="6"/>
        <v>0</v>
      </c>
      <c r="H33" s="140"/>
      <c r="I33" s="58"/>
      <c r="J33" s="58"/>
      <c r="K33" s="136"/>
      <c r="L33" s="137">
        <f t="shared" si="7"/>
        <v>0</v>
      </c>
      <c r="M33" s="58"/>
      <c r="N33" s="58"/>
      <c r="O33" s="58"/>
      <c r="P33" s="58"/>
      <c r="Q33" s="58"/>
      <c r="R33" s="58"/>
      <c r="S33" s="58"/>
      <c r="T33" s="58"/>
      <c r="U33" s="58"/>
      <c r="V33" s="58"/>
      <c r="W33" s="58"/>
      <c r="X33" s="58"/>
    </row>
    <row r="34" spans="2:24" x14ac:dyDescent="0.2">
      <c r="B34" s="118">
        <v>6</v>
      </c>
      <c r="C34" s="224" t="str">
        <f t="shared" si="5"/>
        <v/>
      </c>
      <c r="D34" s="173"/>
      <c r="E34" s="173"/>
      <c r="F34" s="173"/>
      <c r="G34" s="175">
        <f t="shared" si="6"/>
        <v>0</v>
      </c>
      <c r="H34" s="140"/>
      <c r="I34" s="58"/>
      <c r="J34" s="58"/>
      <c r="K34" s="136"/>
      <c r="L34" s="137">
        <f t="shared" si="7"/>
        <v>0</v>
      </c>
      <c r="M34" s="58"/>
      <c r="N34" s="58"/>
      <c r="O34" s="58"/>
      <c r="P34" s="58"/>
      <c r="Q34" s="58"/>
      <c r="R34" s="58"/>
      <c r="S34" s="58"/>
      <c r="T34" s="58"/>
      <c r="U34" s="58"/>
      <c r="V34" s="58"/>
      <c r="W34" s="58"/>
      <c r="X34" s="58"/>
    </row>
    <row r="35" spans="2:24" x14ac:dyDescent="0.2">
      <c r="B35" s="118">
        <v>7</v>
      </c>
      <c r="C35" s="224" t="str">
        <f t="shared" si="5"/>
        <v/>
      </c>
      <c r="D35" s="173"/>
      <c r="E35" s="173"/>
      <c r="F35" s="173"/>
      <c r="G35" s="175">
        <f t="shared" si="6"/>
        <v>0</v>
      </c>
      <c r="H35" s="140"/>
      <c r="I35" s="58"/>
      <c r="J35" s="58"/>
      <c r="K35" s="136"/>
      <c r="L35" s="137">
        <f t="shared" si="7"/>
        <v>0</v>
      </c>
      <c r="M35" s="58"/>
      <c r="N35" s="58"/>
      <c r="O35" s="58"/>
      <c r="P35" s="58"/>
      <c r="Q35" s="58"/>
      <c r="R35" s="58"/>
      <c r="S35" s="58"/>
      <c r="T35" s="58"/>
      <c r="U35" s="58"/>
      <c r="V35" s="58"/>
      <c r="W35" s="58"/>
      <c r="X35" s="58"/>
    </row>
    <row r="36" spans="2:24" x14ac:dyDescent="0.2">
      <c r="B36" s="118">
        <v>8</v>
      </c>
      <c r="C36" s="224" t="str">
        <f t="shared" si="5"/>
        <v/>
      </c>
      <c r="D36" s="178"/>
      <c r="E36" s="178"/>
      <c r="F36" s="173"/>
      <c r="G36" s="175">
        <f t="shared" si="6"/>
        <v>0</v>
      </c>
      <c r="H36" s="140"/>
      <c r="I36" s="58"/>
      <c r="J36" s="58"/>
      <c r="K36" s="136"/>
      <c r="L36" s="137">
        <f t="shared" si="7"/>
        <v>0</v>
      </c>
      <c r="M36" s="58"/>
      <c r="N36" s="58"/>
      <c r="O36" s="58"/>
      <c r="P36" s="58"/>
      <c r="Q36" s="58"/>
      <c r="R36" s="58"/>
      <c r="S36" s="58"/>
      <c r="T36" s="58"/>
      <c r="U36" s="58"/>
      <c r="V36" s="58"/>
      <c r="W36" s="58"/>
      <c r="X36" s="58"/>
    </row>
    <row r="37" spans="2:24" x14ac:dyDescent="0.2">
      <c r="B37" s="118">
        <v>9</v>
      </c>
      <c r="C37" s="224" t="str">
        <f t="shared" si="5"/>
        <v/>
      </c>
      <c r="D37" s="178"/>
      <c r="E37" s="178"/>
      <c r="F37" s="173"/>
      <c r="G37" s="175">
        <f t="shared" si="6"/>
        <v>0</v>
      </c>
      <c r="H37" s="140"/>
      <c r="I37" s="58"/>
      <c r="J37" s="58"/>
      <c r="K37" s="136"/>
      <c r="L37" s="137">
        <f t="shared" si="7"/>
        <v>0</v>
      </c>
      <c r="M37" s="58"/>
      <c r="N37" s="58"/>
      <c r="O37" s="58"/>
      <c r="P37" s="58"/>
      <c r="Q37" s="58"/>
      <c r="R37" s="58"/>
      <c r="S37" s="58"/>
      <c r="T37" s="58"/>
      <c r="U37" s="58"/>
      <c r="V37" s="58"/>
      <c r="W37" s="58"/>
      <c r="X37" s="58"/>
    </row>
    <row r="38" spans="2:24" x14ac:dyDescent="0.2">
      <c r="B38" s="118">
        <v>10</v>
      </c>
      <c r="C38" s="224" t="str">
        <f t="shared" si="5"/>
        <v/>
      </c>
      <c r="D38" s="178"/>
      <c r="E38" s="178"/>
      <c r="F38" s="173"/>
      <c r="G38" s="175">
        <f t="shared" si="6"/>
        <v>0</v>
      </c>
      <c r="H38" s="140"/>
      <c r="I38" s="58"/>
      <c r="J38" s="58"/>
      <c r="K38" s="136"/>
      <c r="L38" s="137">
        <f t="shared" si="7"/>
        <v>0</v>
      </c>
      <c r="M38" s="58"/>
      <c r="N38" s="58"/>
      <c r="O38" s="58"/>
      <c r="P38" s="58"/>
      <c r="Q38" s="58"/>
      <c r="R38" s="58"/>
      <c r="S38" s="58"/>
      <c r="T38" s="58"/>
      <c r="U38" s="58"/>
      <c r="V38" s="58"/>
      <c r="W38" s="58"/>
      <c r="X38" s="58"/>
    </row>
    <row r="39" spans="2:24" x14ac:dyDescent="0.2">
      <c r="B39" s="118">
        <v>11</v>
      </c>
      <c r="C39" s="224" t="str">
        <f t="shared" si="5"/>
        <v/>
      </c>
      <c r="D39" s="178"/>
      <c r="E39" s="178"/>
      <c r="F39" s="173"/>
      <c r="G39" s="175">
        <f t="shared" si="6"/>
        <v>0</v>
      </c>
      <c r="H39" s="140"/>
      <c r="I39" s="58"/>
      <c r="J39" s="58"/>
      <c r="K39" s="136"/>
      <c r="L39" s="137">
        <f t="shared" si="7"/>
        <v>0</v>
      </c>
      <c r="M39" s="58"/>
      <c r="N39" s="58"/>
      <c r="O39" s="58"/>
      <c r="P39" s="58"/>
      <c r="Q39" s="58"/>
      <c r="R39" s="58"/>
      <c r="S39" s="58"/>
      <c r="T39" s="58"/>
      <c r="U39" s="58"/>
      <c r="V39" s="58"/>
      <c r="W39" s="58"/>
      <c r="X39" s="58"/>
    </row>
    <row r="40" spans="2:24" x14ac:dyDescent="0.2">
      <c r="B40" s="118">
        <v>12</v>
      </c>
      <c r="C40" s="224" t="str">
        <f t="shared" si="5"/>
        <v/>
      </c>
      <c r="D40" s="178"/>
      <c r="E40" s="178"/>
      <c r="F40" s="173"/>
      <c r="G40" s="175">
        <f t="shared" si="6"/>
        <v>0</v>
      </c>
      <c r="H40" s="140"/>
      <c r="I40" s="58"/>
      <c r="J40" s="58"/>
      <c r="K40" s="136"/>
      <c r="L40" s="137">
        <f t="shared" si="7"/>
        <v>0</v>
      </c>
      <c r="M40" s="58"/>
      <c r="N40" s="58"/>
      <c r="O40" s="58"/>
      <c r="P40" s="58"/>
      <c r="Q40" s="58"/>
      <c r="R40" s="58"/>
      <c r="S40" s="58"/>
      <c r="T40" s="58"/>
      <c r="U40" s="58"/>
      <c r="V40" s="58"/>
      <c r="W40" s="58"/>
      <c r="X40" s="58"/>
    </row>
    <row r="41" spans="2:24" x14ac:dyDescent="0.2">
      <c r="B41" s="118">
        <v>13</v>
      </c>
      <c r="C41" s="224" t="str">
        <f t="shared" si="5"/>
        <v/>
      </c>
      <c r="D41" s="178"/>
      <c r="E41" s="178"/>
      <c r="F41" s="173"/>
      <c r="G41" s="175">
        <f t="shared" si="6"/>
        <v>0</v>
      </c>
      <c r="H41" s="140"/>
      <c r="I41" s="58"/>
      <c r="J41" s="58"/>
      <c r="K41" s="136"/>
      <c r="L41" s="137">
        <f t="shared" si="7"/>
        <v>0</v>
      </c>
      <c r="M41" s="58"/>
      <c r="N41" s="58"/>
      <c r="O41" s="58"/>
      <c r="P41" s="58"/>
      <c r="Q41" s="58"/>
      <c r="R41" s="58"/>
      <c r="S41" s="58"/>
      <c r="T41" s="58"/>
      <c r="U41" s="58"/>
      <c r="V41" s="58"/>
      <c r="W41" s="58"/>
      <c r="X41" s="58"/>
    </row>
    <row r="42" spans="2:24" x14ac:dyDescent="0.2">
      <c r="B42" s="118">
        <v>14</v>
      </c>
      <c r="C42" s="224" t="str">
        <f t="shared" si="5"/>
        <v/>
      </c>
      <c r="D42" s="178"/>
      <c r="E42" s="178"/>
      <c r="F42" s="173"/>
      <c r="G42" s="175">
        <f t="shared" si="6"/>
        <v>0</v>
      </c>
      <c r="H42" s="140"/>
      <c r="I42" s="58"/>
      <c r="J42" s="58"/>
      <c r="K42" s="136"/>
      <c r="L42" s="137">
        <f t="shared" si="7"/>
        <v>0</v>
      </c>
      <c r="M42" s="58"/>
      <c r="N42" s="58"/>
      <c r="O42" s="58"/>
      <c r="P42" s="58"/>
      <c r="Q42" s="58"/>
      <c r="R42" s="58"/>
      <c r="S42" s="58"/>
      <c r="T42" s="58"/>
      <c r="U42" s="58"/>
      <c r="V42" s="58"/>
      <c r="W42" s="58"/>
      <c r="X42" s="58"/>
    </row>
    <row r="43" spans="2:24" x14ac:dyDescent="0.2">
      <c r="B43" s="118">
        <v>15</v>
      </c>
      <c r="C43" s="224" t="str">
        <f t="shared" si="5"/>
        <v/>
      </c>
      <c r="D43" s="178"/>
      <c r="E43" s="178"/>
      <c r="F43" s="173"/>
      <c r="G43" s="175">
        <f t="shared" si="6"/>
        <v>0</v>
      </c>
      <c r="H43" s="140"/>
      <c r="I43" s="58"/>
      <c r="J43" s="58"/>
      <c r="K43" s="136"/>
      <c r="L43" s="137">
        <f t="shared" si="7"/>
        <v>0</v>
      </c>
      <c r="M43" s="58"/>
      <c r="N43" s="58"/>
      <c r="O43" s="58"/>
      <c r="P43" s="58"/>
      <c r="Q43" s="58"/>
      <c r="R43" s="58"/>
      <c r="S43" s="58"/>
      <c r="T43" s="58"/>
      <c r="U43" s="58"/>
      <c r="V43" s="58"/>
      <c r="W43" s="58"/>
      <c r="X43" s="58"/>
    </row>
    <row r="44" spans="2:24" x14ac:dyDescent="0.2">
      <c r="B44" s="118">
        <v>16</v>
      </c>
      <c r="C44" s="224" t="str">
        <f t="shared" si="5"/>
        <v/>
      </c>
      <c r="D44" s="178"/>
      <c r="E44" s="178"/>
      <c r="F44" s="173"/>
      <c r="G44" s="175">
        <f t="shared" si="6"/>
        <v>0</v>
      </c>
      <c r="H44" s="140"/>
      <c r="I44" s="58"/>
      <c r="J44" s="58"/>
      <c r="K44" s="136"/>
      <c r="L44" s="137">
        <f t="shared" si="7"/>
        <v>0</v>
      </c>
      <c r="M44" s="58"/>
      <c r="N44" s="58"/>
      <c r="O44" s="58"/>
      <c r="P44" s="58"/>
      <c r="Q44" s="58"/>
      <c r="R44" s="58"/>
      <c r="S44" s="58"/>
      <c r="T44" s="58"/>
      <c r="U44" s="58"/>
      <c r="V44" s="58"/>
      <c r="W44" s="58"/>
      <c r="X44" s="58"/>
    </row>
    <row r="45" spans="2:24" x14ac:dyDescent="0.2">
      <c r="B45" s="118">
        <v>17</v>
      </c>
      <c r="C45" s="224" t="str">
        <f t="shared" si="5"/>
        <v/>
      </c>
      <c r="D45" s="178"/>
      <c r="E45" s="178"/>
      <c r="F45" s="173"/>
      <c r="G45" s="175">
        <f t="shared" si="6"/>
        <v>0</v>
      </c>
      <c r="H45" s="140"/>
      <c r="I45" s="58"/>
      <c r="J45" s="58"/>
      <c r="K45" s="136"/>
      <c r="L45" s="137">
        <f t="shared" si="7"/>
        <v>0</v>
      </c>
      <c r="M45" s="58"/>
      <c r="N45" s="58"/>
      <c r="O45" s="58"/>
      <c r="P45" s="58"/>
      <c r="Q45" s="58"/>
      <c r="R45" s="58"/>
      <c r="S45" s="58"/>
      <c r="T45" s="58"/>
      <c r="U45" s="58"/>
      <c r="V45" s="58"/>
      <c r="W45" s="58"/>
      <c r="X45" s="58"/>
    </row>
    <row r="46" spans="2:24" x14ac:dyDescent="0.2">
      <c r="B46" s="118">
        <v>18</v>
      </c>
      <c r="C46" s="224" t="str">
        <f t="shared" si="5"/>
        <v/>
      </c>
      <c r="D46" s="178"/>
      <c r="E46" s="178"/>
      <c r="F46" s="173"/>
      <c r="G46" s="175">
        <f t="shared" si="6"/>
        <v>0</v>
      </c>
      <c r="H46" s="140"/>
      <c r="I46" s="58"/>
      <c r="J46" s="58"/>
      <c r="K46" s="136"/>
      <c r="L46" s="137">
        <f t="shared" si="7"/>
        <v>0</v>
      </c>
      <c r="M46" s="58"/>
      <c r="N46" s="58"/>
      <c r="O46" s="58"/>
      <c r="P46" s="58"/>
      <c r="Q46" s="58"/>
      <c r="R46" s="58"/>
      <c r="S46" s="58"/>
      <c r="T46" s="58"/>
      <c r="U46" s="58"/>
      <c r="V46" s="58"/>
      <c r="W46" s="58"/>
      <c r="X46" s="58"/>
    </row>
    <row r="47" spans="2:24" x14ac:dyDescent="0.2">
      <c r="B47" s="118">
        <v>19</v>
      </c>
      <c r="C47" s="224" t="str">
        <f t="shared" si="5"/>
        <v/>
      </c>
      <c r="D47" s="178"/>
      <c r="E47" s="178"/>
      <c r="F47" s="173"/>
      <c r="G47" s="175">
        <f t="shared" si="6"/>
        <v>0</v>
      </c>
      <c r="H47" s="140"/>
      <c r="I47" s="58"/>
      <c r="J47" s="58"/>
      <c r="K47" s="136"/>
      <c r="L47" s="137">
        <f t="shared" si="7"/>
        <v>0</v>
      </c>
      <c r="M47" s="58"/>
      <c r="N47" s="58"/>
      <c r="O47" s="58"/>
      <c r="P47" s="58"/>
      <c r="Q47" s="58"/>
      <c r="R47" s="58"/>
      <c r="S47" s="58"/>
      <c r="T47" s="58"/>
      <c r="U47" s="58"/>
      <c r="V47" s="58"/>
      <c r="W47" s="58"/>
      <c r="X47" s="58"/>
    </row>
    <row r="48" spans="2:24" x14ac:dyDescent="0.2">
      <c r="B48" s="118">
        <v>20</v>
      </c>
      <c r="C48" s="224" t="str">
        <f t="shared" si="5"/>
        <v/>
      </c>
      <c r="D48" s="178"/>
      <c r="E48" s="178"/>
      <c r="F48" s="173"/>
      <c r="G48" s="175">
        <f t="shared" si="6"/>
        <v>0</v>
      </c>
      <c r="H48" s="140"/>
      <c r="I48" s="58"/>
      <c r="J48" s="58"/>
      <c r="K48" s="136"/>
      <c r="L48" s="137">
        <f t="shared" si="7"/>
        <v>0</v>
      </c>
      <c r="M48" s="58"/>
      <c r="N48" s="58"/>
      <c r="O48" s="58"/>
      <c r="P48" s="58"/>
      <c r="Q48" s="58"/>
      <c r="R48" s="58"/>
      <c r="S48" s="58"/>
      <c r="T48" s="58"/>
      <c r="U48" s="58"/>
      <c r="V48" s="58"/>
      <c r="W48" s="58"/>
      <c r="X48" s="58"/>
    </row>
    <row r="49" hidden="1" x14ac:dyDescent="0.2"/>
  </sheetData>
  <sheetProtection sheet="1" objects="1" scenarios="1" formatColumns="0" formatRows="0"/>
  <mergeCells count="15">
    <mergeCell ref="C27:G27"/>
    <mergeCell ref="H27:K27"/>
    <mergeCell ref="L27:X27"/>
    <mergeCell ref="C17:E17"/>
    <mergeCell ref="C18:E18"/>
    <mergeCell ref="C19:E19"/>
    <mergeCell ref="C20:E20"/>
    <mergeCell ref="C21:E21"/>
    <mergeCell ref="C22:E22"/>
    <mergeCell ref="C16:E16"/>
    <mergeCell ref="B1:D1"/>
    <mergeCell ref="G12:J12"/>
    <mergeCell ref="K12:W12"/>
    <mergeCell ref="C14:E14"/>
    <mergeCell ref="C15:E15"/>
  </mergeCells>
  <dataValidations count="1">
    <dataValidation type="list" allowBlank="1" showInputMessage="1" showErrorMessage="1" sqref="F29:F48">
      <formula1>CFTN_Project_Type</formula1>
    </dataValidation>
  </dataValidations>
  <hyperlinks>
    <hyperlink ref="B1" location="'2. Summary'!A1" display="Back to Summary"/>
    <hyperlink ref="B1:D1" location="'2. Component Summary'!A1" display="Back to Summary"/>
  </hyperlinks>
  <pageMargins left="0.25" right="0.25" top="0.75" bottom="0.75" header="0.3" footer="0.3"/>
  <pageSetup paperSize="5" scale="45" fitToWidth="0" fitToHeight="0" orientation="landscape" r:id="rId1"/>
  <headerFooter>
    <oddHeader xml:space="preserve">&amp;C&amp;"Arial,Regular"&amp;16Annual Mental Health Services Act Revenue and Expenditure Report for                  
Fiscal Year 2016-17     
Capital Facility Technological Needs (CFTN) Summary     
</oddHeader>
    <oddFooter>&amp;C&amp;"Arial,Regular"&amp;16Page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AA17"/>
  <sheetViews>
    <sheetView showGridLines="0" zoomScale="60" zoomScaleNormal="60" workbookViewId="0">
      <selection activeCell="B4" sqref="B4"/>
    </sheetView>
  </sheetViews>
  <sheetFormatPr defaultColWidth="0" defaultRowHeight="15" customHeight="1" zeroHeight="1" x14ac:dyDescent="0.2"/>
  <cols>
    <col min="1" max="1" width="2.7109375" style="103" customWidth="1"/>
    <col min="2" max="2" width="5.7109375" style="103" customWidth="1"/>
    <col min="3" max="3" width="9.42578125" style="103" bestFit="1" customWidth="1"/>
    <col min="4" max="4" width="67" style="103" bestFit="1" customWidth="1"/>
    <col min="5" max="5" width="17.140625" style="103" bestFit="1" customWidth="1"/>
    <col min="6" max="6" width="17" style="103" customWidth="1"/>
    <col min="7" max="7" width="16.140625" style="103" bestFit="1" customWidth="1"/>
    <col min="8" max="8" width="22.7109375" style="103" bestFit="1" customWidth="1"/>
    <col min="9" max="9" width="18.5703125" style="103" bestFit="1" customWidth="1"/>
    <col min="10" max="10" width="22.28515625" style="103" bestFit="1" customWidth="1"/>
    <col min="11" max="11" width="18.28515625" style="103" bestFit="1" customWidth="1"/>
    <col min="12" max="22" width="19.42578125" style="103" customWidth="1"/>
    <col min="23" max="25" width="23.7109375" style="103" hidden="1" customWidth="1"/>
    <col min="26" max="26" width="21.28515625" style="103" hidden="1" customWidth="1"/>
    <col min="27" max="27" width="22.140625" style="103" hidden="1" customWidth="1"/>
    <col min="28" max="16384" width="9.140625" style="103" hidden="1"/>
  </cols>
  <sheetData>
    <row r="1" spans="2:25" x14ac:dyDescent="0.2">
      <c r="B1" s="415" t="s">
        <v>97</v>
      </c>
      <c r="C1" s="415"/>
      <c r="D1" s="415"/>
    </row>
    <row r="2" spans="2:25" x14ac:dyDescent="0.2">
      <c r="B2" s="104"/>
      <c r="C2" s="104"/>
      <c r="D2" s="104"/>
    </row>
    <row r="3" spans="2:25" ht="20.25" customHeight="1" x14ac:dyDescent="0.2">
      <c r="B3" s="9" t="s">
        <v>0</v>
      </c>
      <c r="C3" s="305"/>
      <c r="D3" s="305"/>
      <c r="E3" s="305"/>
      <c r="F3" s="305"/>
      <c r="G3" s="305"/>
      <c r="H3" s="305"/>
    </row>
    <row r="4" spans="2:25" ht="18" x14ac:dyDescent="0.2">
      <c r="B4" s="9" t="s">
        <v>1</v>
      </c>
      <c r="C4" s="10"/>
      <c r="D4" s="10"/>
      <c r="E4" s="10"/>
      <c r="F4" s="10"/>
      <c r="G4" s="10"/>
      <c r="H4" s="10"/>
    </row>
    <row r="5" spans="2:25" ht="18" x14ac:dyDescent="0.2">
      <c r="B5" s="9" t="s">
        <v>302</v>
      </c>
      <c r="C5" s="10"/>
      <c r="D5" s="10"/>
      <c r="E5" s="10"/>
      <c r="F5" s="10"/>
      <c r="G5" s="10"/>
      <c r="H5" s="10"/>
    </row>
    <row r="6" spans="2:25" ht="15.75" x14ac:dyDescent="0.2">
      <c r="D6" s="105"/>
      <c r="E6" s="105"/>
      <c r="F6" s="105"/>
      <c r="G6" s="105"/>
      <c r="H6" s="105"/>
    </row>
    <row r="7" spans="2:25" ht="15.75" x14ac:dyDescent="0.25">
      <c r="B7" s="411" t="s">
        <v>19</v>
      </c>
      <c r="C7" s="411"/>
      <c r="D7" s="106" t="str">
        <f>IF(ISBLANK('1. Information'!D6),"",'1. Information'!D6)</f>
        <v>Nevada</v>
      </c>
      <c r="F7" s="28" t="s">
        <v>18</v>
      </c>
      <c r="G7" s="27">
        <f>IF(ISBLANK('1. Information'!D5),"",'1. Information'!D5)</f>
        <v>43305</v>
      </c>
    </row>
    <row r="8" spans="2:25" ht="15.75" x14ac:dyDescent="0.25">
      <c r="B8" s="107"/>
      <c r="C8" s="107"/>
      <c r="D8" s="107"/>
      <c r="G8" s="107"/>
      <c r="H8" s="306"/>
    </row>
    <row r="9" spans="2:25" ht="18.75" thickBot="1" x14ac:dyDescent="0.3">
      <c r="B9" s="108" t="s">
        <v>100</v>
      </c>
      <c r="C9" s="109"/>
      <c r="D9" s="109"/>
      <c r="E9" s="110"/>
      <c r="F9" s="110"/>
      <c r="G9" s="109"/>
      <c r="H9" s="307"/>
      <c r="I9" s="110"/>
      <c r="J9" s="110"/>
      <c r="K9" s="110"/>
      <c r="L9" s="110"/>
      <c r="M9" s="110"/>
      <c r="N9" s="110"/>
      <c r="O9" s="110"/>
      <c r="P9" s="110"/>
      <c r="Q9" s="110"/>
      <c r="R9" s="110"/>
      <c r="S9" s="110"/>
      <c r="T9" s="110"/>
      <c r="U9" s="110"/>
      <c r="V9" s="110"/>
    </row>
    <row r="10" spans="2:25" ht="16.5" thickTop="1" x14ac:dyDescent="0.25">
      <c r="B10" s="107"/>
      <c r="C10" s="107"/>
      <c r="D10" s="107"/>
      <c r="G10" s="107"/>
      <c r="H10" s="306"/>
    </row>
    <row r="11" spans="2:25" ht="15.75" x14ac:dyDescent="0.25">
      <c r="B11" s="107"/>
      <c r="C11" s="44" t="s">
        <v>37</v>
      </c>
      <c r="D11" s="44" t="s">
        <v>43</v>
      </c>
      <c r="E11" s="308" t="s">
        <v>44</v>
      </c>
      <c r="F11" s="162" t="s">
        <v>45</v>
      </c>
      <c r="G11" s="118" t="s">
        <v>46</v>
      </c>
      <c r="H11" s="118" t="s">
        <v>47</v>
      </c>
      <c r="I11" s="115" t="s">
        <v>48</v>
      </c>
      <c r="J11" s="162" t="s">
        <v>49</v>
      </c>
      <c r="K11" s="118" t="s">
        <v>50</v>
      </c>
      <c r="L11" s="118" t="s">
        <v>51</v>
      </c>
      <c r="M11" s="118" t="s">
        <v>52</v>
      </c>
      <c r="N11" s="118" t="s">
        <v>101</v>
      </c>
      <c r="O11" s="118" t="s">
        <v>102</v>
      </c>
      <c r="P11" s="118" t="s">
        <v>103</v>
      </c>
      <c r="Q11" s="118" t="s">
        <v>104</v>
      </c>
      <c r="R11" s="118" t="s">
        <v>105</v>
      </c>
      <c r="S11" s="118" t="s">
        <v>139</v>
      </c>
      <c r="T11" s="118" t="s">
        <v>140</v>
      </c>
      <c r="U11" s="118" t="s">
        <v>141</v>
      </c>
      <c r="V11" s="118" t="s">
        <v>142</v>
      </c>
    </row>
    <row r="12" spans="2:25" ht="15.75" x14ac:dyDescent="0.25">
      <c r="B12" s="123"/>
      <c r="C12" s="421" t="s">
        <v>303</v>
      </c>
      <c r="D12" s="421"/>
      <c r="E12" s="464"/>
      <c r="F12" s="433" t="s">
        <v>86</v>
      </c>
      <c r="G12" s="434"/>
      <c r="H12" s="434"/>
      <c r="I12" s="435"/>
      <c r="J12" s="420" t="s">
        <v>82</v>
      </c>
      <c r="K12" s="421"/>
      <c r="L12" s="421"/>
      <c r="M12" s="421"/>
      <c r="N12" s="421"/>
      <c r="O12" s="421"/>
      <c r="P12" s="421"/>
      <c r="Q12" s="421"/>
      <c r="R12" s="421"/>
      <c r="S12" s="421"/>
      <c r="T12" s="421"/>
      <c r="U12" s="421"/>
      <c r="V12" s="421"/>
      <c r="W12" s="123"/>
      <c r="X12" s="123"/>
      <c r="Y12" s="123"/>
    </row>
    <row r="13" spans="2:25" ht="80.25" customHeight="1" x14ac:dyDescent="0.2">
      <c r="B13" s="216" t="s">
        <v>144</v>
      </c>
      <c r="C13" s="222" t="s">
        <v>145</v>
      </c>
      <c r="D13" s="262" t="s">
        <v>304</v>
      </c>
      <c r="E13" s="309" t="s">
        <v>305</v>
      </c>
      <c r="F13" s="168" t="s">
        <v>107</v>
      </c>
      <c r="G13" s="166" t="s">
        <v>87</v>
      </c>
      <c r="H13" s="166" t="s">
        <v>150</v>
      </c>
      <c r="I13" s="169" t="s">
        <v>108</v>
      </c>
      <c r="J13" s="170" t="s">
        <v>306</v>
      </c>
      <c r="K13" s="166" t="s">
        <v>84</v>
      </c>
      <c r="L13" s="166" t="s">
        <v>307</v>
      </c>
      <c r="M13" s="166" t="s">
        <v>308</v>
      </c>
      <c r="N13" s="166" t="s">
        <v>309</v>
      </c>
      <c r="O13" s="166" t="s">
        <v>310</v>
      </c>
      <c r="P13" s="166" t="s">
        <v>311</v>
      </c>
      <c r="Q13" s="166" t="s">
        <v>312</v>
      </c>
      <c r="R13" s="166" t="s">
        <v>313</v>
      </c>
      <c r="S13" s="166" t="s">
        <v>314</v>
      </c>
      <c r="T13" s="166" t="s">
        <v>315</v>
      </c>
      <c r="U13" s="132" t="s">
        <v>316</v>
      </c>
      <c r="V13" s="132" t="s">
        <v>317</v>
      </c>
    </row>
    <row r="14" spans="2:25" x14ac:dyDescent="0.2">
      <c r="B14" s="118">
        <v>1</v>
      </c>
      <c r="C14" s="310" t="str">
        <f>IF(AND(NOT(COUNTA(F14:I14)),(NOT(COUNTA(L14:V14)))),"",VLOOKUP($D$7,Info_County_Code,2,FALSE))</f>
        <v/>
      </c>
      <c r="D14" s="311" t="s">
        <v>318</v>
      </c>
      <c r="E14" s="133">
        <f>SUM(F14:I14,J14)</f>
        <v>0</v>
      </c>
      <c r="F14" s="140"/>
      <c r="G14" s="58"/>
      <c r="H14" s="58"/>
      <c r="I14" s="136"/>
      <c r="J14" s="137">
        <f>SUM(K14,L14:V14)</f>
        <v>0</v>
      </c>
      <c r="K14" s="195"/>
      <c r="L14" s="194"/>
      <c r="M14" s="194"/>
      <c r="N14" s="194"/>
      <c r="O14" s="194"/>
      <c r="P14" s="194"/>
      <c r="Q14" s="140"/>
      <c r="R14" s="58"/>
      <c r="S14" s="58"/>
      <c r="T14" s="58"/>
      <c r="U14" s="312"/>
      <c r="V14" s="313"/>
    </row>
    <row r="15" spans="2:25" x14ac:dyDescent="0.2">
      <c r="B15" s="118">
        <v>2</v>
      </c>
      <c r="C15" s="310" t="str">
        <f>IF(AND(NOT(COUNTA(F15:I15)),(NOT(COUNTA(L15:V15)))),"",VLOOKUP($D$7,Info_County_Code,2,FALSE))</f>
        <v/>
      </c>
      <c r="D15" s="311" t="s">
        <v>319</v>
      </c>
      <c r="E15" s="133">
        <f>SUM(F15:I15,J15)</f>
        <v>0</v>
      </c>
      <c r="F15" s="140"/>
      <c r="G15" s="58"/>
      <c r="H15" s="58"/>
      <c r="I15" s="136"/>
      <c r="J15" s="137">
        <f t="shared" ref="J15:J16" si="0">SUM(K15,L15:V15)</f>
        <v>0</v>
      </c>
      <c r="K15" s="58"/>
      <c r="L15" s="58"/>
      <c r="M15" s="58"/>
      <c r="N15" s="58"/>
      <c r="O15" s="58"/>
      <c r="P15" s="58"/>
      <c r="Q15" s="58"/>
      <c r="R15" s="58"/>
      <c r="S15" s="58"/>
      <c r="T15" s="58"/>
      <c r="U15" s="312"/>
      <c r="V15" s="313"/>
    </row>
    <row r="16" spans="2:25" x14ac:dyDescent="0.2">
      <c r="B16" s="118">
        <v>3</v>
      </c>
      <c r="C16" s="310" t="str">
        <f>IF(AND(NOT(COUNTA(F16:I16)),(NOT(COUNTA(L16:V16)))),"",VLOOKUP($D$7,Info_County_Code,2,FALSE))</f>
        <v/>
      </c>
      <c r="D16" s="311" t="s">
        <v>320</v>
      </c>
      <c r="E16" s="133">
        <f>SUM(F16:I16,J16)</f>
        <v>0</v>
      </c>
      <c r="F16" s="140"/>
      <c r="G16" s="58"/>
      <c r="H16" s="58"/>
      <c r="I16" s="136"/>
      <c r="J16" s="137">
        <f t="shared" si="0"/>
        <v>0</v>
      </c>
      <c r="K16" s="58"/>
      <c r="L16" s="58"/>
      <c r="M16" s="58"/>
      <c r="N16" s="58"/>
      <c r="O16" s="314"/>
      <c r="P16" s="315"/>
      <c r="Q16" s="315"/>
      <c r="R16" s="315"/>
      <c r="S16" s="315"/>
      <c r="T16" s="315"/>
      <c r="U16" s="313"/>
      <c r="V16" s="313"/>
    </row>
    <row r="17" spans="4:7" hidden="1" x14ac:dyDescent="0.2">
      <c r="D17" s="188"/>
      <c r="E17" s="316"/>
      <c r="F17" s="316"/>
      <c r="G17" s="316"/>
    </row>
  </sheetData>
  <sheetProtection sheet="1" objects="1" scenarios="1" formatColumns="0" formatRows="0"/>
  <mergeCells count="5">
    <mergeCell ref="B1:D1"/>
    <mergeCell ref="B7:C7"/>
    <mergeCell ref="C12:E12"/>
    <mergeCell ref="F12:I12"/>
    <mergeCell ref="J12:V12"/>
  </mergeCells>
  <hyperlinks>
    <hyperlink ref="B1" location="'2. Summary'!A1" display="Back to Summary"/>
    <hyperlink ref="B1:D1" location="'2. Component Summary'!A1" display="Back to Summary"/>
  </hyperlinks>
  <pageMargins left="0.25" right="0.25" top="0.75" bottom="0.75" header="0.3" footer="0.3"/>
  <pageSetup paperSize="5" scale="40" fitToWidth="0" fitToHeight="0" orientation="landscape" r:id="rId1"/>
  <headerFooter>
    <oddHeader xml:space="preserve">&amp;C&amp;"Arial,Regular"&amp;16Annual Mental Health Services Act Revenue and Expenditure Report for                  
Fiscal Year 2016-17     
TTACB, WET RP, HP Summary    </oddHeader>
    <oddFooter>&amp;C&amp;"Arial,Regular"&amp;16Page &amp;P of &amp;N</oddFooter>
  </headerFooter>
  <colBreaks count="1" manualBreakCount="1">
    <brk id="22" min="5" max="1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12"/>
  <sheetViews>
    <sheetView showGridLines="0" zoomScale="85" zoomScaleNormal="85" workbookViewId="0">
      <selection activeCell="B4" sqref="B4"/>
    </sheetView>
  </sheetViews>
  <sheetFormatPr defaultColWidth="0" defaultRowHeight="15" zeroHeight="1" x14ac:dyDescent="0.2"/>
  <cols>
    <col min="1" max="1" width="2.7109375" style="103" customWidth="1"/>
    <col min="2" max="2" width="6.7109375" style="103" customWidth="1"/>
    <col min="3" max="3" width="9.28515625" style="103" bestFit="1" customWidth="1"/>
    <col min="4" max="4" width="26.140625" style="103" customWidth="1"/>
    <col min="5" max="5" width="20.140625" style="103" customWidth="1"/>
    <col min="6" max="6" width="30" style="103" customWidth="1"/>
    <col min="7" max="7" width="54.28515625" style="103" customWidth="1"/>
    <col min="8" max="8" width="13.28515625" style="103" hidden="1" customWidth="1"/>
    <col min="9" max="14" width="11.7109375" style="103" hidden="1" customWidth="1"/>
    <col min="15" max="16384" width="9.140625" style="103" hidden="1"/>
  </cols>
  <sheetData>
    <row r="1" spans="2:9" x14ac:dyDescent="0.2">
      <c r="B1" s="184" t="s">
        <v>97</v>
      </c>
      <c r="C1" s="184"/>
    </row>
    <row r="2" spans="2:9" x14ac:dyDescent="0.2">
      <c r="B2" s="104"/>
      <c r="C2" s="104"/>
    </row>
    <row r="3" spans="2:9" ht="18" x14ac:dyDescent="0.2">
      <c r="B3" s="9" t="s">
        <v>0</v>
      </c>
      <c r="C3" s="10"/>
      <c r="D3" s="10"/>
      <c r="E3" s="10"/>
      <c r="F3" s="10"/>
    </row>
    <row r="4" spans="2:9" ht="18" x14ac:dyDescent="0.2">
      <c r="B4" s="9" t="s">
        <v>1</v>
      </c>
      <c r="C4" s="10"/>
      <c r="D4" s="10"/>
      <c r="E4" s="10"/>
      <c r="F4" s="10"/>
    </row>
    <row r="5" spans="2:9" ht="18" x14ac:dyDescent="0.2">
      <c r="B5" s="2" t="s">
        <v>321</v>
      </c>
      <c r="C5" s="26"/>
      <c r="D5" s="26"/>
      <c r="E5" s="26"/>
      <c r="F5" s="26"/>
    </row>
    <row r="6" spans="2:9" ht="15.75" x14ac:dyDescent="0.2">
      <c r="C6" s="286"/>
      <c r="D6" s="286"/>
      <c r="E6" s="286"/>
      <c r="F6" s="286"/>
    </row>
    <row r="7" spans="2:9" ht="15.75" x14ac:dyDescent="0.25">
      <c r="B7" s="411" t="s">
        <v>19</v>
      </c>
      <c r="C7" s="411"/>
      <c r="D7" s="106" t="str">
        <f>IF(ISBLANK('1. Information'!D6),"",'1. Information'!D6)</f>
        <v>Nevada</v>
      </c>
      <c r="E7" s="31"/>
      <c r="F7" s="317" t="s">
        <v>322</v>
      </c>
      <c r="G7" s="27">
        <f>IF(ISBLANK('1. Information'!D5),"",'1. Information'!D5)</f>
        <v>43305</v>
      </c>
    </row>
    <row r="8" spans="2:9" ht="15.75" x14ac:dyDescent="0.25">
      <c r="B8" s="107"/>
      <c r="C8" s="107"/>
      <c r="D8" s="107"/>
      <c r="E8" s="31"/>
      <c r="F8" s="318"/>
      <c r="G8" s="30"/>
    </row>
    <row r="9" spans="2:9" ht="18.75" thickBot="1" x14ac:dyDescent="0.3">
      <c r="B9" s="108" t="s">
        <v>100</v>
      </c>
      <c r="C9" s="109"/>
      <c r="D9" s="109"/>
      <c r="E9" s="111"/>
      <c r="F9" s="319"/>
      <c r="G9" s="112"/>
    </row>
    <row r="10" spans="2:9" ht="16.5" thickTop="1" x14ac:dyDescent="0.25">
      <c r="B10" s="107"/>
      <c r="C10" s="107"/>
      <c r="D10" s="107"/>
      <c r="E10" s="31"/>
      <c r="F10" s="318"/>
      <c r="G10" s="30"/>
    </row>
    <row r="11" spans="2:9" x14ac:dyDescent="0.2">
      <c r="C11" s="320" t="s">
        <v>37</v>
      </c>
      <c r="D11" s="320" t="s">
        <v>43</v>
      </c>
      <c r="E11" s="320" t="s">
        <v>44</v>
      </c>
      <c r="F11" s="320" t="s">
        <v>45</v>
      </c>
      <c r="G11" s="121" t="s">
        <v>46</v>
      </c>
    </row>
    <row r="12" spans="2:9" ht="15.75" x14ac:dyDescent="0.2">
      <c r="B12" s="216" t="s">
        <v>144</v>
      </c>
      <c r="C12" s="131" t="s">
        <v>187</v>
      </c>
      <c r="D12" s="130" t="s">
        <v>323</v>
      </c>
      <c r="E12" s="130" t="s">
        <v>324</v>
      </c>
      <c r="F12" s="130" t="s">
        <v>325</v>
      </c>
      <c r="G12" s="130" t="s">
        <v>326</v>
      </c>
      <c r="I12" s="321"/>
    </row>
    <row r="13" spans="2:9" x14ac:dyDescent="0.2">
      <c r="B13" s="118">
        <v>1</v>
      </c>
      <c r="C13" s="172" t="str">
        <f t="shared" ref="C13:C22" si="0">IF(NOT(COUNTA(D13:G13)),"",VLOOKUP($D$7,Info_County_Code,2,FALSE))</f>
        <v/>
      </c>
      <c r="D13" s="322"/>
      <c r="E13" s="323"/>
      <c r="F13" s="324"/>
      <c r="G13" s="325"/>
    </row>
    <row r="14" spans="2:9" x14ac:dyDescent="0.2">
      <c r="B14" s="118">
        <v>2</v>
      </c>
      <c r="C14" s="172" t="str">
        <f t="shared" si="0"/>
        <v/>
      </c>
      <c r="D14" s="322"/>
      <c r="E14" s="323"/>
      <c r="F14" s="324"/>
      <c r="G14" s="325"/>
    </row>
    <row r="15" spans="2:9" x14ac:dyDescent="0.2">
      <c r="B15" s="118">
        <v>3</v>
      </c>
      <c r="C15" s="172" t="str">
        <f t="shared" si="0"/>
        <v/>
      </c>
      <c r="D15" s="322"/>
      <c r="E15" s="323"/>
      <c r="F15" s="324"/>
      <c r="G15" s="325"/>
    </row>
    <row r="16" spans="2:9" x14ac:dyDescent="0.2">
      <c r="B16" s="118">
        <v>4</v>
      </c>
      <c r="C16" s="172" t="str">
        <f t="shared" si="0"/>
        <v/>
      </c>
      <c r="D16" s="322"/>
      <c r="E16" s="323"/>
      <c r="F16" s="324"/>
      <c r="G16" s="325"/>
    </row>
    <row r="17" spans="2:7" x14ac:dyDescent="0.2">
      <c r="B17" s="118">
        <v>5</v>
      </c>
      <c r="C17" s="172" t="str">
        <f t="shared" si="0"/>
        <v/>
      </c>
      <c r="D17" s="322"/>
      <c r="E17" s="323"/>
      <c r="F17" s="326"/>
      <c r="G17" s="325"/>
    </row>
    <row r="18" spans="2:7" x14ac:dyDescent="0.2">
      <c r="B18" s="118">
        <v>6</v>
      </c>
      <c r="C18" s="172" t="str">
        <f t="shared" si="0"/>
        <v/>
      </c>
      <c r="D18" s="322"/>
      <c r="E18" s="323"/>
      <c r="F18" s="326"/>
      <c r="G18" s="325"/>
    </row>
    <row r="19" spans="2:7" x14ac:dyDescent="0.2">
      <c r="B19" s="118">
        <v>7</v>
      </c>
      <c r="C19" s="172" t="str">
        <f t="shared" si="0"/>
        <v/>
      </c>
      <c r="D19" s="322"/>
      <c r="E19" s="323"/>
      <c r="F19" s="326"/>
      <c r="G19" s="325"/>
    </row>
    <row r="20" spans="2:7" x14ac:dyDescent="0.2">
      <c r="B20" s="118">
        <v>8</v>
      </c>
      <c r="C20" s="172" t="str">
        <f t="shared" si="0"/>
        <v/>
      </c>
      <c r="D20" s="322"/>
      <c r="E20" s="323"/>
      <c r="F20" s="326"/>
      <c r="G20" s="325"/>
    </row>
    <row r="21" spans="2:7" x14ac:dyDescent="0.2">
      <c r="B21" s="118">
        <v>9</v>
      </c>
      <c r="C21" s="172" t="str">
        <f t="shared" si="0"/>
        <v/>
      </c>
      <c r="D21" s="322"/>
      <c r="E21" s="323"/>
      <c r="F21" s="326"/>
      <c r="G21" s="325"/>
    </row>
    <row r="22" spans="2:7" x14ac:dyDescent="0.2">
      <c r="B22" s="118">
        <v>10</v>
      </c>
      <c r="C22" s="172" t="str">
        <f t="shared" si="0"/>
        <v/>
      </c>
      <c r="D22" s="322"/>
      <c r="E22" s="323"/>
      <c r="F22" s="326"/>
      <c r="G22" s="325"/>
    </row>
    <row r="23" spans="2:7" x14ac:dyDescent="0.2">
      <c r="B23" s="118">
        <v>11</v>
      </c>
      <c r="C23" s="172" t="str">
        <f t="shared" ref="C23:C42" si="1">IF(NOT(COUNTA(D23:G23)),"",VLOOKUP($D$7,Info_County_Code,2,FALSE))</f>
        <v/>
      </c>
      <c r="D23" s="322"/>
      <c r="E23" s="323"/>
      <c r="F23" s="324"/>
      <c r="G23" s="325"/>
    </row>
    <row r="24" spans="2:7" x14ac:dyDescent="0.2">
      <c r="B24" s="118">
        <v>12</v>
      </c>
      <c r="C24" s="172" t="str">
        <f t="shared" si="1"/>
        <v/>
      </c>
      <c r="D24" s="322"/>
      <c r="E24" s="323"/>
      <c r="F24" s="324"/>
      <c r="G24" s="325"/>
    </row>
    <row r="25" spans="2:7" x14ac:dyDescent="0.2">
      <c r="B25" s="118">
        <v>13</v>
      </c>
      <c r="C25" s="172" t="str">
        <f t="shared" si="1"/>
        <v/>
      </c>
      <c r="D25" s="322"/>
      <c r="E25" s="323"/>
      <c r="F25" s="324"/>
      <c r="G25" s="325"/>
    </row>
    <row r="26" spans="2:7" x14ac:dyDescent="0.2">
      <c r="B26" s="118">
        <v>14</v>
      </c>
      <c r="C26" s="172" t="str">
        <f t="shared" si="1"/>
        <v/>
      </c>
      <c r="D26" s="322"/>
      <c r="E26" s="323"/>
      <c r="F26" s="324"/>
      <c r="G26" s="325"/>
    </row>
    <row r="27" spans="2:7" x14ac:dyDescent="0.2">
      <c r="B27" s="118">
        <v>15</v>
      </c>
      <c r="C27" s="172" t="str">
        <f t="shared" si="1"/>
        <v/>
      </c>
      <c r="D27" s="322"/>
      <c r="E27" s="323"/>
      <c r="F27" s="326"/>
      <c r="G27" s="325"/>
    </row>
    <row r="28" spans="2:7" x14ac:dyDescent="0.2">
      <c r="B28" s="118">
        <v>16</v>
      </c>
      <c r="C28" s="172" t="str">
        <f t="shared" si="1"/>
        <v/>
      </c>
      <c r="D28" s="322"/>
      <c r="E28" s="323"/>
      <c r="F28" s="326"/>
      <c r="G28" s="325"/>
    </row>
    <row r="29" spans="2:7" x14ac:dyDescent="0.2">
      <c r="B29" s="118">
        <v>17</v>
      </c>
      <c r="C29" s="172" t="str">
        <f t="shared" si="1"/>
        <v/>
      </c>
      <c r="D29" s="322"/>
      <c r="E29" s="323"/>
      <c r="F29" s="326"/>
      <c r="G29" s="325"/>
    </row>
    <row r="30" spans="2:7" x14ac:dyDescent="0.2">
      <c r="B30" s="118">
        <v>18</v>
      </c>
      <c r="C30" s="172" t="str">
        <f t="shared" si="1"/>
        <v/>
      </c>
      <c r="D30" s="322"/>
      <c r="E30" s="323"/>
      <c r="F30" s="326"/>
      <c r="G30" s="325"/>
    </row>
    <row r="31" spans="2:7" x14ac:dyDescent="0.2">
      <c r="B31" s="118">
        <v>19</v>
      </c>
      <c r="C31" s="172" t="str">
        <f t="shared" si="1"/>
        <v/>
      </c>
      <c r="D31" s="322"/>
      <c r="E31" s="323"/>
      <c r="F31" s="326"/>
      <c r="G31" s="325"/>
    </row>
    <row r="32" spans="2:7" x14ac:dyDescent="0.2">
      <c r="B32" s="118">
        <v>20</v>
      </c>
      <c r="C32" s="172" t="str">
        <f t="shared" si="1"/>
        <v/>
      </c>
      <c r="D32" s="322"/>
      <c r="E32" s="323"/>
      <c r="F32" s="326"/>
      <c r="G32" s="325"/>
    </row>
    <row r="33" spans="2:7" x14ac:dyDescent="0.2">
      <c r="B33" s="118">
        <v>21</v>
      </c>
      <c r="C33" s="172" t="str">
        <f t="shared" si="1"/>
        <v/>
      </c>
      <c r="D33" s="322"/>
      <c r="E33" s="323"/>
      <c r="F33" s="324"/>
      <c r="G33" s="325"/>
    </row>
    <row r="34" spans="2:7" x14ac:dyDescent="0.2">
      <c r="B34" s="118">
        <v>22</v>
      </c>
      <c r="C34" s="172" t="str">
        <f t="shared" si="1"/>
        <v/>
      </c>
      <c r="D34" s="322"/>
      <c r="E34" s="323"/>
      <c r="F34" s="324"/>
      <c r="G34" s="325"/>
    </row>
    <row r="35" spans="2:7" x14ac:dyDescent="0.2">
      <c r="B35" s="118">
        <v>23</v>
      </c>
      <c r="C35" s="172" t="str">
        <f t="shared" si="1"/>
        <v/>
      </c>
      <c r="D35" s="322"/>
      <c r="E35" s="323"/>
      <c r="F35" s="324"/>
      <c r="G35" s="325"/>
    </row>
    <row r="36" spans="2:7" x14ac:dyDescent="0.2">
      <c r="B36" s="118">
        <v>24</v>
      </c>
      <c r="C36" s="172" t="str">
        <f t="shared" si="1"/>
        <v/>
      </c>
      <c r="D36" s="322"/>
      <c r="E36" s="323"/>
      <c r="F36" s="324"/>
      <c r="G36" s="325"/>
    </row>
    <row r="37" spans="2:7" x14ac:dyDescent="0.2">
      <c r="B37" s="118">
        <v>25</v>
      </c>
      <c r="C37" s="172" t="str">
        <f t="shared" si="1"/>
        <v/>
      </c>
      <c r="D37" s="322"/>
      <c r="E37" s="323"/>
      <c r="F37" s="326"/>
      <c r="G37" s="325"/>
    </row>
    <row r="38" spans="2:7" x14ac:dyDescent="0.2">
      <c r="B38" s="118">
        <v>26</v>
      </c>
      <c r="C38" s="172" t="str">
        <f t="shared" si="1"/>
        <v/>
      </c>
      <c r="D38" s="322"/>
      <c r="E38" s="323"/>
      <c r="F38" s="326"/>
      <c r="G38" s="325"/>
    </row>
    <row r="39" spans="2:7" x14ac:dyDescent="0.2">
      <c r="B39" s="118">
        <v>27</v>
      </c>
      <c r="C39" s="172" t="str">
        <f t="shared" si="1"/>
        <v/>
      </c>
      <c r="D39" s="322"/>
      <c r="E39" s="323"/>
      <c r="F39" s="326"/>
      <c r="G39" s="325"/>
    </row>
    <row r="40" spans="2:7" x14ac:dyDescent="0.2">
      <c r="B40" s="118">
        <v>28</v>
      </c>
      <c r="C40" s="172" t="str">
        <f t="shared" si="1"/>
        <v/>
      </c>
      <c r="D40" s="322"/>
      <c r="E40" s="323"/>
      <c r="F40" s="326"/>
      <c r="G40" s="325"/>
    </row>
    <row r="41" spans="2:7" x14ac:dyDescent="0.2">
      <c r="B41" s="118">
        <v>29</v>
      </c>
      <c r="C41" s="172" t="str">
        <f t="shared" si="1"/>
        <v/>
      </c>
      <c r="D41" s="322"/>
      <c r="E41" s="323"/>
      <c r="F41" s="326"/>
      <c r="G41" s="325"/>
    </row>
    <row r="42" spans="2:7" x14ac:dyDescent="0.2">
      <c r="B42" s="118">
        <v>30</v>
      </c>
      <c r="C42" s="172" t="str">
        <f t="shared" si="1"/>
        <v/>
      </c>
      <c r="D42" s="322"/>
      <c r="E42" s="323"/>
      <c r="F42" s="326"/>
      <c r="G42" s="325"/>
    </row>
    <row r="43" spans="2:7" x14ac:dyDescent="0.2">
      <c r="C43" s="327" t="str">
        <f>IF(NOT(COUNTA(D43:G43)),"",VLOOKUP(D21,Info_County_Code,2,FALSE))</f>
        <v/>
      </c>
      <c r="D43" s="8"/>
      <c r="E43" s="8"/>
      <c r="F43" s="328"/>
    </row>
    <row r="44" spans="2:7" ht="18.75" thickBot="1" x14ac:dyDescent="0.3">
      <c r="B44" s="149" t="s">
        <v>131</v>
      </c>
      <c r="C44" s="329"/>
      <c r="D44" s="110"/>
      <c r="E44" s="110"/>
      <c r="F44" s="330"/>
      <c r="G44" s="110"/>
    </row>
    <row r="45" spans="2:7" s="8" customFormat="1" ht="15.75" thickTop="1" x14ac:dyDescent="0.2"/>
    <row r="46" spans="2:7" s="8" customFormat="1" x14ac:dyDescent="0.2">
      <c r="C46" s="118" t="s">
        <v>37</v>
      </c>
      <c r="D46" s="118" t="s">
        <v>43</v>
      </c>
      <c r="E46" s="118" t="s">
        <v>44</v>
      </c>
      <c r="F46" s="118" t="s">
        <v>45</v>
      </c>
      <c r="G46" s="118" t="s">
        <v>46</v>
      </c>
    </row>
    <row r="47" spans="2:7" ht="15.75" x14ac:dyDescent="0.2">
      <c r="B47" s="216" t="s">
        <v>144</v>
      </c>
      <c r="C47" s="131" t="s">
        <v>187</v>
      </c>
      <c r="D47" s="131" t="s">
        <v>327</v>
      </c>
      <c r="E47" s="130" t="s">
        <v>323</v>
      </c>
      <c r="F47" s="130" t="s">
        <v>325</v>
      </c>
      <c r="G47" s="130" t="s">
        <v>326</v>
      </c>
    </row>
    <row r="48" spans="2:7" x14ac:dyDescent="0.2">
      <c r="B48" s="118">
        <v>1</v>
      </c>
      <c r="C48" s="331" t="str">
        <f t="shared" ref="C48:C77" si="2">IF(NOT(COUNTA(E48:G48)),"",VLOOKUP($D$7,Info_County_Code,2,FALSE))</f>
        <v/>
      </c>
      <c r="D48" s="332" t="s">
        <v>76</v>
      </c>
      <c r="E48" s="323"/>
      <c r="F48" s="324"/>
      <c r="G48" s="325"/>
    </row>
    <row r="49" spans="2:7" x14ac:dyDescent="0.2">
      <c r="B49" s="118">
        <v>2</v>
      </c>
      <c r="C49" s="331" t="str">
        <f t="shared" si="2"/>
        <v/>
      </c>
      <c r="D49" s="332" t="s">
        <v>76</v>
      </c>
      <c r="E49" s="323"/>
      <c r="F49" s="324"/>
      <c r="G49" s="325"/>
    </row>
    <row r="50" spans="2:7" x14ac:dyDescent="0.2">
      <c r="B50" s="118">
        <v>3</v>
      </c>
      <c r="C50" s="331" t="str">
        <f t="shared" si="2"/>
        <v/>
      </c>
      <c r="D50" s="332" t="s">
        <v>76</v>
      </c>
      <c r="E50" s="323"/>
      <c r="F50" s="324"/>
      <c r="G50" s="325"/>
    </row>
    <row r="51" spans="2:7" x14ac:dyDescent="0.2">
      <c r="B51" s="118">
        <v>4</v>
      </c>
      <c r="C51" s="331" t="str">
        <f t="shared" si="2"/>
        <v/>
      </c>
      <c r="D51" s="332" t="s">
        <v>76</v>
      </c>
      <c r="E51" s="323"/>
      <c r="F51" s="324"/>
      <c r="G51" s="325"/>
    </row>
    <row r="52" spans="2:7" x14ac:dyDescent="0.2">
      <c r="B52" s="118">
        <v>5</v>
      </c>
      <c r="C52" s="331" t="str">
        <f t="shared" si="2"/>
        <v/>
      </c>
      <c r="D52" s="332" t="s">
        <v>76</v>
      </c>
      <c r="E52" s="323"/>
      <c r="F52" s="324"/>
      <c r="G52" s="325"/>
    </row>
    <row r="53" spans="2:7" x14ac:dyDescent="0.2">
      <c r="B53" s="118">
        <v>6</v>
      </c>
      <c r="C53" s="331" t="str">
        <f t="shared" si="2"/>
        <v/>
      </c>
      <c r="D53" s="332" t="s">
        <v>76</v>
      </c>
      <c r="E53" s="323"/>
      <c r="F53" s="324"/>
      <c r="G53" s="325"/>
    </row>
    <row r="54" spans="2:7" x14ac:dyDescent="0.2">
      <c r="B54" s="118">
        <v>7</v>
      </c>
      <c r="C54" s="331" t="str">
        <f t="shared" si="2"/>
        <v/>
      </c>
      <c r="D54" s="332" t="s">
        <v>76</v>
      </c>
      <c r="E54" s="323"/>
      <c r="F54" s="324"/>
      <c r="G54" s="325"/>
    </row>
    <row r="55" spans="2:7" x14ac:dyDescent="0.2">
      <c r="B55" s="118">
        <v>8</v>
      </c>
      <c r="C55" s="331" t="str">
        <f t="shared" si="2"/>
        <v/>
      </c>
      <c r="D55" s="332" t="s">
        <v>76</v>
      </c>
      <c r="E55" s="323"/>
      <c r="F55" s="324"/>
      <c r="G55" s="325"/>
    </row>
    <row r="56" spans="2:7" x14ac:dyDescent="0.2">
      <c r="B56" s="118">
        <v>9</v>
      </c>
      <c r="C56" s="331" t="str">
        <f t="shared" si="2"/>
        <v/>
      </c>
      <c r="D56" s="332" t="s">
        <v>76</v>
      </c>
      <c r="E56" s="323"/>
      <c r="F56" s="324"/>
      <c r="G56" s="325"/>
    </row>
    <row r="57" spans="2:7" x14ac:dyDescent="0.2">
      <c r="B57" s="118">
        <v>10</v>
      </c>
      <c r="C57" s="331" t="str">
        <f t="shared" si="2"/>
        <v/>
      </c>
      <c r="D57" s="332" t="s">
        <v>76</v>
      </c>
      <c r="E57" s="323"/>
      <c r="F57" s="324"/>
      <c r="G57" s="325"/>
    </row>
    <row r="58" spans="2:7" x14ac:dyDescent="0.2">
      <c r="B58" s="118">
        <v>11</v>
      </c>
      <c r="C58" s="331" t="str">
        <f t="shared" si="2"/>
        <v/>
      </c>
      <c r="D58" s="332" t="s">
        <v>76</v>
      </c>
      <c r="E58" s="323"/>
      <c r="F58" s="324"/>
      <c r="G58" s="325"/>
    </row>
    <row r="59" spans="2:7" x14ac:dyDescent="0.2">
      <c r="B59" s="118">
        <v>12</v>
      </c>
      <c r="C59" s="331" t="str">
        <f t="shared" si="2"/>
        <v/>
      </c>
      <c r="D59" s="332" t="s">
        <v>76</v>
      </c>
      <c r="E59" s="323"/>
      <c r="F59" s="324"/>
      <c r="G59" s="325"/>
    </row>
    <row r="60" spans="2:7" x14ac:dyDescent="0.2">
      <c r="B60" s="118">
        <v>13</v>
      </c>
      <c r="C60" s="331" t="str">
        <f t="shared" si="2"/>
        <v/>
      </c>
      <c r="D60" s="332" t="s">
        <v>76</v>
      </c>
      <c r="E60" s="323"/>
      <c r="F60" s="324"/>
      <c r="G60" s="325"/>
    </row>
    <row r="61" spans="2:7" x14ac:dyDescent="0.2">
      <c r="B61" s="118">
        <v>14</v>
      </c>
      <c r="C61" s="331" t="str">
        <f t="shared" si="2"/>
        <v/>
      </c>
      <c r="D61" s="332" t="s">
        <v>76</v>
      </c>
      <c r="E61" s="323"/>
      <c r="F61" s="324"/>
      <c r="G61" s="325"/>
    </row>
    <row r="62" spans="2:7" x14ac:dyDescent="0.2">
      <c r="B62" s="118">
        <v>15</v>
      </c>
      <c r="C62" s="331" t="str">
        <f t="shared" si="2"/>
        <v/>
      </c>
      <c r="D62" s="332" t="s">
        <v>76</v>
      </c>
      <c r="E62" s="323"/>
      <c r="F62" s="324"/>
      <c r="G62" s="325"/>
    </row>
    <row r="63" spans="2:7" x14ac:dyDescent="0.2">
      <c r="B63" s="118">
        <v>16</v>
      </c>
      <c r="C63" s="331" t="str">
        <f t="shared" si="2"/>
        <v/>
      </c>
      <c r="D63" s="332" t="s">
        <v>76</v>
      </c>
      <c r="E63" s="323"/>
      <c r="F63" s="324"/>
      <c r="G63" s="325"/>
    </row>
    <row r="64" spans="2:7" x14ac:dyDescent="0.2">
      <c r="B64" s="118">
        <v>17</v>
      </c>
      <c r="C64" s="331" t="str">
        <f t="shared" si="2"/>
        <v/>
      </c>
      <c r="D64" s="332" t="s">
        <v>76</v>
      </c>
      <c r="E64" s="323"/>
      <c r="F64" s="324"/>
      <c r="G64" s="325"/>
    </row>
    <row r="65" spans="2:7" x14ac:dyDescent="0.2">
      <c r="B65" s="118">
        <v>18</v>
      </c>
      <c r="C65" s="331" t="str">
        <f t="shared" si="2"/>
        <v/>
      </c>
      <c r="D65" s="332" t="s">
        <v>76</v>
      </c>
      <c r="E65" s="323"/>
      <c r="F65" s="324"/>
      <c r="G65" s="325"/>
    </row>
    <row r="66" spans="2:7" x14ac:dyDescent="0.2">
      <c r="B66" s="118">
        <v>19</v>
      </c>
      <c r="C66" s="331" t="str">
        <f t="shared" si="2"/>
        <v/>
      </c>
      <c r="D66" s="332" t="s">
        <v>76</v>
      </c>
      <c r="E66" s="323"/>
      <c r="F66" s="324"/>
      <c r="G66" s="325"/>
    </row>
    <row r="67" spans="2:7" x14ac:dyDescent="0.2">
      <c r="B67" s="118">
        <v>20</v>
      </c>
      <c r="C67" s="331" t="str">
        <f t="shared" si="2"/>
        <v/>
      </c>
      <c r="D67" s="332" t="s">
        <v>76</v>
      </c>
      <c r="E67" s="323"/>
      <c r="F67" s="324"/>
      <c r="G67" s="325"/>
    </row>
    <row r="68" spans="2:7" x14ac:dyDescent="0.2">
      <c r="B68" s="118">
        <v>21</v>
      </c>
      <c r="C68" s="331" t="str">
        <f t="shared" si="2"/>
        <v/>
      </c>
      <c r="D68" s="332" t="s">
        <v>76</v>
      </c>
      <c r="E68" s="323"/>
      <c r="F68" s="324"/>
      <c r="G68" s="325"/>
    </row>
    <row r="69" spans="2:7" x14ac:dyDescent="0.2">
      <c r="B69" s="118">
        <v>22</v>
      </c>
      <c r="C69" s="331" t="str">
        <f t="shared" si="2"/>
        <v/>
      </c>
      <c r="D69" s="332" t="s">
        <v>76</v>
      </c>
      <c r="E69" s="323"/>
      <c r="F69" s="324"/>
      <c r="G69" s="325"/>
    </row>
    <row r="70" spans="2:7" x14ac:dyDescent="0.2">
      <c r="B70" s="118">
        <v>23</v>
      </c>
      <c r="C70" s="331" t="str">
        <f t="shared" si="2"/>
        <v/>
      </c>
      <c r="D70" s="332" t="s">
        <v>76</v>
      </c>
      <c r="E70" s="323"/>
      <c r="F70" s="324"/>
      <c r="G70" s="325"/>
    </row>
    <row r="71" spans="2:7" x14ac:dyDescent="0.2">
      <c r="B71" s="118">
        <v>24</v>
      </c>
      <c r="C71" s="331" t="str">
        <f t="shared" si="2"/>
        <v/>
      </c>
      <c r="D71" s="332" t="s">
        <v>76</v>
      </c>
      <c r="E71" s="323"/>
      <c r="F71" s="324"/>
      <c r="G71" s="325"/>
    </row>
    <row r="72" spans="2:7" x14ac:dyDescent="0.2">
      <c r="B72" s="118">
        <v>25</v>
      </c>
      <c r="C72" s="331" t="str">
        <f t="shared" si="2"/>
        <v/>
      </c>
      <c r="D72" s="332" t="s">
        <v>76</v>
      </c>
      <c r="E72" s="323"/>
      <c r="F72" s="324"/>
      <c r="G72" s="325"/>
    </row>
    <row r="73" spans="2:7" x14ac:dyDescent="0.2">
      <c r="B73" s="118">
        <v>26</v>
      </c>
      <c r="C73" s="331" t="str">
        <f t="shared" si="2"/>
        <v/>
      </c>
      <c r="D73" s="332" t="s">
        <v>76</v>
      </c>
      <c r="E73" s="323"/>
      <c r="F73" s="324"/>
      <c r="G73" s="325"/>
    </row>
    <row r="74" spans="2:7" x14ac:dyDescent="0.2">
      <c r="B74" s="118">
        <v>27</v>
      </c>
      <c r="C74" s="331" t="str">
        <f t="shared" si="2"/>
        <v/>
      </c>
      <c r="D74" s="332" t="s">
        <v>76</v>
      </c>
      <c r="E74" s="323"/>
      <c r="F74" s="324"/>
      <c r="G74" s="325"/>
    </row>
    <row r="75" spans="2:7" x14ac:dyDescent="0.2">
      <c r="B75" s="118">
        <v>28</v>
      </c>
      <c r="C75" s="331" t="str">
        <f t="shared" si="2"/>
        <v/>
      </c>
      <c r="D75" s="332" t="s">
        <v>76</v>
      </c>
      <c r="E75" s="323"/>
      <c r="F75" s="324"/>
      <c r="G75" s="325"/>
    </row>
    <row r="76" spans="2:7" x14ac:dyDescent="0.2">
      <c r="B76" s="118">
        <v>29</v>
      </c>
      <c r="C76" s="331" t="str">
        <f t="shared" si="2"/>
        <v/>
      </c>
      <c r="D76" s="332" t="s">
        <v>76</v>
      </c>
      <c r="E76" s="323"/>
      <c r="F76" s="324"/>
      <c r="G76" s="325"/>
    </row>
    <row r="77" spans="2:7" x14ac:dyDescent="0.2">
      <c r="B77" s="118">
        <v>30</v>
      </c>
      <c r="C77" s="331" t="str">
        <f t="shared" si="2"/>
        <v/>
      </c>
      <c r="D77" s="332" t="s">
        <v>76</v>
      </c>
      <c r="E77" s="323"/>
      <c r="F77" s="324"/>
      <c r="G77" s="325"/>
    </row>
    <row r="78" spans="2:7" x14ac:dyDescent="0.2">
      <c r="D78" s="327"/>
      <c r="E78" s="29"/>
    </row>
    <row r="79" spans="2:7" ht="18.75" thickBot="1" x14ac:dyDescent="0.3">
      <c r="B79" s="149" t="s">
        <v>138</v>
      </c>
      <c r="C79" s="110"/>
      <c r="D79" s="329"/>
      <c r="E79" s="113"/>
      <c r="F79" s="110"/>
    </row>
    <row r="80" spans="2:7" ht="15.75" thickTop="1" x14ac:dyDescent="0.2">
      <c r="D80" s="327"/>
      <c r="E80" s="29"/>
    </row>
    <row r="81" spans="2:6" x14ac:dyDescent="0.2">
      <c r="C81" s="121" t="s">
        <v>37</v>
      </c>
      <c r="D81" s="333" t="s">
        <v>43</v>
      </c>
      <c r="E81" s="120" t="s">
        <v>44</v>
      </c>
      <c r="F81" s="121" t="s">
        <v>45</v>
      </c>
    </row>
    <row r="82" spans="2:6" ht="15.75" x14ac:dyDescent="0.2">
      <c r="B82" s="216" t="s">
        <v>144</v>
      </c>
      <c r="C82" s="131" t="s">
        <v>187</v>
      </c>
      <c r="D82" s="131" t="s">
        <v>327</v>
      </c>
      <c r="E82" s="130" t="s">
        <v>325</v>
      </c>
      <c r="F82" s="130" t="s">
        <v>326</v>
      </c>
    </row>
    <row r="83" spans="2:6" x14ac:dyDescent="0.2">
      <c r="B83" s="118">
        <v>1</v>
      </c>
      <c r="C83" s="331" t="str">
        <f t="shared" ref="C83:C112" si="3">IF(NOT(COUNTA(E83:F83)),"",VLOOKUP($D$7,Info_County_Code,2,FALSE))</f>
        <v/>
      </c>
      <c r="D83" s="332" t="s">
        <v>328</v>
      </c>
      <c r="E83" s="324"/>
      <c r="F83" s="325"/>
    </row>
    <row r="84" spans="2:6" x14ac:dyDescent="0.2">
      <c r="B84" s="118">
        <v>2</v>
      </c>
      <c r="C84" s="331" t="str">
        <f t="shared" si="3"/>
        <v/>
      </c>
      <c r="D84" s="332" t="s">
        <v>328</v>
      </c>
      <c r="E84" s="324"/>
      <c r="F84" s="325"/>
    </row>
    <row r="85" spans="2:6" x14ac:dyDescent="0.2">
      <c r="B85" s="118">
        <v>3</v>
      </c>
      <c r="C85" s="331" t="str">
        <f t="shared" si="3"/>
        <v/>
      </c>
      <c r="D85" s="332" t="s">
        <v>328</v>
      </c>
      <c r="E85" s="324"/>
      <c r="F85" s="325"/>
    </row>
    <row r="86" spans="2:6" x14ac:dyDescent="0.2">
      <c r="B86" s="118">
        <v>4</v>
      </c>
      <c r="C86" s="331" t="str">
        <f t="shared" si="3"/>
        <v/>
      </c>
      <c r="D86" s="332" t="s">
        <v>328</v>
      </c>
      <c r="E86" s="324"/>
      <c r="F86" s="325"/>
    </row>
    <row r="87" spans="2:6" x14ac:dyDescent="0.2">
      <c r="B87" s="118">
        <v>5</v>
      </c>
      <c r="C87" s="331" t="str">
        <f t="shared" si="3"/>
        <v/>
      </c>
      <c r="D87" s="332" t="s">
        <v>328</v>
      </c>
      <c r="E87" s="324"/>
      <c r="F87" s="325"/>
    </row>
    <row r="88" spans="2:6" x14ac:dyDescent="0.2">
      <c r="B88" s="118">
        <v>6</v>
      </c>
      <c r="C88" s="331" t="str">
        <f t="shared" si="3"/>
        <v/>
      </c>
      <c r="D88" s="332" t="s">
        <v>328</v>
      </c>
      <c r="E88" s="324"/>
      <c r="F88" s="325"/>
    </row>
    <row r="89" spans="2:6" x14ac:dyDescent="0.2">
      <c r="B89" s="118">
        <v>7</v>
      </c>
      <c r="C89" s="331" t="str">
        <f t="shared" si="3"/>
        <v/>
      </c>
      <c r="D89" s="332" t="s">
        <v>328</v>
      </c>
      <c r="E89" s="324"/>
      <c r="F89" s="325"/>
    </row>
    <row r="90" spans="2:6" x14ac:dyDescent="0.2">
      <c r="B90" s="118">
        <v>8</v>
      </c>
      <c r="C90" s="331" t="str">
        <f t="shared" si="3"/>
        <v/>
      </c>
      <c r="D90" s="332" t="s">
        <v>328</v>
      </c>
      <c r="E90" s="324"/>
      <c r="F90" s="325"/>
    </row>
    <row r="91" spans="2:6" x14ac:dyDescent="0.2">
      <c r="B91" s="118">
        <v>9</v>
      </c>
      <c r="C91" s="331" t="str">
        <f t="shared" si="3"/>
        <v/>
      </c>
      <c r="D91" s="332" t="s">
        <v>328</v>
      </c>
      <c r="E91" s="324"/>
      <c r="F91" s="325"/>
    </row>
    <row r="92" spans="2:6" x14ac:dyDescent="0.2">
      <c r="B92" s="118">
        <v>10</v>
      </c>
      <c r="C92" s="331" t="str">
        <f t="shared" si="3"/>
        <v/>
      </c>
      <c r="D92" s="332" t="s">
        <v>328</v>
      </c>
      <c r="E92" s="324"/>
      <c r="F92" s="325"/>
    </row>
    <row r="93" spans="2:6" x14ac:dyDescent="0.2">
      <c r="B93" s="118">
        <v>11</v>
      </c>
      <c r="C93" s="331" t="str">
        <f t="shared" si="3"/>
        <v/>
      </c>
      <c r="D93" s="332" t="s">
        <v>328</v>
      </c>
      <c r="E93" s="324"/>
      <c r="F93" s="325"/>
    </row>
    <row r="94" spans="2:6" x14ac:dyDescent="0.2">
      <c r="B94" s="118">
        <v>12</v>
      </c>
      <c r="C94" s="331" t="str">
        <f t="shared" si="3"/>
        <v/>
      </c>
      <c r="D94" s="332" t="s">
        <v>328</v>
      </c>
      <c r="E94" s="324"/>
      <c r="F94" s="325"/>
    </row>
    <row r="95" spans="2:6" x14ac:dyDescent="0.2">
      <c r="B95" s="118">
        <v>13</v>
      </c>
      <c r="C95" s="331" t="str">
        <f t="shared" si="3"/>
        <v/>
      </c>
      <c r="D95" s="332" t="s">
        <v>328</v>
      </c>
      <c r="E95" s="324"/>
      <c r="F95" s="325"/>
    </row>
    <row r="96" spans="2:6" x14ac:dyDescent="0.2">
      <c r="B96" s="118">
        <v>14</v>
      </c>
      <c r="C96" s="331" t="str">
        <f t="shared" si="3"/>
        <v/>
      </c>
      <c r="D96" s="332" t="s">
        <v>328</v>
      </c>
      <c r="E96" s="324"/>
      <c r="F96" s="325"/>
    </row>
    <row r="97" spans="2:6" x14ac:dyDescent="0.2">
      <c r="B97" s="118">
        <v>15</v>
      </c>
      <c r="C97" s="331" t="str">
        <f t="shared" si="3"/>
        <v/>
      </c>
      <c r="D97" s="332" t="s">
        <v>328</v>
      </c>
      <c r="E97" s="324"/>
      <c r="F97" s="325"/>
    </row>
    <row r="98" spans="2:6" x14ac:dyDescent="0.2">
      <c r="B98" s="118">
        <v>16</v>
      </c>
      <c r="C98" s="331" t="str">
        <f t="shared" si="3"/>
        <v/>
      </c>
      <c r="D98" s="332" t="s">
        <v>328</v>
      </c>
      <c r="E98" s="324"/>
      <c r="F98" s="325"/>
    </row>
    <row r="99" spans="2:6" x14ac:dyDescent="0.2">
      <c r="B99" s="118">
        <v>17</v>
      </c>
      <c r="C99" s="331" t="str">
        <f t="shared" si="3"/>
        <v/>
      </c>
      <c r="D99" s="332" t="s">
        <v>328</v>
      </c>
      <c r="E99" s="324"/>
      <c r="F99" s="325"/>
    </row>
    <row r="100" spans="2:6" x14ac:dyDescent="0.2">
      <c r="B100" s="118">
        <v>18</v>
      </c>
      <c r="C100" s="331" t="str">
        <f t="shared" si="3"/>
        <v/>
      </c>
      <c r="D100" s="332" t="s">
        <v>328</v>
      </c>
      <c r="E100" s="324"/>
      <c r="F100" s="325"/>
    </row>
    <row r="101" spans="2:6" x14ac:dyDescent="0.2">
      <c r="B101" s="118">
        <v>19</v>
      </c>
      <c r="C101" s="331" t="str">
        <f t="shared" si="3"/>
        <v/>
      </c>
      <c r="D101" s="332" t="s">
        <v>328</v>
      </c>
      <c r="E101" s="324"/>
      <c r="F101" s="325"/>
    </row>
    <row r="102" spans="2:6" x14ac:dyDescent="0.2">
      <c r="B102" s="118">
        <v>20</v>
      </c>
      <c r="C102" s="331" t="str">
        <f t="shared" si="3"/>
        <v/>
      </c>
      <c r="D102" s="332" t="s">
        <v>328</v>
      </c>
      <c r="E102" s="324"/>
      <c r="F102" s="325"/>
    </row>
    <row r="103" spans="2:6" x14ac:dyDescent="0.2">
      <c r="B103" s="118">
        <v>21</v>
      </c>
      <c r="C103" s="331" t="str">
        <f t="shared" si="3"/>
        <v/>
      </c>
      <c r="D103" s="332" t="s">
        <v>328</v>
      </c>
      <c r="E103" s="324"/>
      <c r="F103" s="325"/>
    </row>
    <row r="104" spans="2:6" x14ac:dyDescent="0.2">
      <c r="B104" s="118">
        <v>22</v>
      </c>
      <c r="C104" s="331" t="str">
        <f t="shared" si="3"/>
        <v/>
      </c>
      <c r="D104" s="332" t="s">
        <v>328</v>
      </c>
      <c r="E104" s="324"/>
      <c r="F104" s="325"/>
    </row>
    <row r="105" spans="2:6" x14ac:dyDescent="0.2">
      <c r="B105" s="118">
        <v>23</v>
      </c>
      <c r="C105" s="331" t="str">
        <f t="shared" si="3"/>
        <v/>
      </c>
      <c r="D105" s="332" t="s">
        <v>328</v>
      </c>
      <c r="E105" s="324"/>
      <c r="F105" s="325"/>
    </row>
    <row r="106" spans="2:6" x14ac:dyDescent="0.2">
      <c r="B106" s="118">
        <v>24</v>
      </c>
      <c r="C106" s="331" t="str">
        <f t="shared" si="3"/>
        <v/>
      </c>
      <c r="D106" s="332" t="s">
        <v>328</v>
      </c>
      <c r="E106" s="324"/>
      <c r="F106" s="325"/>
    </row>
    <row r="107" spans="2:6" x14ac:dyDescent="0.2">
      <c r="B107" s="118">
        <v>25</v>
      </c>
      <c r="C107" s="331" t="str">
        <f t="shared" si="3"/>
        <v/>
      </c>
      <c r="D107" s="332" t="s">
        <v>328</v>
      </c>
      <c r="E107" s="324"/>
      <c r="F107" s="325"/>
    </row>
    <row r="108" spans="2:6" x14ac:dyDescent="0.2">
      <c r="B108" s="118">
        <v>26</v>
      </c>
      <c r="C108" s="331" t="str">
        <f t="shared" si="3"/>
        <v/>
      </c>
      <c r="D108" s="332" t="s">
        <v>328</v>
      </c>
      <c r="E108" s="324"/>
      <c r="F108" s="325"/>
    </row>
    <row r="109" spans="2:6" x14ac:dyDescent="0.2">
      <c r="B109" s="118">
        <v>27</v>
      </c>
      <c r="C109" s="331" t="str">
        <f t="shared" si="3"/>
        <v/>
      </c>
      <c r="D109" s="332" t="s">
        <v>328</v>
      </c>
      <c r="E109" s="324"/>
      <c r="F109" s="325"/>
    </row>
    <row r="110" spans="2:6" x14ac:dyDescent="0.2">
      <c r="B110" s="118">
        <v>28</v>
      </c>
      <c r="C110" s="331" t="str">
        <f t="shared" si="3"/>
        <v/>
      </c>
      <c r="D110" s="332" t="s">
        <v>328</v>
      </c>
      <c r="E110" s="324"/>
      <c r="F110" s="325"/>
    </row>
    <row r="111" spans="2:6" x14ac:dyDescent="0.2">
      <c r="B111" s="118">
        <v>29</v>
      </c>
      <c r="C111" s="331" t="str">
        <f t="shared" si="3"/>
        <v/>
      </c>
      <c r="D111" s="332" t="s">
        <v>328</v>
      </c>
      <c r="E111" s="324"/>
      <c r="F111" s="325"/>
    </row>
    <row r="112" spans="2:6" x14ac:dyDescent="0.2">
      <c r="B112" s="118">
        <v>30</v>
      </c>
      <c r="C112" s="331" t="str">
        <f t="shared" si="3"/>
        <v/>
      </c>
      <c r="D112" s="332" t="s">
        <v>328</v>
      </c>
      <c r="E112" s="324"/>
      <c r="F112" s="325"/>
    </row>
  </sheetData>
  <sheetProtection sheet="1" objects="1" scenarios="1" formatColumns="0" formatRows="0"/>
  <mergeCells count="1">
    <mergeCell ref="B7:C7"/>
  </mergeCells>
  <dataValidations count="2">
    <dataValidation type="list" allowBlank="1" showInputMessage="1" showErrorMessage="1" sqref="D13:D42 E48:E77">
      <formula1>Adjustment_MHSA_Component</formula1>
    </dataValidation>
    <dataValidation type="list" allowBlank="1" showInputMessage="1" showErrorMessage="1" sqref="E13:E42">
      <formula1>Adjustment_MHSA_FY</formula1>
    </dataValidation>
  </dataValidations>
  <hyperlinks>
    <hyperlink ref="B1" location="'2. Summary'!A1" display="Back to Summary"/>
    <hyperlink ref="B1:C1" location="'2. Component Summary'!A1" display="Back to Summary"/>
  </hyperlinks>
  <pageMargins left="0.25" right="0.25" top="1.32125" bottom="0.75" header="0.3" footer="0.3"/>
  <pageSetup paperSize="5" scale="85" orientation="landscape" r:id="rId1"/>
  <headerFooter>
    <oddHeader xml:space="preserve">&amp;C&amp;"Arial,Regular"&amp;16Annual Mental Health Services Act Revenue and Expenditure Report for                 
Fiscal Year 2016-17    
Adjustments Worksheet (MHSA)    
</oddHeader>
    <oddFooter>&amp;C&amp;"Arial,Regular"&amp;16Page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53"/>
  <sheetViews>
    <sheetView showGridLines="0" zoomScale="85" zoomScaleNormal="85" workbookViewId="0">
      <selection activeCell="B4" sqref="B4"/>
    </sheetView>
  </sheetViews>
  <sheetFormatPr defaultColWidth="0" defaultRowHeight="15" zeroHeight="1" x14ac:dyDescent="0.2"/>
  <cols>
    <col min="1" max="1" width="2.7109375" style="103" customWidth="1"/>
    <col min="2" max="2" width="6.7109375" style="103" customWidth="1"/>
    <col min="3" max="3" width="9.42578125" style="103" customWidth="1"/>
    <col min="4" max="4" width="13.85546875" style="103" bestFit="1" customWidth="1"/>
    <col min="5" max="5" width="15.42578125" style="103" bestFit="1" customWidth="1"/>
    <col min="6" max="6" width="15" style="103" bestFit="1" customWidth="1"/>
    <col min="7" max="7" width="30.5703125" style="103" customWidth="1"/>
    <col min="8" max="8" width="18.28515625" style="103" customWidth="1"/>
    <col min="9" max="9" width="19.85546875" style="103" bestFit="1" customWidth="1"/>
    <col min="10" max="14" width="11.7109375" style="103" hidden="1" customWidth="1"/>
    <col min="15" max="16384" width="21.140625" style="103" hidden="1"/>
  </cols>
  <sheetData>
    <row r="1" spans="2:9" x14ac:dyDescent="0.2">
      <c r="B1" s="415" t="s">
        <v>97</v>
      </c>
      <c r="C1" s="415"/>
      <c r="D1" s="415"/>
    </row>
    <row r="2" spans="2:9" x14ac:dyDescent="0.2">
      <c r="B2" s="104"/>
      <c r="C2" s="104"/>
      <c r="D2" s="104"/>
    </row>
    <row r="3" spans="2:9" ht="18" x14ac:dyDescent="0.2">
      <c r="B3" s="186" t="s">
        <v>98</v>
      </c>
      <c r="C3" s="187"/>
      <c r="D3" s="187"/>
      <c r="E3" s="187"/>
      <c r="F3" s="187"/>
      <c r="G3" s="187"/>
      <c r="H3" s="187"/>
    </row>
    <row r="4" spans="2:9" ht="18" x14ac:dyDescent="0.2">
      <c r="B4" s="186" t="s">
        <v>1</v>
      </c>
      <c r="C4" s="187"/>
      <c r="D4" s="187"/>
      <c r="E4" s="187"/>
      <c r="F4" s="187"/>
      <c r="G4" s="187"/>
      <c r="H4" s="187"/>
    </row>
    <row r="5" spans="2:9" ht="18" x14ac:dyDescent="0.2">
      <c r="B5" s="334" t="s">
        <v>329</v>
      </c>
      <c r="C5" s="335"/>
      <c r="D5" s="335"/>
      <c r="E5" s="335"/>
      <c r="F5" s="335"/>
      <c r="G5" s="335"/>
      <c r="H5" s="335"/>
    </row>
    <row r="6" spans="2:9" ht="15.75" x14ac:dyDescent="0.2">
      <c r="B6" s="286"/>
      <c r="C6" s="286"/>
      <c r="D6" s="286"/>
      <c r="E6" s="286"/>
      <c r="F6" s="286"/>
      <c r="G6" s="286"/>
      <c r="H6" s="286"/>
    </row>
    <row r="7" spans="2:9" ht="15.75" x14ac:dyDescent="0.25">
      <c r="B7" s="411" t="s">
        <v>19</v>
      </c>
      <c r="C7" s="411"/>
      <c r="D7" s="106" t="str">
        <f>IF(ISBLANK('1. Information'!D6),"",'1. Information'!D6)</f>
        <v>Nevada</v>
      </c>
      <c r="F7" s="28" t="s">
        <v>18</v>
      </c>
      <c r="G7" s="288">
        <f>IF(ISBLANK('1. Information'!D5),"",'1. Information'!D5)</f>
        <v>43305</v>
      </c>
      <c r="H7" s="188"/>
    </row>
    <row r="8" spans="2:9" ht="15.75" x14ac:dyDescent="0.25">
      <c r="B8" s="107"/>
      <c r="C8" s="107"/>
      <c r="D8" s="107"/>
      <c r="F8" s="107"/>
      <c r="G8" s="336"/>
      <c r="H8" s="188"/>
    </row>
    <row r="9" spans="2:9" ht="18.75" thickBot="1" x14ac:dyDescent="0.3">
      <c r="B9" s="337" t="s">
        <v>100</v>
      </c>
      <c r="C9" s="304"/>
      <c r="D9" s="304"/>
      <c r="E9" s="304"/>
      <c r="F9" s="304"/>
      <c r="G9" s="304"/>
      <c r="H9" s="304"/>
      <c r="I9" s="110"/>
    </row>
    <row r="10" spans="2:9" ht="16.5" thickTop="1" x14ac:dyDescent="0.25">
      <c r="B10" s="43"/>
      <c r="C10" s="43"/>
      <c r="D10" s="43"/>
      <c r="E10" s="43"/>
      <c r="F10" s="43"/>
      <c r="G10" s="43"/>
      <c r="H10" s="43"/>
    </row>
    <row r="11" spans="2:9" x14ac:dyDescent="0.2">
      <c r="C11" s="44" t="s">
        <v>37</v>
      </c>
      <c r="D11" s="44" t="s">
        <v>43</v>
      </c>
      <c r="E11" s="44" t="s">
        <v>44</v>
      </c>
      <c r="F11" s="44" t="s">
        <v>45</v>
      </c>
      <c r="G11" s="44" t="s">
        <v>46</v>
      </c>
      <c r="H11" s="44" t="s">
        <v>47</v>
      </c>
      <c r="I11" s="44" t="s">
        <v>48</v>
      </c>
    </row>
    <row r="12" spans="2:9" s="338" customFormat="1" ht="31.5" x14ac:dyDescent="0.25">
      <c r="B12" s="13" t="s">
        <v>144</v>
      </c>
      <c r="C12" s="131" t="s">
        <v>187</v>
      </c>
      <c r="D12" s="131" t="s">
        <v>330</v>
      </c>
      <c r="E12" s="126" t="s">
        <v>331</v>
      </c>
      <c r="F12" s="264" t="s">
        <v>323</v>
      </c>
      <c r="G12" s="126" t="s">
        <v>332</v>
      </c>
      <c r="H12" s="126" t="s">
        <v>333</v>
      </c>
      <c r="I12" s="264" t="s">
        <v>334</v>
      </c>
    </row>
    <row r="13" spans="2:9" x14ac:dyDescent="0.2">
      <c r="B13" s="118">
        <v>1</v>
      </c>
      <c r="C13" s="331" t="str">
        <f t="shared" ref="C13:C52" si="0">IF(NOT(COUNTA(G13:H13)),"",VLOOKUP($D$7,Info_County_Code,2,FALSE))</f>
        <v/>
      </c>
      <c r="D13" s="332" t="s">
        <v>66</v>
      </c>
      <c r="E13" s="322"/>
      <c r="F13" s="339" t="s">
        <v>53</v>
      </c>
      <c r="G13" s="340"/>
      <c r="H13" s="340"/>
      <c r="I13" s="341">
        <f>SUM(G13:H13)</f>
        <v>0</v>
      </c>
    </row>
    <row r="14" spans="2:9" x14ac:dyDescent="0.2">
      <c r="B14" s="118">
        <v>2</v>
      </c>
      <c r="C14" s="331" t="str">
        <f t="shared" si="0"/>
        <v/>
      </c>
      <c r="D14" s="332" t="s">
        <v>67</v>
      </c>
      <c r="E14" s="322"/>
      <c r="F14" s="339" t="s">
        <v>53</v>
      </c>
      <c r="G14" s="340"/>
      <c r="H14" s="340"/>
      <c r="I14" s="341">
        <f t="shared" ref="I14:I52" si="1">SUM(G14:H14)</f>
        <v>0</v>
      </c>
    </row>
    <row r="15" spans="2:9" x14ac:dyDescent="0.2">
      <c r="B15" s="118">
        <v>3</v>
      </c>
      <c r="C15" s="331" t="str">
        <f t="shared" si="0"/>
        <v/>
      </c>
      <c r="D15" s="332" t="s">
        <v>68</v>
      </c>
      <c r="E15" s="322"/>
      <c r="F15" s="339" t="s">
        <v>53</v>
      </c>
      <c r="G15" s="340"/>
      <c r="H15" s="340"/>
      <c r="I15" s="341">
        <f t="shared" si="1"/>
        <v>0</v>
      </c>
    </row>
    <row r="16" spans="2:9" x14ac:dyDescent="0.2">
      <c r="B16" s="118">
        <v>4</v>
      </c>
      <c r="C16" s="331" t="str">
        <f t="shared" si="0"/>
        <v/>
      </c>
      <c r="D16" s="332" t="s">
        <v>69</v>
      </c>
      <c r="E16" s="322"/>
      <c r="F16" s="339" t="s">
        <v>53</v>
      </c>
      <c r="G16" s="340"/>
      <c r="H16" s="340"/>
      <c r="I16" s="341">
        <f t="shared" si="1"/>
        <v>0</v>
      </c>
    </row>
    <row r="17" spans="2:9" x14ac:dyDescent="0.2">
      <c r="B17" s="118">
        <v>5</v>
      </c>
      <c r="C17" s="331" t="str">
        <f t="shared" si="0"/>
        <v/>
      </c>
      <c r="D17" s="332" t="s">
        <v>70</v>
      </c>
      <c r="E17" s="322"/>
      <c r="F17" s="339" t="s">
        <v>53</v>
      </c>
      <c r="G17" s="340"/>
      <c r="H17" s="340"/>
      <c r="I17" s="341">
        <f t="shared" si="1"/>
        <v>0</v>
      </c>
    </row>
    <row r="18" spans="2:9" x14ac:dyDescent="0.2">
      <c r="B18" s="118">
        <v>6</v>
      </c>
      <c r="C18" s="331" t="str">
        <f t="shared" si="0"/>
        <v/>
      </c>
      <c r="D18" s="332" t="s">
        <v>71</v>
      </c>
      <c r="E18" s="322"/>
      <c r="F18" s="339" t="s">
        <v>53</v>
      </c>
      <c r="G18" s="340"/>
      <c r="H18" s="340"/>
      <c r="I18" s="341">
        <f t="shared" si="1"/>
        <v>0</v>
      </c>
    </row>
    <row r="19" spans="2:9" x14ac:dyDescent="0.2">
      <c r="B19" s="118">
        <v>7</v>
      </c>
      <c r="C19" s="331" t="str">
        <f t="shared" si="0"/>
        <v/>
      </c>
      <c r="D19" s="332" t="s">
        <v>72</v>
      </c>
      <c r="E19" s="322"/>
      <c r="F19" s="339" t="s">
        <v>53</v>
      </c>
      <c r="G19" s="340"/>
      <c r="H19" s="340"/>
      <c r="I19" s="341">
        <f t="shared" si="1"/>
        <v>0</v>
      </c>
    </row>
    <row r="20" spans="2:9" x14ac:dyDescent="0.2">
      <c r="B20" s="118">
        <v>8</v>
      </c>
      <c r="C20" s="331" t="str">
        <f t="shared" si="0"/>
        <v/>
      </c>
      <c r="D20" s="332" t="s">
        <v>73</v>
      </c>
      <c r="E20" s="322"/>
      <c r="F20" s="339" t="s">
        <v>53</v>
      </c>
      <c r="G20" s="340"/>
      <c r="H20" s="340"/>
      <c r="I20" s="341">
        <f t="shared" si="1"/>
        <v>0</v>
      </c>
    </row>
    <row r="21" spans="2:9" x14ac:dyDescent="0.2">
      <c r="B21" s="118">
        <v>9</v>
      </c>
      <c r="C21" s="331" t="str">
        <f t="shared" si="0"/>
        <v/>
      </c>
      <c r="D21" s="332" t="s">
        <v>74</v>
      </c>
      <c r="E21" s="322"/>
      <c r="F21" s="339" t="s">
        <v>53</v>
      </c>
      <c r="G21" s="340"/>
      <c r="H21" s="340"/>
      <c r="I21" s="341">
        <f t="shared" si="1"/>
        <v>0</v>
      </c>
    </row>
    <row r="22" spans="2:9" x14ac:dyDescent="0.2">
      <c r="B22" s="118">
        <v>10</v>
      </c>
      <c r="C22" s="331" t="str">
        <f t="shared" si="0"/>
        <v/>
      </c>
      <c r="D22" s="332" t="s">
        <v>75</v>
      </c>
      <c r="E22" s="322"/>
      <c r="F22" s="339" t="s">
        <v>53</v>
      </c>
      <c r="G22" s="340"/>
      <c r="H22" s="340"/>
      <c r="I22" s="341">
        <f t="shared" si="1"/>
        <v>0</v>
      </c>
    </row>
    <row r="23" spans="2:9" x14ac:dyDescent="0.2">
      <c r="B23" s="118">
        <v>11</v>
      </c>
      <c r="C23" s="331" t="str">
        <f t="shared" si="0"/>
        <v/>
      </c>
      <c r="D23" s="332" t="s">
        <v>66</v>
      </c>
      <c r="E23" s="322"/>
      <c r="F23" s="342" t="s">
        <v>54</v>
      </c>
      <c r="G23" s="340"/>
      <c r="H23" s="340"/>
      <c r="I23" s="341">
        <f t="shared" si="1"/>
        <v>0</v>
      </c>
    </row>
    <row r="24" spans="2:9" x14ac:dyDescent="0.2">
      <c r="B24" s="118">
        <v>12</v>
      </c>
      <c r="C24" s="331" t="str">
        <f t="shared" si="0"/>
        <v/>
      </c>
      <c r="D24" s="332" t="s">
        <v>67</v>
      </c>
      <c r="E24" s="322"/>
      <c r="F24" s="342" t="s">
        <v>54</v>
      </c>
      <c r="G24" s="340"/>
      <c r="H24" s="340"/>
      <c r="I24" s="341">
        <f t="shared" si="1"/>
        <v>0</v>
      </c>
    </row>
    <row r="25" spans="2:9" x14ac:dyDescent="0.2">
      <c r="B25" s="118">
        <v>13</v>
      </c>
      <c r="C25" s="331" t="str">
        <f t="shared" si="0"/>
        <v/>
      </c>
      <c r="D25" s="332" t="s">
        <v>68</v>
      </c>
      <c r="E25" s="322"/>
      <c r="F25" s="342" t="s">
        <v>54</v>
      </c>
      <c r="G25" s="340"/>
      <c r="H25" s="340"/>
      <c r="I25" s="341">
        <f t="shared" si="1"/>
        <v>0</v>
      </c>
    </row>
    <row r="26" spans="2:9" x14ac:dyDescent="0.2">
      <c r="B26" s="118">
        <v>14</v>
      </c>
      <c r="C26" s="331" t="str">
        <f t="shared" si="0"/>
        <v/>
      </c>
      <c r="D26" s="332" t="s">
        <v>69</v>
      </c>
      <c r="E26" s="322"/>
      <c r="F26" s="342" t="s">
        <v>54</v>
      </c>
      <c r="G26" s="340"/>
      <c r="H26" s="340"/>
      <c r="I26" s="341">
        <f t="shared" si="1"/>
        <v>0</v>
      </c>
    </row>
    <row r="27" spans="2:9" x14ac:dyDescent="0.2">
      <c r="B27" s="118">
        <v>15</v>
      </c>
      <c r="C27" s="331" t="str">
        <f t="shared" si="0"/>
        <v/>
      </c>
      <c r="D27" s="332" t="s">
        <v>70</v>
      </c>
      <c r="E27" s="322"/>
      <c r="F27" s="342" t="s">
        <v>54</v>
      </c>
      <c r="G27" s="340"/>
      <c r="H27" s="340"/>
      <c r="I27" s="341">
        <f t="shared" si="1"/>
        <v>0</v>
      </c>
    </row>
    <row r="28" spans="2:9" x14ac:dyDescent="0.2">
      <c r="B28" s="118">
        <v>16</v>
      </c>
      <c r="C28" s="331" t="str">
        <f t="shared" si="0"/>
        <v/>
      </c>
      <c r="D28" s="332" t="s">
        <v>71</v>
      </c>
      <c r="E28" s="322"/>
      <c r="F28" s="342" t="s">
        <v>54</v>
      </c>
      <c r="G28" s="340"/>
      <c r="H28" s="340"/>
      <c r="I28" s="341">
        <f t="shared" si="1"/>
        <v>0</v>
      </c>
    </row>
    <row r="29" spans="2:9" x14ac:dyDescent="0.2">
      <c r="B29" s="118">
        <v>17</v>
      </c>
      <c r="C29" s="331" t="str">
        <f t="shared" si="0"/>
        <v/>
      </c>
      <c r="D29" s="332" t="s">
        <v>72</v>
      </c>
      <c r="E29" s="322"/>
      <c r="F29" s="342" t="s">
        <v>54</v>
      </c>
      <c r="G29" s="340"/>
      <c r="H29" s="340"/>
      <c r="I29" s="341">
        <f t="shared" si="1"/>
        <v>0</v>
      </c>
    </row>
    <row r="30" spans="2:9" x14ac:dyDescent="0.2">
      <c r="B30" s="118">
        <v>18</v>
      </c>
      <c r="C30" s="331" t="str">
        <f t="shared" si="0"/>
        <v/>
      </c>
      <c r="D30" s="332" t="s">
        <v>73</v>
      </c>
      <c r="E30" s="322"/>
      <c r="F30" s="342" t="s">
        <v>54</v>
      </c>
      <c r="G30" s="340"/>
      <c r="H30" s="340"/>
      <c r="I30" s="341">
        <f t="shared" si="1"/>
        <v>0</v>
      </c>
    </row>
    <row r="31" spans="2:9" x14ac:dyDescent="0.2">
      <c r="B31" s="118">
        <v>19</v>
      </c>
      <c r="C31" s="331" t="str">
        <f t="shared" si="0"/>
        <v/>
      </c>
      <c r="D31" s="332" t="s">
        <v>74</v>
      </c>
      <c r="E31" s="322"/>
      <c r="F31" s="342" t="s">
        <v>54</v>
      </c>
      <c r="G31" s="340"/>
      <c r="H31" s="340"/>
      <c r="I31" s="341">
        <f t="shared" si="1"/>
        <v>0</v>
      </c>
    </row>
    <row r="32" spans="2:9" x14ac:dyDescent="0.2">
      <c r="B32" s="118">
        <v>20</v>
      </c>
      <c r="C32" s="331" t="str">
        <f t="shared" si="0"/>
        <v/>
      </c>
      <c r="D32" s="332" t="s">
        <v>75</v>
      </c>
      <c r="E32" s="322"/>
      <c r="F32" s="342" t="s">
        <v>54</v>
      </c>
      <c r="G32" s="340"/>
      <c r="H32" s="340"/>
      <c r="I32" s="341">
        <f t="shared" si="1"/>
        <v>0</v>
      </c>
    </row>
    <row r="33" spans="2:9" x14ac:dyDescent="0.2">
      <c r="B33" s="118">
        <v>21</v>
      </c>
      <c r="C33" s="331" t="str">
        <f t="shared" si="0"/>
        <v/>
      </c>
      <c r="D33" s="332" t="s">
        <v>66</v>
      </c>
      <c r="E33" s="322"/>
      <c r="F33" s="342" t="s">
        <v>55</v>
      </c>
      <c r="G33" s="340"/>
      <c r="H33" s="340"/>
      <c r="I33" s="341">
        <f t="shared" si="1"/>
        <v>0</v>
      </c>
    </row>
    <row r="34" spans="2:9" x14ac:dyDescent="0.2">
      <c r="B34" s="118">
        <v>22</v>
      </c>
      <c r="C34" s="331" t="str">
        <f t="shared" si="0"/>
        <v/>
      </c>
      <c r="D34" s="332" t="s">
        <v>67</v>
      </c>
      <c r="E34" s="322"/>
      <c r="F34" s="342" t="s">
        <v>55</v>
      </c>
      <c r="G34" s="340"/>
      <c r="H34" s="340"/>
      <c r="I34" s="341">
        <f t="shared" si="1"/>
        <v>0</v>
      </c>
    </row>
    <row r="35" spans="2:9" x14ac:dyDescent="0.2">
      <c r="B35" s="118">
        <v>23</v>
      </c>
      <c r="C35" s="331" t="str">
        <f t="shared" si="0"/>
        <v/>
      </c>
      <c r="D35" s="332" t="s">
        <v>68</v>
      </c>
      <c r="E35" s="322"/>
      <c r="F35" s="342" t="s">
        <v>55</v>
      </c>
      <c r="G35" s="340"/>
      <c r="H35" s="340"/>
      <c r="I35" s="341">
        <f t="shared" si="1"/>
        <v>0</v>
      </c>
    </row>
    <row r="36" spans="2:9" x14ac:dyDescent="0.2">
      <c r="B36" s="118">
        <v>24</v>
      </c>
      <c r="C36" s="331" t="str">
        <f t="shared" si="0"/>
        <v/>
      </c>
      <c r="D36" s="332" t="s">
        <v>69</v>
      </c>
      <c r="E36" s="322"/>
      <c r="F36" s="342" t="s">
        <v>55</v>
      </c>
      <c r="G36" s="340"/>
      <c r="H36" s="340"/>
      <c r="I36" s="341">
        <f t="shared" si="1"/>
        <v>0</v>
      </c>
    </row>
    <row r="37" spans="2:9" x14ac:dyDescent="0.2">
      <c r="B37" s="118">
        <v>25</v>
      </c>
      <c r="C37" s="331" t="str">
        <f t="shared" si="0"/>
        <v/>
      </c>
      <c r="D37" s="332" t="s">
        <v>70</v>
      </c>
      <c r="E37" s="322"/>
      <c r="F37" s="342" t="s">
        <v>55</v>
      </c>
      <c r="G37" s="340"/>
      <c r="H37" s="340"/>
      <c r="I37" s="341">
        <f t="shared" si="1"/>
        <v>0</v>
      </c>
    </row>
    <row r="38" spans="2:9" x14ac:dyDescent="0.2">
      <c r="B38" s="118">
        <v>26</v>
      </c>
      <c r="C38" s="331" t="str">
        <f t="shared" si="0"/>
        <v/>
      </c>
      <c r="D38" s="332" t="s">
        <v>71</v>
      </c>
      <c r="E38" s="322"/>
      <c r="F38" s="342" t="s">
        <v>55</v>
      </c>
      <c r="G38" s="340"/>
      <c r="H38" s="340"/>
      <c r="I38" s="341">
        <f t="shared" si="1"/>
        <v>0</v>
      </c>
    </row>
    <row r="39" spans="2:9" x14ac:dyDescent="0.2">
      <c r="B39" s="118">
        <v>27</v>
      </c>
      <c r="C39" s="331" t="str">
        <f t="shared" si="0"/>
        <v/>
      </c>
      <c r="D39" s="332" t="s">
        <v>72</v>
      </c>
      <c r="E39" s="322"/>
      <c r="F39" s="342" t="s">
        <v>55</v>
      </c>
      <c r="G39" s="340"/>
      <c r="H39" s="340"/>
      <c r="I39" s="341">
        <f t="shared" si="1"/>
        <v>0</v>
      </c>
    </row>
    <row r="40" spans="2:9" x14ac:dyDescent="0.2">
      <c r="B40" s="118">
        <v>28</v>
      </c>
      <c r="C40" s="331" t="str">
        <f t="shared" si="0"/>
        <v/>
      </c>
      <c r="D40" s="332" t="s">
        <v>73</v>
      </c>
      <c r="E40" s="322"/>
      <c r="F40" s="342" t="s">
        <v>55</v>
      </c>
      <c r="G40" s="340"/>
      <c r="H40" s="340"/>
      <c r="I40" s="341">
        <f t="shared" si="1"/>
        <v>0</v>
      </c>
    </row>
    <row r="41" spans="2:9" x14ac:dyDescent="0.2">
      <c r="B41" s="118">
        <v>29</v>
      </c>
      <c r="C41" s="331" t="str">
        <f t="shared" si="0"/>
        <v/>
      </c>
      <c r="D41" s="332" t="s">
        <v>74</v>
      </c>
      <c r="E41" s="322"/>
      <c r="F41" s="342" t="s">
        <v>55</v>
      </c>
      <c r="G41" s="340"/>
      <c r="H41" s="340"/>
      <c r="I41" s="341">
        <f t="shared" si="1"/>
        <v>0</v>
      </c>
    </row>
    <row r="42" spans="2:9" x14ac:dyDescent="0.2">
      <c r="B42" s="118">
        <v>30</v>
      </c>
      <c r="C42" s="331" t="str">
        <f t="shared" si="0"/>
        <v/>
      </c>
      <c r="D42" s="332" t="s">
        <v>75</v>
      </c>
      <c r="E42" s="322"/>
      <c r="F42" s="342" t="s">
        <v>55</v>
      </c>
      <c r="G42" s="340"/>
      <c r="H42" s="340"/>
      <c r="I42" s="341">
        <f t="shared" si="1"/>
        <v>0</v>
      </c>
    </row>
    <row r="43" spans="2:9" x14ac:dyDescent="0.2">
      <c r="B43" s="118">
        <v>31</v>
      </c>
      <c r="C43" s="331" t="str">
        <f t="shared" si="0"/>
        <v/>
      </c>
      <c r="D43" s="332" t="s">
        <v>66</v>
      </c>
      <c r="E43" s="322"/>
      <c r="F43" s="342" t="s">
        <v>56</v>
      </c>
      <c r="G43" s="340"/>
      <c r="H43" s="340"/>
      <c r="I43" s="341">
        <f t="shared" si="1"/>
        <v>0</v>
      </c>
    </row>
    <row r="44" spans="2:9" x14ac:dyDescent="0.2">
      <c r="B44" s="118">
        <v>32</v>
      </c>
      <c r="C44" s="331" t="str">
        <f t="shared" si="0"/>
        <v/>
      </c>
      <c r="D44" s="332" t="s">
        <v>67</v>
      </c>
      <c r="E44" s="322"/>
      <c r="F44" s="342" t="s">
        <v>56</v>
      </c>
      <c r="G44" s="340"/>
      <c r="H44" s="340"/>
      <c r="I44" s="341">
        <f t="shared" si="1"/>
        <v>0</v>
      </c>
    </row>
    <row r="45" spans="2:9" x14ac:dyDescent="0.2">
      <c r="B45" s="118">
        <v>33</v>
      </c>
      <c r="C45" s="331" t="str">
        <f t="shared" si="0"/>
        <v/>
      </c>
      <c r="D45" s="332" t="s">
        <v>68</v>
      </c>
      <c r="E45" s="322"/>
      <c r="F45" s="342" t="s">
        <v>56</v>
      </c>
      <c r="G45" s="340"/>
      <c r="H45" s="340"/>
      <c r="I45" s="341">
        <f t="shared" si="1"/>
        <v>0</v>
      </c>
    </row>
    <row r="46" spans="2:9" x14ac:dyDescent="0.2">
      <c r="B46" s="118">
        <v>34</v>
      </c>
      <c r="C46" s="331" t="str">
        <f t="shared" si="0"/>
        <v/>
      </c>
      <c r="D46" s="332" t="s">
        <v>69</v>
      </c>
      <c r="E46" s="322"/>
      <c r="F46" s="342" t="s">
        <v>56</v>
      </c>
      <c r="G46" s="340"/>
      <c r="H46" s="340"/>
      <c r="I46" s="341">
        <f t="shared" si="1"/>
        <v>0</v>
      </c>
    </row>
    <row r="47" spans="2:9" x14ac:dyDescent="0.2">
      <c r="B47" s="118">
        <v>35</v>
      </c>
      <c r="C47" s="331" t="str">
        <f t="shared" si="0"/>
        <v/>
      </c>
      <c r="D47" s="332" t="s">
        <v>70</v>
      </c>
      <c r="E47" s="322"/>
      <c r="F47" s="342" t="s">
        <v>56</v>
      </c>
      <c r="G47" s="340"/>
      <c r="H47" s="340"/>
      <c r="I47" s="341">
        <f t="shared" si="1"/>
        <v>0</v>
      </c>
    </row>
    <row r="48" spans="2:9" x14ac:dyDescent="0.2">
      <c r="B48" s="118">
        <v>36</v>
      </c>
      <c r="C48" s="331" t="str">
        <f t="shared" si="0"/>
        <v/>
      </c>
      <c r="D48" s="332" t="s">
        <v>71</v>
      </c>
      <c r="E48" s="322"/>
      <c r="F48" s="342" t="s">
        <v>56</v>
      </c>
      <c r="G48" s="340"/>
      <c r="H48" s="340"/>
      <c r="I48" s="341">
        <f t="shared" si="1"/>
        <v>0</v>
      </c>
    </row>
    <row r="49" spans="2:9" x14ac:dyDescent="0.2">
      <c r="B49" s="118">
        <v>37</v>
      </c>
      <c r="C49" s="331" t="str">
        <f t="shared" si="0"/>
        <v/>
      </c>
      <c r="D49" s="332" t="s">
        <v>72</v>
      </c>
      <c r="E49" s="322"/>
      <c r="F49" s="342" t="s">
        <v>56</v>
      </c>
      <c r="G49" s="340"/>
      <c r="H49" s="340"/>
      <c r="I49" s="341">
        <f t="shared" si="1"/>
        <v>0</v>
      </c>
    </row>
    <row r="50" spans="2:9" x14ac:dyDescent="0.2">
      <c r="B50" s="118">
        <v>38</v>
      </c>
      <c r="C50" s="331" t="str">
        <f t="shared" si="0"/>
        <v/>
      </c>
      <c r="D50" s="332" t="s">
        <v>73</v>
      </c>
      <c r="E50" s="322"/>
      <c r="F50" s="342" t="s">
        <v>56</v>
      </c>
      <c r="G50" s="340"/>
      <c r="H50" s="340"/>
      <c r="I50" s="341">
        <f t="shared" si="1"/>
        <v>0</v>
      </c>
    </row>
    <row r="51" spans="2:9" x14ac:dyDescent="0.2">
      <c r="B51" s="118">
        <v>39</v>
      </c>
      <c r="C51" s="331" t="str">
        <f t="shared" si="0"/>
        <v/>
      </c>
      <c r="D51" s="332" t="s">
        <v>74</v>
      </c>
      <c r="E51" s="322"/>
      <c r="F51" s="342" t="s">
        <v>56</v>
      </c>
      <c r="G51" s="340"/>
      <c r="H51" s="340"/>
      <c r="I51" s="341">
        <f t="shared" si="1"/>
        <v>0</v>
      </c>
    </row>
    <row r="52" spans="2:9" x14ac:dyDescent="0.2">
      <c r="B52" s="118">
        <v>40</v>
      </c>
      <c r="C52" s="331" t="str">
        <f t="shared" si="0"/>
        <v/>
      </c>
      <c r="D52" s="332" t="s">
        <v>75</v>
      </c>
      <c r="E52" s="322"/>
      <c r="F52" s="342" t="s">
        <v>56</v>
      </c>
      <c r="G52" s="340"/>
      <c r="H52" s="340"/>
      <c r="I52" s="341">
        <f t="shared" si="1"/>
        <v>0</v>
      </c>
    </row>
    <row r="53" spans="2:9" hidden="1" x14ac:dyDescent="0.2"/>
  </sheetData>
  <sheetProtection sheet="1" objects="1" scenarios="1" formatColumns="0" formatRows="0"/>
  <mergeCells count="2">
    <mergeCell ref="B1:D1"/>
    <mergeCell ref="B7:C7"/>
  </mergeCells>
  <dataValidations count="1">
    <dataValidation type="list" allowBlank="1" showInputMessage="1" showErrorMessage="1" sqref="E13:E52">
      <formula1>Cost_Report_Stage</formula1>
    </dataValidation>
  </dataValidations>
  <hyperlinks>
    <hyperlink ref="B1" location="'2. Summary'!A1" display="Back to Summary"/>
    <hyperlink ref="B1:D1" location="'2. Component Summary'!A1" display="Back to Summary"/>
  </hyperlinks>
  <pageMargins left="0.25" right="0.25" top="0.98" bottom="0.75" header="0.3" footer="0.3"/>
  <pageSetup paperSize="5" scale="69" orientation="landscape" r:id="rId1"/>
  <headerFooter>
    <oddHeader xml:space="preserve">&amp;C&amp;"Arial,Regular"&amp;16Annual Mental Health Services Act Revenue and Expenditure Report for                   
Fiscal Year 2016-17      
FFP Revenue Adjustment      
</oddHeader>
    <oddFooter>&amp;C&amp;"Arial,Regular"&amp;16Page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zoomScale="85" zoomScaleNormal="85" workbookViewId="0">
      <selection activeCell="B4" sqref="B4"/>
    </sheetView>
  </sheetViews>
  <sheetFormatPr defaultColWidth="0" defaultRowHeight="15" zeroHeight="1" x14ac:dyDescent="0.2"/>
  <cols>
    <col min="1" max="1" width="2.7109375" style="8" customWidth="1"/>
    <col min="2" max="2" width="9.140625" style="8" customWidth="1"/>
    <col min="3" max="3" width="137" style="8" customWidth="1"/>
    <col min="4" max="17" width="0" style="8" hidden="1" customWidth="1"/>
    <col min="18" max="16384" width="9.140625" style="8" hidden="1"/>
  </cols>
  <sheetData>
    <row r="1" spans="1:6" x14ac:dyDescent="0.2">
      <c r="A1" s="415" t="s">
        <v>97</v>
      </c>
      <c r="B1" s="415"/>
      <c r="C1" s="415"/>
    </row>
    <row r="2" spans="1:6" x14ac:dyDescent="0.2">
      <c r="A2" s="104"/>
      <c r="B2" s="104"/>
      <c r="C2" s="104"/>
    </row>
    <row r="3" spans="1:6" s="103" customFormat="1" ht="18" x14ac:dyDescent="0.2">
      <c r="B3" s="186" t="s">
        <v>98</v>
      </c>
      <c r="C3" s="187"/>
      <c r="D3" s="187"/>
      <c r="E3" s="187"/>
      <c r="F3" s="187"/>
    </row>
    <row r="4" spans="1:6" s="103" customFormat="1" ht="18" x14ac:dyDescent="0.2">
      <c r="B4" s="186" t="s">
        <v>1</v>
      </c>
      <c r="C4" s="187"/>
      <c r="D4" s="187"/>
      <c r="E4" s="187"/>
      <c r="F4" s="187"/>
    </row>
    <row r="5" spans="1:6" s="103" customFormat="1" ht="18" x14ac:dyDescent="0.2">
      <c r="B5" s="334" t="s">
        <v>335</v>
      </c>
      <c r="C5" s="335"/>
      <c r="D5" s="335"/>
      <c r="E5" s="335"/>
      <c r="F5" s="335"/>
    </row>
    <row r="6" spans="1:6" s="103" customFormat="1" ht="18" x14ac:dyDescent="0.2">
      <c r="B6" s="334"/>
      <c r="C6" s="335"/>
      <c r="D6" s="335"/>
      <c r="E6" s="335"/>
      <c r="F6" s="335"/>
    </row>
    <row r="7" spans="1:6" ht="15.75" x14ac:dyDescent="0.25">
      <c r="B7" s="118"/>
      <c r="C7" s="317" t="s">
        <v>335</v>
      </c>
    </row>
    <row r="8" spans="1:6" ht="33.75" customHeight="1" x14ac:dyDescent="0.2">
      <c r="B8" s="343">
        <v>1</v>
      </c>
      <c r="C8" s="344"/>
    </row>
    <row r="9" spans="1:6" ht="33.75" customHeight="1" x14ac:dyDescent="0.2">
      <c r="B9" s="343">
        <v>2</v>
      </c>
      <c r="C9" s="344"/>
    </row>
    <row r="10" spans="1:6" ht="33.75" customHeight="1" x14ac:dyDescent="0.2">
      <c r="B10" s="343">
        <v>3</v>
      </c>
      <c r="C10" s="344"/>
    </row>
    <row r="11" spans="1:6" ht="33.75" customHeight="1" x14ac:dyDescent="0.2">
      <c r="B11" s="343">
        <v>4</v>
      </c>
      <c r="C11" s="344"/>
    </row>
    <row r="12" spans="1:6" ht="33.75" customHeight="1" x14ac:dyDescent="0.2">
      <c r="B12" s="343">
        <v>5</v>
      </c>
      <c r="C12" s="344"/>
    </row>
    <row r="13" spans="1:6" ht="33.75" customHeight="1" x14ac:dyDescent="0.2">
      <c r="B13" s="343">
        <v>6</v>
      </c>
      <c r="C13" s="344"/>
    </row>
    <row r="14" spans="1:6" ht="33.75" customHeight="1" x14ac:dyDescent="0.2">
      <c r="B14" s="343">
        <v>7</v>
      </c>
      <c r="C14" s="344"/>
    </row>
    <row r="15" spans="1:6" ht="33.75" customHeight="1" x14ac:dyDescent="0.2">
      <c r="B15" s="343">
        <v>8</v>
      </c>
      <c r="C15" s="344"/>
    </row>
    <row r="16" spans="1:6" ht="33.75" customHeight="1" x14ac:dyDescent="0.2">
      <c r="B16" s="343">
        <v>9</v>
      </c>
      <c r="C16" s="344"/>
    </row>
    <row r="17" spans="2:3" ht="33.75" customHeight="1" x14ac:dyDescent="0.2">
      <c r="B17" s="343">
        <v>10</v>
      </c>
      <c r="C17" s="344"/>
    </row>
    <row r="18" spans="2:3" ht="33.75" customHeight="1" x14ac:dyDescent="0.2">
      <c r="B18" s="343">
        <v>11</v>
      </c>
      <c r="C18" s="344"/>
    </row>
    <row r="19" spans="2:3" ht="33.75" customHeight="1" x14ac:dyDescent="0.2">
      <c r="B19" s="343">
        <v>12</v>
      </c>
      <c r="C19" s="344"/>
    </row>
    <row r="20" spans="2:3" ht="33.75" customHeight="1" x14ac:dyDescent="0.2">
      <c r="B20" s="343">
        <v>13</v>
      </c>
      <c r="C20" s="344"/>
    </row>
    <row r="21" spans="2:3" ht="33.75" customHeight="1" x14ac:dyDescent="0.2">
      <c r="B21" s="343">
        <v>14</v>
      </c>
      <c r="C21" s="344"/>
    </row>
    <row r="22" spans="2:3" ht="33.75" customHeight="1" x14ac:dyDescent="0.2">
      <c r="B22" s="343">
        <v>15</v>
      </c>
      <c r="C22" s="344"/>
    </row>
    <row r="23" spans="2:3" ht="33.75" customHeight="1" x14ac:dyDescent="0.2">
      <c r="B23" s="343">
        <v>16</v>
      </c>
      <c r="C23" s="344"/>
    </row>
    <row r="24" spans="2:3" ht="33.75" customHeight="1" x14ac:dyDescent="0.2">
      <c r="B24" s="343">
        <v>17</v>
      </c>
      <c r="C24" s="344"/>
    </row>
    <row r="25" spans="2:3" ht="33.75" customHeight="1" x14ac:dyDescent="0.2">
      <c r="B25" s="343">
        <v>18</v>
      </c>
      <c r="C25" s="344"/>
    </row>
    <row r="26" spans="2:3" ht="33.75" customHeight="1" x14ac:dyDescent="0.2">
      <c r="B26" s="343">
        <v>19</v>
      </c>
      <c r="C26" s="344"/>
    </row>
    <row r="27" spans="2:3" ht="33.75" customHeight="1" x14ac:dyDescent="0.2">
      <c r="B27" s="343">
        <v>20</v>
      </c>
      <c r="C27" s="344"/>
    </row>
    <row r="28" spans="2:3" ht="33.75" customHeight="1" x14ac:dyDescent="0.2">
      <c r="B28" s="343">
        <v>21</v>
      </c>
      <c r="C28" s="344"/>
    </row>
    <row r="29" spans="2:3" ht="33.75" customHeight="1" x14ac:dyDescent="0.2">
      <c r="B29" s="343">
        <v>22</v>
      </c>
      <c r="C29" s="344"/>
    </row>
    <row r="30" spans="2:3" ht="33.75" customHeight="1" x14ac:dyDescent="0.2">
      <c r="B30" s="343">
        <v>23</v>
      </c>
      <c r="C30" s="344"/>
    </row>
    <row r="31" spans="2:3" ht="33.75" customHeight="1" x14ac:dyDescent="0.2">
      <c r="B31" s="343">
        <v>24</v>
      </c>
      <c r="C31" s="344"/>
    </row>
    <row r="32" spans="2:3" ht="33.75" customHeight="1" x14ac:dyDescent="0.2">
      <c r="B32" s="343">
        <v>25</v>
      </c>
      <c r="C32" s="344"/>
    </row>
    <row r="33" spans="2:3" ht="33.75" customHeight="1" x14ac:dyDescent="0.2">
      <c r="B33" s="343">
        <v>26</v>
      </c>
      <c r="C33" s="344"/>
    </row>
    <row r="34" spans="2:3" ht="33.75" customHeight="1" x14ac:dyDescent="0.2">
      <c r="B34" s="343">
        <v>27</v>
      </c>
      <c r="C34" s="344"/>
    </row>
    <row r="35" spans="2:3" ht="33.75" customHeight="1" x14ac:dyDescent="0.2">
      <c r="B35" s="343">
        <v>28</v>
      </c>
      <c r="C35" s="344"/>
    </row>
    <row r="36" spans="2:3" ht="33.75" customHeight="1" x14ac:dyDescent="0.2">
      <c r="B36" s="343">
        <v>29</v>
      </c>
      <c r="C36" s="344"/>
    </row>
    <row r="37" spans="2:3" ht="33.75" customHeight="1" x14ac:dyDescent="0.2">
      <c r="B37" s="343">
        <v>30</v>
      </c>
      <c r="C37" s="344"/>
    </row>
    <row r="38" spans="2:3" ht="33.75" customHeight="1" x14ac:dyDescent="0.2">
      <c r="B38" s="343">
        <v>31</v>
      </c>
      <c r="C38" s="344"/>
    </row>
    <row r="39" spans="2:3" ht="33.75" customHeight="1" x14ac:dyDescent="0.2">
      <c r="B39" s="343">
        <v>32</v>
      </c>
      <c r="C39" s="344"/>
    </row>
    <row r="40" spans="2:3" ht="33.75" customHeight="1" x14ac:dyDescent="0.2">
      <c r="B40" s="343">
        <v>33</v>
      </c>
      <c r="C40" s="344"/>
    </row>
    <row r="41" spans="2:3" ht="33.75" customHeight="1" x14ac:dyDescent="0.2">
      <c r="B41" s="343">
        <v>34</v>
      </c>
      <c r="C41" s="344"/>
    </row>
    <row r="42" spans="2:3" ht="33.75" customHeight="1" x14ac:dyDescent="0.2">
      <c r="B42" s="343">
        <v>35</v>
      </c>
      <c r="C42" s="344"/>
    </row>
    <row r="43" spans="2:3" ht="33.75" customHeight="1" x14ac:dyDescent="0.2">
      <c r="B43" s="343">
        <v>36</v>
      </c>
      <c r="C43" s="344"/>
    </row>
    <row r="44" spans="2:3" ht="33.75" customHeight="1" x14ac:dyDescent="0.2">
      <c r="B44" s="343">
        <v>37</v>
      </c>
      <c r="C44" s="344"/>
    </row>
    <row r="45" spans="2:3" ht="33.75" customHeight="1" x14ac:dyDescent="0.2">
      <c r="B45" s="343">
        <v>38</v>
      </c>
      <c r="C45" s="344"/>
    </row>
    <row r="46" spans="2:3" ht="33.75" customHeight="1" x14ac:dyDescent="0.2">
      <c r="B46" s="343">
        <v>39</v>
      </c>
      <c r="C46" s="344"/>
    </row>
    <row r="47" spans="2:3" ht="33.75" customHeight="1" x14ac:dyDescent="0.2">
      <c r="B47" s="343">
        <v>40</v>
      </c>
      <c r="C47" s="344"/>
    </row>
    <row r="48" spans="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sheetData>
  <sheetProtection sheet="1" formatColumns="0" formatRows="0"/>
  <mergeCells count="1">
    <mergeCell ref="A1:C1"/>
  </mergeCells>
  <hyperlinks>
    <hyperlink ref="A1" location="'2. Summary'!A1" display="Back to Summary"/>
    <hyperlink ref="A1:C1" location="'2. Component Summary'!A1" display="Back to Summary"/>
  </hyperlinks>
  <pageMargins left="0.7" right="0.7" top="1.1979166666666701" bottom="0.75" header="0.3" footer="0.3"/>
  <pageSetup paperSize="5" orientation="landscape" verticalDpi="0" r:id="rId1"/>
  <headerFooter>
    <oddHeader xml:space="preserve">&amp;CAnnual Mental Health Services Act Revenue and Expenditure Report for                   
Fiscal Year 2016-17      
Comments
</oddHeader>
    <oddFooter>&amp;CPage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0"/>
  <sheetViews>
    <sheetView zoomScale="80" zoomScaleNormal="80" workbookViewId="0">
      <selection activeCell="B4" sqref="B4"/>
    </sheetView>
  </sheetViews>
  <sheetFormatPr defaultColWidth="0" defaultRowHeight="15" zeroHeight="1" x14ac:dyDescent="0.2"/>
  <cols>
    <col min="1" max="1" width="18.140625" style="3" bestFit="1" customWidth="1"/>
    <col min="2" max="2" width="5.42578125" style="3" customWidth="1"/>
    <col min="3" max="3" width="18.85546875" style="3" bestFit="1" customWidth="1"/>
    <col min="4" max="4" width="17.85546875" style="3" customWidth="1"/>
    <col min="5" max="5" width="18" style="3" customWidth="1"/>
    <col min="6" max="6" width="36.85546875" style="3" bestFit="1" customWidth="1"/>
    <col min="7" max="7" width="27.140625" style="3" customWidth="1"/>
    <col min="8" max="8" width="31.5703125" style="3" bestFit="1" customWidth="1"/>
    <col min="9" max="9" width="25.28515625" style="3" customWidth="1"/>
    <col min="10" max="10" width="24.140625" style="3" customWidth="1"/>
    <col min="11" max="11" width="20" style="3" customWidth="1"/>
    <col min="12" max="12" width="35.85546875" style="3" customWidth="1"/>
    <col min="13" max="13" width="23.140625" style="3" bestFit="1" customWidth="1"/>
    <col min="14" max="14" width="11.7109375" style="3" customWidth="1"/>
    <col min="15" max="15" width="0" style="3" hidden="1" customWidth="1"/>
    <col min="16" max="16384" width="9.140625" style="3" hidden="1"/>
  </cols>
  <sheetData>
    <row r="1" spans="1:14" ht="32.25" thickBot="1" x14ac:dyDescent="0.3">
      <c r="A1" s="467" t="s">
        <v>336</v>
      </c>
      <c r="B1" s="468"/>
      <c r="C1" s="345" t="s">
        <v>337</v>
      </c>
      <c r="D1" s="346" t="s">
        <v>338</v>
      </c>
      <c r="E1" s="346" t="s">
        <v>339</v>
      </c>
      <c r="F1" s="346" t="s">
        <v>340</v>
      </c>
      <c r="G1" s="346" t="s">
        <v>341</v>
      </c>
      <c r="H1" s="346" t="s">
        <v>342</v>
      </c>
      <c r="I1" s="346" t="s">
        <v>343</v>
      </c>
      <c r="J1" s="346" t="s">
        <v>344</v>
      </c>
      <c r="K1" s="346" t="s">
        <v>345</v>
      </c>
      <c r="L1" s="346" t="s">
        <v>346</v>
      </c>
      <c r="M1" s="345" t="s">
        <v>347</v>
      </c>
      <c r="N1" s="347"/>
    </row>
    <row r="2" spans="1:14" x14ac:dyDescent="0.2">
      <c r="A2" s="348" t="s">
        <v>348</v>
      </c>
      <c r="B2" s="349">
        <v>1</v>
      </c>
      <c r="C2" s="349" t="s">
        <v>349</v>
      </c>
      <c r="D2" s="350" t="s">
        <v>152</v>
      </c>
      <c r="E2" s="350" t="s">
        <v>350</v>
      </c>
      <c r="F2" s="350" t="s">
        <v>197</v>
      </c>
      <c r="G2" s="350" t="s">
        <v>351</v>
      </c>
      <c r="H2" s="350" t="s">
        <v>271</v>
      </c>
      <c r="I2" s="350" t="s">
        <v>352</v>
      </c>
      <c r="J2" s="350" t="s">
        <v>53</v>
      </c>
      <c r="K2" s="351" t="s">
        <v>66</v>
      </c>
      <c r="L2" s="350" t="s">
        <v>353</v>
      </c>
      <c r="M2" s="350" t="s">
        <v>354</v>
      </c>
      <c r="N2" s="352"/>
    </row>
    <row r="3" spans="1:14" x14ac:dyDescent="0.2">
      <c r="A3" s="348" t="s">
        <v>355</v>
      </c>
      <c r="B3" s="349">
        <v>2</v>
      </c>
      <c r="C3" s="349" t="s">
        <v>356</v>
      </c>
      <c r="D3" s="350" t="s">
        <v>155</v>
      </c>
      <c r="E3" s="350" t="s">
        <v>196</v>
      </c>
      <c r="F3" s="350" t="s">
        <v>200</v>
      </c>
      <c r="G3" s="350" t="s">
        <v>240</v>
      </c>
      <c r="H3" s="350" t="s">
        <v>272</v>
      </c>
      <c r="I3" s="350" t="s">
        <v>357</v>
      </c>
      <c r="J3" s="350" t="s">
        <v>54</v>
      </c>
      <c r="K3" s="350" t="s">
        <v>67</v>
      </c>
      <c r="L3" s="350" t="s">
        <v>358</v>
      </c>
      <c r="M3" s="350" t="s">
        <v>359</v>
      </c>
      <c r="N3" s="352"/>
    </row>
    <row r="4" spans="1:14" x14ac:dyDescent="0.2">
      <c r="A4" s="348" t="s">
        <v>360</v>
      </c>
      <c r="B4" s="349">
        <v>3</v>
      </c>
      <c r="C4" s="349"/>
      <c r="D4" s="350"/>
      <c r="E4" s="350"/>
      <c r="F4" s="350" t="s">
        <v>198</v>
      </c>
      <c r="G4" s="350" t="s">
        <v>241</v>
      </c>
      <c r="H4" s="350" t="s">
        <v>273</v>
      </c>
      <c r="I4" s="350"/>
      <c r="J4" s="350" t="s">
        <v>55</v>
      </c>
      <c r="K4" s="350" t="s">
        <v>68</v>
      </c>
      <c r="L4" s="350" t="s">
        <v>361</v>
      </c>
      <c r="M4" s="350" t="s">
        <v>362</v>
      </c>
      <c r="N4" s="352"/>
    </row>
    <row r="5" spans="1:14" x14ac:dyDescent="0.2">
      <c r="A5" s="348" t="s">
        <v>363</v>
      </c>
      <c r="B5" s="349">
        <v>65</v>
      </c>
      <c r="C5" s="349"/>
      <c r="D5" s="350"/>
      <c r="E5" s="350"/>
      <c r="F5" s="350" t="s">
        <v>204</v>
      </c>
      <c r="G5" s="350"/>
      <c r="H5" s="350" t="s">
        <v>274</v>
      </c>
      <c r="I5" s="350"/>
      <c r="J5" s="350" t="s">
        <v>56</v>
      </c>
      <c r="K5" s="350" t="s">
        <v>69</v>
      </c>
      <c r="L5" s="350" t="s">
        <v>364</v>
      </c>
      <c r="M5" s="350"/>
      <c r="N5" s="352"/>
    </row>
    <row r="6" spans="1:14" x14ac:dyDescent="0.2">
      <c r="A6" s="348" t="s">
        <v>365</v>
      </c>
      <c r="B6" s="349">
        <v>4</v>
      </c>
      <c r="C6" s="349"/>
      <c r="D6" s="350"/>
      <c r="E6" s="350"/>
      <c r="F6" s="350" t="s">
        <v>206</v>
      </c>
      <c r="G6" s="350"/>
      <c r="H6" s="350" t="s">
        <v>275</v>
      </c>
      <c r="I6" s="350"/>
      <c r="J6" s="350" t="s">
        <v>57</v>
      </c>
      <c r="K6" s="350" t="s">
        <v>70</v>
      </c>
      <c r="L6" s="350" t="s">
        <v>366</v>
      </c>
      <c r="M6" s="350"/>
      <c r="N6" s="352"/>
    </row>
    <row r="7" spans="1:14" x14ac:dyDescent="0.2">
      <c r="A7" s="348" t="s">
        <v>367</v>
      </c>
      <c r="B7" s="349">
        <v>5</v>
      </c>
      <c r="C7" s="349"/>
      <c r="D7" s="350"/>
      <c r="E7" s="350"/>
      <c r="F7" s="350" t="s">
        <v>202</v>
      </c>
      <c r="G7" s="350"/>
      <c r="H7" s="350"/>
      <c r="I7" s="350"/>
      <c r="J7" s="350" t="s">
        <v>58</v>
      </c>
      <c r="K7" s="350" t="s">
        <v>71</v>
      </c>
      <c r="L7" s="350" t="s">
        <v>90</v>
      </c>
      <c r="M7" s="350"/>
      <c r="N7" s="352"/>
    </row>
    <row r="8" spans="1:14" x14ac:dyDescent="0.2">
      <c r="A8" s="348" t="s">
        <v>368</v>
      </c>
      <c r="B8" s="349">
        <v>6</v>
      </c>
      <c r="C8" s="349"/>
      <c r="D8" s="350"/>
      <c r="E8" s="350"/>
      <c r="F8" s="350" t="s">
        <v>369</v>
      </c>
      <c r="G8" s="350"/>
      <c r="H8" s="350"/>
      <c r="I8" s="350"/>
      <c r="J8" s="350" t="s">
        <v>59</v>
      </c>
      <c r="K8" s="350" t="s">
        <v>72</v>
      </c>
      <c r="L8" s="350"/>
      <c r="M8" s="350"/>
      <c r="N8" s="352"/>
    </row>
    <row r="9" spans="1:14" x14ac:dyDescent="0.2">
      <c r="A9" s="348" t="s">
        <v>370</v>
      </c>
      <c r="B9" s="349">
        <v>7</v>
      </c>
      <c r="C9" s="349"/>
      <c r="D9" s="350"/>
      <c r="E9" s="350"/>
      <c r="F9" s="350" t="s">
        <v>371</v>
      </c>
      <c r="G9" s="350"/>
      <c r="H9" s="350"/>
      <c r="I9" s="350"/>
      <c r="J9" s="350" t="s">
        <v>60</v>
      </c>
      <c r="K9" s="350" t="s">
        <v>73</v>
      </c>
      <c r="L9" s="350"/>
      <c r="M9" s="350"/>
      <c r="N9" s="352"/>
    </row>
    <row r="10" spans="1:14" x14ac:dyDescent="0.2">
      <c r="A10" s="348" t="s">
        <v>372</v>
      </c>
      <c r="B10" s="349">
        <v>8</v>
      </c>
      <c r="C10" s="349"/>
      <c r="D10" s="350"/>
      <c r="E10" s="350"/>
      <c r="F10" s="350"/>
      <c r="G10" s="350"/>
      <c r="H10" s="350"/>
      <c r="I10" s="350"/>
      <c r="J10" s="350" t="s">
        <v>61</v>
      </c>
      <c r="K10" s="350" t="s">
        <v>74</v>
      </c>
      <c r="L10" s="350"/>
      <c r="M10" s="350"/>
      <c r="N10" s="352"/>
    </row>
    <row r="11" spans="1:14" x14ac:dyDescent="0.2">
      <c r="A11" s="348" t="s">
        <v>373</v>
      </c>
      <c r="B11" s="349">
        <v>9</v>
      </c>
      <c r="C11" s="349"/>
      <c r="D11" s="350"/>
      <c r="E11" s="350"/>
      <c r="F11" s="350"/>
      <c r="G11" s="350"/>
      <c r="H11" s="350"/>
      <c r="I11" s="350"/>
      <c r="J11" s="350" t="s">
        <v>328</v>
      </c>
      <c r="K11" s="350" t="s">
        <v>75</v>
      </c>
      <c r="L11" s="350"/>
      <c r="M11" s="350"/>
      <c r="N11" s="352"/>
    </row>
    <row r="12" spans="1:14" x14ac:dyDescent="0.2">
      <c r="A12" s="348" t="s">
        <v>374</v>
      </c>
      <c r="B12" s="349">
        <v>10</v>
      </c>
      <c r="C12" s="349"/>
      <c r="D12" s="350"/>
      <c r="E12" s="350"/>
      <c r="F12" s="350"/>
      <c r="G12" s="350"/>
      <c r="H12" s="350"/>
      <c r="I12" s="350"/>
      <c r="J12" s="350"/>
      <c r="K12" s="350" t="s">
        <v>83</v>
      </c>
      <c r="L12" s="350"/>
      <c r="M12" s="350"/>
      <c r="N12" s="352"/>
    </row>
    <row r="13" spans="1:14" x14ac:dyDescent="0.2">
      <c r="A13" s="348" t="s">
        <v>375</v>
      </c>
      <c r="B13" s="349">
        <v>11</v>
      </c>
      <c r="C13" s="349"/>
      <c r="D13" s="350"/>
      <c r="E13" s="350"/>
      <c r="F13" s="350"/>
      <c r="G13" s="350"/>
      <c r="H13" s="350"/>
      <c r="I13" s="350"/>
      <c r="J13" s="350"/>
      <c r="K13" s="350"/>
      <c r="L13" s="350"/>
      <c r="M13" s="350"/>
      <c r="N13" s="352"/>
    </row>
    <row r="14" spans="1:14" x14ac:dyDescent="0.2">
      <c r="A14" s="348" t="s">
        <v>376</v>
      </c>
      <c r="B14" s="349">
        <v>12</v>
      </c>
      <c r="C14" s="349"/>
      <c r="D14" s="350"/>
      <c r="E14" s="350"/>
      <c r="F14" s="350"/>
      <c r="G14" s="350"/>
      <c r="H14" s="350"/>
      <c r="I14" s="350"/>
      <c r="J14" s="350"/>
      <c r="K14" s="350"/>
      <c r="L14" s="350"/>
      <c r="M14" s="350"/>
      <c r="N14" s="352"/>
    </row>
    <row r="15" spans="1:14" x14ac:dyDescent="0.2">
      <c r="A15" s="348" t="s">
        <v>377</v>
      </c>
      <c r="B15" s="349">
        <v>13</v>
      </c>
      <c r="C15" s="349"/>
      <c r="D15" s="350"/>
      <c r="E15" s="350"/>
      <c r="F15" s="350"/>
      <c r="G15" s="350"/>
      <c r="H15" s="350"/>
      <c r="I15" s="350"/>
      <c r="J15" s="350"/>
      <c r="K15" s="350"/>
      <c r="L15" s="350"/>
      <c r="M15" s="350"/>
      <c r="N15" s="352"/>
    </row>
    <row r="16" spans="1:14" x14ac:dyDescent="0.2">
      <c r="A16" s="348" t="s">
        <v>378</v>
      </c>
      <c r="B16" s="349">
        <v>14</v>
      </c>
      <c r="C16" s="349"/>
      <c r="D16" s="350"/>
      <c r="E16" s="350"/>
      <c r="F16" s="350"/>
      <c r="G16" s="350"/>
      <c r="H16" s="350"/>
      <c r="I16" s="350"/>
      <c r="J16" s="350"/>
      <c r="K16" s="350"/>
      <c r="L16" s="350"/>
      <c r="M16" s="350"/>
      <c r="N16" s="352"/>
    </row>
    <row r="17" spans="1:14" x14ac:dyDescent="0.2">
      <c r="A17" s="348" t="s">
        <v>379</v>
      </c>
      <c r="B17" s="349">
        <v>15</v>
      </c>
      <c r="C17" s="349"/>
      <c r="D17" s="350"/>
      <c r="E17" s="350"/>
      <c r="F17" s="350"/>
      <c r="G17" s="350"/>
      <c r="H17" s="350"/>
      <c r="I17" s="350"/>
      <c r="J17" s="350"/>
      <c r="K17" s="350"/>
      <c r="L17" s="350"/>
      <c r="M17" s="350"/>
      <c r="N17" s="352"/>
    </row>
    <row r="18" spans="1:14" x14ac:dyDescent="0.2">
      <c r="A18" s="348" t="s">
        <v>380</v>
      </c>
      <c r="B18" s="349">
        <v>16</v>
      </c>
      <c r="C18" s="349"/>
      <c r="D18" s="350"/>
      <c r="E18" s="350"/>
      <c r="F18" s="350"/>
      <c r="G18" s="350"/>
      <c r="H18" s="350"/>
      <c r="I18" s="350"/>
      <c r="J18" s="350"/>
      <c r="K18" s="350"/>
      <c r="L18" s="350"/>
      <c r="M18" s="350"/>
      <c r="N18" s="352"/>
    </row>
    <row r="19" spans="1:14" x14ac:dyDescent="0.2">
      <c r="A19" s="348" t="s">
        <v>381</v>
      </c>
      <c r="B19" s="349">
        <v>17</v>
      </c>
      <c r="C19" s="349"/>
      <c r="D19" s="350"/>
      <c r="E19" s="350"/>
      <c r="F19" s="350"/>
      <c r="G19" s="350"/>
      <c r="H19" s="350"/>
      <c r="I19" s="350"/>
      <c r="J19" s="350"/>
      <c r="K19" s="350"/>
      <c r="L19" s="350"/>
      <c r="M19" s="350"/>
      <c r="N19" s="352"/>
    </row>
    <row r="20" spans="1:14" x14ac:dyDescent="0.2">
      <c r="A20" s="348" t="s">
        <v>382</v>
      </c>
      <c r="B20" s="349">
        <v>18</v>
      </c>
      <c r="C20" s="349"/>
      <c r="D20" s="350"/>
      <c r="E20" s="350"/>
      <c r="F20" s="350"/>
      <c r="G20" s="350"/>
      <c r="H20" s="350"/>
      <c r="I20" s="350"/>
      <c r="J20" s="350"/>
      <c r="K20" s="350"/>
      <c r="L20" s="350"/>
      <c r="M20" s="350"/>
      <c r="N20" s="352"/>
    </row>
    <row r="21" spans="1:14" x14ac:dyDescent="0.2">
      <c r="A21" s="348" t="s">
        <v>383</v>
      </c>
      <c r="B21" s="349">
        <v>19</v>
      </c>
      <c r="C21" s="349"/>
      <c r="D21" s="350"/>
      <c r="E21" s="350"/>
      <c r="F21" s="350"/>
      <c r="G21" s="350"/>
      <c r="H21" s="350"/>
      <c r="I21" s="350"/>
      <c r="J21" s="350"/>
      <c r="K21" s="350"/>
      <c r="L21" s="350"/>
      <c r="M21" s="350"/>
      <c r="N21" s="352"/>
    </row>
    <row r="22" spans="1:14" x14ac:dyDescent="0.2">
      <c r="A22" s="348" t="s">
        <v>384</v>
      </c>
      <c r="B22" s="349">
        <v>20</v>
      </c>
      <c r="C22" s="349"/>
      <c r="D22" s="350"/>
      <c r="E22" s="350"/>
      <c r="F22" s="350"/>
      <c r="G22" s="350"/>
      <c r="H22" s="350"/>
      <c r="I22" s="350"/>
      <c r="J22" s="350"/>
      <c r="K22" s="350"/>
      <c r="L22" s="350"/>
      <c r="M22" s="350"/>
      <c r="N22" s="352"/>
    </row>
    <row r="23" spans="1:14" x14ac:dyDescent="0.2">
      <c r="A23" s="348" t="s">
        <v>385</v>
      </c>
      <c r="B23" s="349">
        <v>21</v>
      </c>
      <c r="C23" s="349"/>
      <c r="D23" s="350"/>
      <c r="E23" s="350"/>
      <c r="F23" s="350"/>
      <c r="G23" s="350"/>
      <c r="H23" s="350"/>
      <c r="I23" s="350"/>
      <c r="J23" s="350"/>
      <c r="K23" s="350"/>
      <c r="L23" s="350"/>
      <c r="M23" s="350"/>
      <c r="N23" s="352"/>
    </row>
    <row r="24" spans="1:14" x14ac:dyDescent="0.2">
      <c r="A24" s="348" t="s">
        <v>386</v>
      </c>
      <c r="B24" s="349">
        <v>22</v>
      </c>
      <c r="C24" s="349"/>
      <c r="D24" s="350"/>
      <c r="E24" s="350"/>
      <c r="F24" s="350"/>
      <c r="G24" s="350"/>
      <c r="H24" s="350"/>
      <c r="I24" s="350"/>
      <c r="J24" s="350"/>
      <c r="K24" s="350"/>
      <c r="L24" s="350"/>
      <c r="M24" s="350"/>
      <c r="N24" s="352"/>
    </row>
    <row r="25" spans="1:14" x14ac:dyDescent="0.2">
      <c r="A25" s="348" t="s">
        <v>387</v>
      </c>
      <c r="B25" s="349">
        <v>23</v>
      </c>
      <c r="C25" s="349"/>
      <c r="D25" s="350"/>
      <c r="E25" s="350"/>
      <c r="F25" s="350"/>
      <c r="G25" s="350"/>
      <c r="H25" s="350"/>
      <c r="I25" s="350"/>
      <c r="J25" s="350"/>
      <c r="K25" s="350"/>
      <c r="L25" s="350"/>
      <c r="M25" s="350"/>
      <c r="N25" s="352"/>
    </row>
    <row r="26" spans="1:14" x14ac:dyDescent="0.2">
      <c r="A26" s="348" t="s">
        <v>388</v>
      </c>
      <c r="B26" s="349">
        <v>24</v>
      </c>
      <c r="C26" s="349"/>
      <c r="D26" s="350"/>
      <c r="E26" s="350"/>
      <c r="F26" s="350"/>
      <c r="G26" s="350"/>
      <c r="H26" s="350"/>
      <c r="I26" s="350"/>
      <c r="J26" s="350"/>
      <c r="K26" s="350"/>
      <c r="L26" s="350"/>
      <c r="M26" s="350"/>
      <c r="N26" s="352"/>
    </row>
    <row r="27" spans="1:14" x14ac:dyDescent="0.2">
      <c r="A27" s="348" t="s">
        <v>389</v>
      </c>
      <c r="B27" s="349">
        <v>25</v>
      </c>
      <c r="C27" s="349"/>
      <c r="D27" s="350"/>
      <c r="E27" s="350"/>
      <c r="F27" s="350"/>
      <c r="G27" s="350"/>
      <c r="H27" s="350"/>
      <c r="I27" s="350"/>
      <c r="J27" s="350"/>
      <c r="K27" s="350"/>
      <c r="L27" s="350"/>
      <c r="M27" s="350"/>
      <c r="N27" s="352"/>
    </row>
    <row r="28" spans="1:14" x14ac:dyDescent="0.2">
      <c r="A28" s="348" t="s">
        <v>390</v>
      </c>
      <c r="B28" s="349">
        <v>26</v>
      </c>
      <c r="C28" s="349"/>
      <c r="D28" s="350"/>
      <c r="E28" s="350"/>
      <c r="F28" s="350"/>
      <c r="G28" s="350"/>
      <c r="H28" s="350"/>
      <c r="I28" s="350"/>
      <c r="J28" s="350"/>
      <c r="K28" s="350"/>
      <c r="L28" s="350"/>
      <c r="M28" s="350"/>
      <c r="N28" s="352"/>
    </row>
    <row r="29" spans="1:14" x14ac:dyDescent="0.2">
      <c r="A29" s="348" t="s">
        <v>391</v>
      </c>
      <c r="B29" s="349">
        <v>27</v>
      </c>
      <c r="C29" s="349"/>
      <c r="D29" s="350"/>
      <c r="E29" s="350"/>
      <c r="F29" s="350"/>
      <c r="G29" s="350"/>
      <c r="H29" s="350"/>
      <c r="I29" s="350"/>
      <c r="J29" s="350"/>
      <c r="K29" s="350"/>
      <c r="L29" s="350"/>
      <c r="M29" s="350"/>
      <c r="N29" s="352"/>
    </row>
    <row r="30" spans="1:14" x14ac:dyDescent="0.2">
      <c r="A30" s="348" t="s">
        <v>392</v>
      </c>
      <c r="B30" s="349">
        <v>28</v>
      </c>
      <c r="C30" s="349"/>
      <c r="D30" s="350"/>
      <c r="E30" s="350"/>
      <c r="F30" s="350"/>
      <c r="G30" s="350"/>
      <c r="H30" s="350"/>
      <c r="I30" s="350"/>
      <c r="J30" s="350"/>
      <c r="K30" s="350"/>
      <c r="L30" s="350"/>
      <c r="M30" s="350"/>
      <c r="N30" s="352"/>
    </row>
    <row r="31" spans="1:14" x14ac:dyDescent="0.2">
      <c r="A31" s="348" t="s">
        <v>20</v>
      </c>
      <c r="B31" s="349">
        <v>29</v>
      </c>
      <c r="C31" s="349"/>
      <c r="D31" s="350"/>
      <c r="E31" s="350"/>
      <c r="F31" s="350"/>
      <c r="G31" s="350"/>
      <c r="H31" s="350"/>
      <c r="I31" s="350"/>
      <c r="J31" s="350"/>
      <c r="K31" s="350"/>
      <c r="L31" s="350"/>
      <c r="M31" s="350"/>
      <c r="N31" s="352"/>
    </row>
    <row r="32" spans="1:14" x14ac:dyDescent="0.2">
      <c r="A32" s="348" t="s">
        <v>393</v>
      </c>
      <c r="B32" s="349">
        <v>30</v>
      </c>
      <c r="C32" s="349"/>
      <c r="D32" s="350"/>
      <c r="E32" s="350"/>
      <c r="F32" s="350"/>
      <c r="G32" s="350"/>
      <c r="H32" s="350"/>
      <c r="I32" s="350"/>
      <c r="J32" s="350"/>
      <c r="K32" s="350"/>
      <c r="L32" s="350"/>
      <c r="M32" s="350"/>
      <c r="N32" s="352"/>
    </row>
    <row r="33" spans="1:14" x14ac:dyDescent="0.2">
      <c r="A33" s="348" t="s">
        <v>394</v>
      </c>
      <c r="B33" s="349">
        <v>31</v>
      </c>
      <c r="C33" s="349"/>
      <c r="D33" s="350"/>
      <c r="E33" s="350"/>
      <c r="F33" s="350"/>
      <c r="G33" s="350"/>
      <c r="H33" s="350"/>
      <c r="I33" s="350"/>
      <c r="J33" s="350"/>
      <c r="K33" s="350"/>
      <c r="L33" s="350"/>
      <c r="M33" s="350"/>
      <c r="N33" s="352"/>
    </row>
    <row r="34" spans="1:14" x14ac:dyDescent="0.2">
      <c r="A34" s="348" t="s">
        <v>395</v>
      </c>
      <c r="B34" s="349">
        <v>32</v>
      </c>
      <c r="C34" s="349"/>
      <c r="D34" s="350"/>
      <c r="E34" s="350"/>
      <c r="F34" s="350"/>
      <c r="G34" s="350"/>
      <c r="H34" s="350"/>
      <c r="I34" s="350"/>
      <c r="J34" s="350"/>
      <c r="K34" s="350"/>
      <c r="L34" s="350"/>
      <c r="M34" s="350"/>
      <c r="N34" s="352"/>
    </row>
    <row r="35" spans="1:14" x14ac:dyDescent="0.2">
      <c r="A35" s="348" t="s">
        <v>396</v>
      </c>
      <c r="B35" s="349">
        <v>33</v>
      </c>
      <c r="C35" s="349"/>
      <c r="D35" s="350"/>
      <c r="E35" s="350"/>
      <c r="F35" s="350"/>
      <c r="G35" s="350"/>
      <c r="H35" s="350"/>
      <c r="I35" s="350"/>
      <c r="J35" s="350"/>
      <c r="K35" s="350"/>
      <c r="L35" s="350"/>
      <c r="M35" s="350"/>
      <c r="N35" s="352"/>
    </row>
    <row r="36" spans="1:14" x14ac:dyDescent="0.2">
      <c r="A36" s="348" t="s">
        <v>397</v>
      </c>
      <c r="B36" s="349">
        <v>34</v>
      </c>
      <c r="C36" s="349"/>
      <c r="D36" s="350"/>
      <c r="E36" s="350"/>
      <c r="F36" s="350"/>
      <c r="G36" s="350"/>
      <c r="H36" s="350"/>
      <c r="I36" s="350"/>
      <c r="J36" s="350"/>
      <c r="K36" s="350"/>
      <c r="L36" s="350"/>
      <c r="M36" s="350"/>
      <c r="N36" s="352"/>
    </row>
    <row r="37" spans="1:14" x14ac:dyDescent="0.2">
      <c r="A37" s="348" t="s">
        <v>398</v>
      </c>
      <c r="B37" s="349">
        <v>35</v>
      </c>
      <c r="C37" s="349"/>
      <c r="D37" s="350"/>
      <c r="E37" s="350"/>
      <c r="F37" s="350"/>
      <c r="G37" s="350"/>
      <c r="H37" s="350"/>
      <c r="I37" s="350"/>
      <c r="J37" s="350"/>
      <c r="K37" s="350"/>
      <c r="L37" s="350"/>
      <c r="M37" s="350"/>
      <c r="N37" s="352"/>
    </row>
    <row r="38" spans="1:14" x14ac:dyDescent="0.2">
      <c r="A38" s="348" t="s">
        <v>399</v>
      </c>
      <c r="B38" s="349">
        <v>36</v>
      </c>
      <c r="C38" s="349"/>
      <c r="D38" s="350"/>
      <c r="E38" s="350"/>
      <c r="F38" s="350"/>
      <c r="G38" s="350"/>
      <c r="H38" s="350"/>
      <c r="I38" s="350"/>
      <c r="J38" s="350"/>
      <c r="K38" s="350"/>
      <c r="L38" s="350"/>
      <c r="M38" s="350"/>
      <c r="N38" s="352"/>
    </row>
    <row r="39" spans="1:14" x14ac:dyDescent="0.2">
      <c r="A39" s="348" t="s">
        <v>400</v>
      </c>
      <c r="B39" s="349">
        <v>37</v>
      </c>
      <c r="C39" s="349"/>
      <c r="D39" s="350"/>
      <c r="E39" s="350"/>
      <c r="F39" s="350"/>
      <c r="G39" s="350"/>
      <c r="H39" s="350"/>
      <c r="I39" s="350"/>
      <c r="J39" s="350"/>
      <c r="K39" s="350"/>
      <c r="L39" s="350"/>
      <c r="M39" s="350"/>
      <c r="N39" s="352"/>
    </row>
    <row r="40" spans="1:14" x14ac:dyDescent="0.2">
      <c r="A40" s="348" t="s">
        <v>401</v>
      </c>
      <c r="B40" s="349">
        <v>38</v>
      </c>
      <c r="C40" s="349"/>
      <c r="D40" s="350"/>
      <c r="E40" s="350"/>
      <c r="F40" s="350"/>
      <c r="G40" s="350"/>
      <c r="H40" s="350"/>
      <c r="I40" s="350"/>
      <c r="J40" s="350"/>
      <c r="K40" s="350"/>
      <c r="L40" s="350"/>
      <c r="M40" s="350"/>
      <c r="N40" s="352"/>
    </row>
    <row r="41" spans="1:14" x14ac:dyDescent="0.2">
      <c r="A41" s="348" t="s">
        <v>402</v>
      </c>
      <c r="B41" s="349">
        <v>39</v>
      </c>
      <c r="C41" s="349"/>
      <c r="D41" s="350"/>
      <c r="E41" s="350"/>
      <c r="F41" s="350"/>
      <c r="G41" s="350"/>
      <c r="H41" s="350"/>
      <c r="I41" s="350"/>
      <c r="J41" s="350"/>
      <c r="K41" s="350"/>
      <c r="L41" s="350"/>
      <c r="M41" s="350"/>
      <c r="N41" s="352"/>
    </row>
    <row r="42" spans="1:14" x14ac:dyDescent="0.2">
      <c r="A42" s="348" t="s">
        <v>403</v>
      </c>
      <c r="B42" s="349">
        <v>40</v>
      </c>
      <c r="C42" s="349"/>
      <c r="D42" s="350"/>
      <c r="E42" s="350"/>
      <c r="F42" s="350"/>
      <c r="G42" s="350"/>
      <c r="H42" s="350"/>
      <c r="I42" s="350"/>
      <c r="J42" s="350"/>
      <c r="K42" s="350"/>
      <c r="L42" s="350"/>
      <c r="M42" s="350"/>
      <c r="N42" s="352"/>
    </row>
    <row r="43" spans="1:14" x14ac:dyDescent="0.2">
      <c r="A43" s="348" t="s">
        <v>404</v>
      </c>
      <c r="B43" s="349">
        <v>41</v>
      </c>
      <c r="C43" s="349"/>
      <c r="D43" s="350"/>
      <c r="E43" s="350"/>
      <c r="F43" s="350"/>
      <c r="G43" s="350"/>
      <c r="H43" s="350"/>
      <c r="I43" s="350"/>
      <c r="J43" s="350"/>
      <c r="K43" s="350"/>
      <c r="L43" s="350"/>
      <c r="M43" s="350"/>
      <c r="N43" s="352"/>
    </row>
    <row r="44" spans="1:14" x14ac:dyDescent="0.2">
      <c r="A44" s="348" t="s">
        <v>405</v>
      </c>
      <c r="B44" s="349">
        <v>42</v>
      </c>
      <c r="C44" s="349"/>
      <c r="D44" s="350"/>
      <c r="E44" s="350"/>
      <c r="F44" s="350"/>
      <c r="G44" s="350"/>
      <c r="H44" s="350"/>
      <c r="I44" s="350"/>
      <c r="J44" s="350"/>
      <c r="K44" s="350"/>
      <c r="L44" s="350"/>
      <c r="M44" s="350"/>
      <c r="N44" s="352"/>
    </row>
    <row r="45" spans="1:14" x14ac:dyDescent="0.2">
      <c r="A45" s="348" t="s">
        <v>406</v>
      </c>
      <c r="B45" s="349">
        <v>43</v>
      </c>
      <c r="C45" s="349"/>
      <c r="D45" s="350"/>
      <c r="E45" s="350"/>
      <c r="F45" s="350"/>
      <c r="G45" s="350"/>
      <c r="H45" s="350"/>
      <c r="I45" s="350"/>
      <c r="J45" s="350"/>
      <c r="K45" s="350"/>
      <c r="L45" s="350"/>
      <c r="M45" s="350"/>
      <c r="N45" s="352"/>
    </row>
    <row r="46" spans="1:14" x14ac:dyDescent="0.2">
      <c r="A46" s="348" t="s">
        <v>407</v>
      </c>
      <c r="B46" s="349">
        <v>44</v>
      </c>
      <c r="C46" s="349"/>
      <c r="D46" s="350"/>
      <c r="E46" s="350"/>
      <c r="F46" s="350"/>
      <c r="G46" s="350"/>
      <c r="H46" s="350"/>
      <c r="I46" s="350"/>
      <c r="J46" s="350"/>
      <c r="K46" s="350"/>
      <c r="L46" s="350"/>
      <c r="M46" s="350"/>
      <c r="N46" s="352"/>
    </row>
    <row r="47" spans="1:14" x14ac:dyDescent="0.2">
      <c r="A47" s="348" t="s">
        <v>408</v>
      </c>
      <c r="B47" s="349">
        <v>45</v>
      </c>
      <c r="C47" s="349"/>
      <c r="D47" s="350"/>
      <c r="E47" s="350"/>
      <c r="F47" s="350"/>
      <c r="G47" s="350"/>
      <c r="H47" s="350"/>
      <c r="I47" s="350"/>
      <c r="J47" s="350"/>
      <c r="K47" s="350"/>
      <c r="L47" s="350"/>
      <c r="M47" s="350"/>
      <c r="N47" s="352"/>
    </row>
    <row r="48" spans="1:14" x14ac:dyDescent="0.2">
      <c r="A48" s="348" t="s">
        <v>409</v>
      </c>
      <c r="B48" s="349">
        <v>46</v>
      </c>
      <c r="C48" s="349"/>
      <c r="D48" s="350"/>
      <c r="E48" s="350"/>
      <c r="F48" s="350"/>
      <c r="G48" s="350"/>
      <c r="H48" s="350"/>
      <c r="I48" s="350"/>
      <c r="J48" s="350"/>
      <c r="K48" s="350"/>
      <c r="L48" s="350"/>
      <c r="M48" s="350"/>
      <c r="N48" s="352"/>
    </row>
    <row r="49" spans="1:14" x14ac:dyDescent="0.2">
      <c r="A49" s="348" t="s">
        <v>410</v>
      </c>
      <c r="B49" s="349">
        <v>47</v>
      </c>
      <c r="C49" s="349"/>
      <c r="D49" s="350"/>
      <c r="E49" s="350"/>
      <c r="F49" s="350"/>
      <c r="G49" s="350"/>
      <c r="H49" s="350"/>
      <c r="I49" s="350"/>
      <c r="J49" s="350"/>
      <c r="K49" s="350"/>
      <c r="L49" s="350"/>
      <c r="M49" s="350"/>
      <c r="N49" s="352"/>
    </row>
    <row r="50" spans="1:14" x14ac:dyDescent="0.2">
      <c r="A50" s="348" t="s">
        <v>411</v>
      </c>
      <c r="B50" s="349">
        <v>48</v>
      </c>
      <c r="C50" s="349"/>
      <c r="D50" s="350"/>
      <c r="E50" s="350"/>
      <c r="F50" s="350"/>
      <c r="G50" s="350"/>
      <c r="H50" s="350"/>
      <c r="I50" s="350"/>
      <c r="J50" s="350"/>
      <c r="K50" s="350"/>
      <c r="L50" s="350"/>
      <c r="M50" s="350"/>
      <c r="N50" s="352"/>
    </row>
    <row r="51" spans="1:14" x14ac:dyDescent="0.2">
      <c r="A51" s="348" t="s">
        <v>412</v>
      </c>
      <c r="B51" s="349">
        <v>49</v>
      </c>
      <c r="C51" s="349"/>
      <c r="D51" s="350"/>
      <c r="E51" s="350"/>
      <c r="F51" s="350"/>
      <c r="G51" s="350"/>
      <c r="H51" s="350"/>
      <c r="I51" s="350"/>
      <c r="J51" s="350"/>
      <c r="K51" s="350"/>
      <c r="L51" s="350"/>
      <c r="M51" s="350"/>
      <c r="N51" s="352"/>
    </row>
    <row r="52" spans="1:14" x14ac:dyDescent="0.2">
      <c r="A52" s="348" t="s">
        <v>413</v>
      </c>
      <c r="B52" s="349">
        <v>50</v>
      </c>
      <c r="C52" s="349"/>
      <c r="D52" s="350"/>
      <c r="E52" s="350"/>
      <c r="F52" s="350"/>
      <c r="G52" s="350"/>
      <c r="H52" s="350"/>
      <c r="I52" s="350"/>
      <c r="J52" s="350"/>
      <c r="K52" s="350"/>
      <c r="L52" s="350"/>
      <c r="M52" s="350"/>
      <c r="N52" s="352"/>
    </row>
    <row r="53" spans="1:14" x14ac:dyDescent="0.2">
      <c r="A53" s="348" t="s">
        <v>414</v>
      </c>
      <c r="B53" s="349">
        <v>63</v>
      </c>
      <c r="C53" s="349"/>
      <c r="D53" s="350"/>
      <c r="E53" s="350"/>
      <c r="F53" s="350"/>
      <c r="G53" s="350"/>
      <c r="H53" s="350"/>
      <c r="I53" s="350"/>
      <c r="J53" s="350"/>
      <c r="K53" s="350"/>
      <c r="L53" s="350"/>
      <c r="M53" s="350"/>
      <c r="N53" s="352"/>
    </row>
    <row r="54" spans="1:14" x14ac:dyDescent="0.2">
      <c r="A54" s="348" t="s">
        <v>415</v>
      </c>
      <c r="B54" s="349">
        <v>52</v>
      </c>
      <c r="C54" s="349"/>
      <c r="D54" s="350"/>
      <c r="E54" s="350"/>
      <c r="F54" s="350"/>
      <c r="G54" s="350"/>
      <c r="H54" s="350"/>
      <c r="I54" s="350"/>
      <c r="J54" s="350"/>
      <c r="K54" s="350"/>
      <c r="L54" s="350"/>
      <c r="M54" s="350"/>
      <c r="N54" s="352"/>
    </row>
    <row r="55" spans="1:14" x14ac:dyDescent="0.2">
      <c r="A55" s="348" t="s">
        <v>416</v>
      </c>
      <c r="B55" s="349">
        <v>66</v>
      </c>
      <c r="C55" s="349"/>
      <c r="D55" s="350"/>
      <c r="E55" s="350"/>
      <c r="F55" s="350"/>
      <c r="G55" s="350"/>
      <c r="H55" s="350"/>
      <c r="I55" s="350"/>
      <c r="J55" s="350"/>
      <c r="K55" s="350"/>
      <c r="L55" s="350"/>
      <c r="M55" s="350"/>
      <c r="N55" s="352"/>
    </row>
    <row r="56" spans="1:14" x14ac:dyDescent="0.2">
      <c r="A56" s="348" t="s">
        <v>417</v>
      </c>
      <c r="B56" s="349">
        <v>53</v>
      </c>
      <c r="C56" s="349"/>
      <c r="D56" s="350"/>
      <c r="E56" s="350"/>
      <c r="F56" s="350"/>
      <c r="G56" s="350"/>
      <c r="H56" s="350"/>
      <c r="I56" s="350"/>
      <c r="J56" s="350"/>
      <c r="K56" s="350"/>
      <c r="L56" s="350"/>
      <c r="M56" s="350"/>
      <c r="N56" s="352"/>
    </row>
    <row r="57" spans="1:14" x14ac:dyDescent="0.2">
      <c r="A57" s="348" t="s">
        <v>418</v>
      </c>
      <c r="B57" s="349">
        <v>54</v>
      </c>
      <c r="C57" s="349"/>
      <c r="D57" s="350"/>
      <c r="E57" s="350"/>
      <c r="F57" s="350"/>
      <c r="G57" s="350"/>
      <c r="H57" s="350"/>
      <c r="I57" s="350"/>
      <c r="J57" s="350"/>
      <c r="K57" s="350"/>
      <c r="L57" s="350"/>
      <c r="M57" s="350"/>
      <c r="N57" s="352"/>
    </row>
    <row r="58" spans="1:14" x14ac:dyDescent="0.2">
      <c r="A58" s="348" t="s">
        <v>419</v>
      </c>
      <c r="B58" s="349">
        <v>55</v>
      </c>
      <c r="C58" s="349"/>
      <c r="D58" s="350"/>
      <c r="E58" s="350"/>
      <c r="F58" s="350"/>
      <c r="G58" s="350"/>
      <c r="H58" s="350"/>
      <c r="I58" s="350"/>
      <c r="J58" s="350"/>
      <c r="K58" s="350"/>
      <c r="L58" s="350"/>
      <c r="M58" s="350"/>
      <c r="N58" s="352"/>
    </row>
    <row r="59" spans="1:14" x14ac:dyDescent="0.2">
      <c r="A59" s="348" t="s">
        <v>420</v>
      </c>
      <c r="B59" s="349">
        <v>56</v>
      </c>
      <c r="C59" s="349"/>
      <c r="D59" s="350"/>
      <c r="E59" s="350"/>
      <c r="F59" s="350"/>
      <c r="G59" s="350"/>
      <c r="H59" s="350"/>
      <c r="I59" s="350"/>
      <c r="J59" s="350"/>
      <c r="K59" s="350"/>
      <c r="L59" s="350"/>
      <c r="M59" s="350"/>
      <c r="N59" s="352"/>
    </row>
    <row r="60" spans="1:14" ht="15.75" thickBot="1" x14ac:dyDescent="0.25">
      <c r="A60" s="353" t="s">
        <v>421</v>
      </c>
      <c r="B60" s="354">
        <v>57</v>
      </c>
      <c r="C60" s="354"/>
      <c r="D60" s="355"/>
      <c r="E60" s="355"/>
      <c r="F60" s="355"/>
      <c r="G60" s="355"/>
      <c r="H60" s="355"/>
      <c r="I60" s="355"/>
      <c r="J60" s="355"/>
      <c r="K60" s="355"/>
      <c r="L60" s="355"/>
      <c r="M60" s="355"/>
      <c r="N60" s="356"/>
    </row>
  </sheetData>
  <sheetProtection sheet="1" objects="1" scenarios="1" formatColumns="0" formatRows="0"/>
  <mergeCells count="1">
    <mergeCell ref="A1:B1"/>
  </mergeCells>
  <printOptions headings="1" gridLines="1"/>
  <pageMargins left="0.25" right="0.25" top="0.75" bottom="0.75" header="0.3" footer="0.3"/>
  <pageSetup paperSize="5" scale="55" orientation="landscape" r:id="rId1"/>
  <headerFoot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zoomScale="80" zoomScaleNormal="80" workbookViewId="0">
      <selection activeCell="B4" sqref="B4"/>
    </sheetView>
  </sheetViews>
  <sheetFormatPr defaultColWidth="0" defaultRowHeight="15" zeroHeight="1" x14ac:dyDescent="0.2"/>
  <cols>
    <col min="1" max="1" width="25.85546875" style="357" customWidth="1"/>
    <col min="2" max="2" width="14.85546875" style="357" customWidth="1"/>
    <col min="3" max="3" width="16" style="357" customWidth="1"/>
    <col min="4" max="4" width="18.42578125" style="357" customWidth="1"/>
    <col min="5" max="5" width="55.42578125" style="357" customWidth="1"/>
    <col min="6" max="7" width="0" style="357" hidden="1" customWidth="1"/>
    <col min="8" max="16384" width="19.5703125" style="357" hidden="1"/>
  </cols>
  <sheetData>
    <row r="1" spans="1:5" x14ac:dyDescent="0.2">
      <c r="D1" s="358" t="s">
        <v>422</v>
      </c>
    </row>
    <row r="2" spans="1:5" ht="14.25" customHeight="1" x14ac:dyDescent="0.25">
      <c r="A2" s="469" t="s">
        <v>423</v>
      </c>
      <c r="B2" s="469"/>
      <c r="C2" s="469"/>
      <c r="D2" s="469"/>
      <c r="E2" s="469"/>
    </row>
    <row r="3" spans="1:5" ht="14.25" customHeight="1" x14ac:dyDescent="0.25">
      <c r="A3" s="469" t="s">
        <v>424</v>
      </c>
      <c r="B3" s="469"/>
      <c r="C3" s="469"/>
      <c r="D3" s="469"/>
      <c r="E3" s="469"/>
    </row>
    <row r="4" spans="1:5" ht="14.25" customHeight="1" thickBot="1" x14ac:dyDescent="0.3">
      <c r="A4" s="359"/>
      <c r="B4" s="360"/>
      <c r="C4" s="361"/>
      <c r="D4" s="362"/>
    </row>
    <row r="5" spans="1:5" ht="14.25" customHeight="1" x14ac:dyDescent="0.25">
      <c r="A5" s="363" t="s">
        <v>425</v>
      </c>
      <c r="B5" s="470" t="s">
        <v>426</v>
      </c>
      <c r="C5" s="470"/>
      <c r="D5" s="364" t="s">
        <v>427</v>
      </c>
      <c r="E5" s="365"/>
    </row>
    <row r="6" spans="1:5" ht="14.25" customHeight="1" thickBot="1" x14ac:dyDescent="0.3">
      <c r="A6" s="366"/>
      <c r="B6" s="367">
        <v>42370</v>
      </c>
      <c r="C6" s="368">
        <v>42736</v>
      </c>
      <c r="D6" s="369" t="s">
        <v>428</v>
      </c>
      <c r="E6" s="370" t="s">
        <v>27</v>
      </c>
    </row>
    <row r="7" spans="1:5" ht="14.25" customHeight="1" x14ac:dyDescent="0.25">
      <c r="A7" s="371"/>
      <c r="B7" s="372"/>
      <c r="C7" s="372"/>
      <c r="D7" s="373"/>
      <c r="E7" s="374"/>
    </row>
    <row r="8" spans="1:5" ht="14.25" customHeight="1" x14ac:dyDescent="0.2">
      <c r="A8" s="375" t="s">
        <v>429</v>
      </c>
      <c r="B8" s="376">
        <v>39189035</v>
      </c>
      <c r="C8" s="376">
        <v>39523613</v>
      </c>
      <c r="D8" s="377">
        <v>0.9</v>
      </c>
      <c r="E8" s="378"/>
    </row>
    <row r="9" spans="1:5" ht="14.25" customHeight="1" x14ac:dyDescent="0.2">
      <c r="A9" s="379"/>
      <c r="B9" s="380"/>
      <c r="C9" s="380"/>
      <c r="D9" s="381"/>
      <c r="E9" s="374"/>
    </row>
    <row r="10" spans="1:5" ht="14.25" customHeight="1" x14ac:dyDescent="0.2">
      <c r="A10" s="382" t="s">
        <v>348</v>
      </c>
      <c r="B10" s="376">
        <v>1629233</v>
      </c>
      <c r="C10" s="376">
        <v>1645359</v>
      </c>
      <c r="D10" s="377">
        <v>1</v>
      </c>
      <c r="E10" s="378" t="str">
        <f>IF(B10&gt;=200000,"Yes", "No")</f>
        <v>Yes</v>
      </c>
    </row>
    <row r="11" spans="1:5" ht="14.25" customHeight="1" x14ac:dyDescent="0.2">
      <c r="A11" s="382" t="s">
        <v>355</v>
      </c>
      <c r="B11" s="376">
        <v>1160</v>
      </c>
      <c r="C11" s="376">
        <v>1151</v>
      </c>
      <c r="D11" s="377">
        <v>-0.8</v>
      </c>
      <c r="E11" s="378" t="str">
        <f t="shared" ref="E11:E70" si="0">IF(B11&gt;=200000,"Yes", "No")</f>
        <v>No</v>
      </c>
    </row>
    <row r="12" spans="1:5" ht="14.25" customHeight="1" x14ac:dyDescent="0.2">
      <c r="A12" s="382" t="s">
        <v>360</v>
      </c>
      <c r="B12" s="376">
        <v>37667</v>
      </c>
      <c r="C12" s="376">
        <v>38382</v>
      </c>
      <c r="D12" s="377">
        <v>1.9</v>
      </c>
      <c r="E12" s="378" t="str">
        <f t="shared" si="0"/>
        <v>No</v>
      </c>
    </row>
    <row r="13" spans="1:5" ht="14.25" customHeight="1" x14ac:dyDescent="0.2">
      <c r="A13" s="382" t="s">
        <v>365</v>
      </c>
      <c r="B13" s="376">
        <v>224703</v>
      </c>
      <c r="C13" s="376">
        <v>226404</v>
      </c>
      <c r="D13" s="377">
        <v>0.8</v>
      </c>
      <c r="E13" s="378" t="str">
        <f t="shared" si="0"/>
        <v>Yes</v>
      </c>
    </row>
    <row r="14" spans="1:5" ht="14.25" customHeight="1" x14ac:dyDescent="0.2">
      <c r="A14" s="382" t="s">
        <v>367</v>
      </c>
      <c r="B14" s="376">
        <v>45246</v>
      </c>
      <c r="C14" s="376">
        <v>45168</v>
      </c>
      <c r="D14" s="377">
        <v>-0.2</v>
      </c>
      <c r="E14" s="378" t="str">
        <f t="shared" si="0"/>
        <v>No</v>
      </c>
    </row>
    <row r="15" spans="1:5" ht="14.25" customHeight="1" x14ac:dyDescent="0.2">
      <c r="A15" s="382" t="s">
        <v>368</v>
      </c>
      <c r="B15" s="376">
        <v>21965</v>
      </c>
      <c r="C15" s="376">
        <v>22043</v>
      </c>
      <c r="D15" s="377">
        <v>0.4</v>
      </c>
      <c r="E15" s="378" t="str">
        <f t="shared" si="0"/>
        <v>No</v>
      </c>
    </row>
    <row r="16" spans="1:5" ht="14.25" customHeight="1" x14ac:dyDescent="0.2">
      <c r="A16" s="382" t="s">
        <v>370</v>
      </c>
      <c r="B16" s="376">
        <v>1126824</v>
      </c>
      <c r="C16" s="376">
        <v>1139513</v>
      </c>
      <c r="D16" s="377">
        <v>1.1000000000000001</v>
      </c>
      <c r="E16" s="378" t="str">
        <f t="shared" si="0"/>
        <v>Yes</v>
      </c>
    </row>
    <row r="17" spans="1:5" ht="14.25" customHeight="1" x14ac:dyDescent="0.2">
      <c r="A17" s="382" t="s">
        <v>372</v>
      </c>
      <c r="B17" s="376">
        <v>27006</v>
      </c>
      <c r="C17" s="376">
        <v>27124</v>
      </c>
      <c r="D17" s="377">
        <v>0.4</v>
      </c>
      <c r="E17" s="378" t="str">
        <f t="shared" si="0"/>
        <v>No</v>
      </c>
    </row>
    <row r="18" spans="1:5" ht="14.25" customHeight="1" x14ac:dyDescent="0.2">
      <c r="A18" s="382" t="s">
        <v>373</v>
      </c>
      <c r="B18" s="376">
        <v>184371</v>
      </c>
      <c r="C18" s="376">
        <v>185062</v>
      </c>
      <c r="D18" s="377">
        <v>0.4</v>
      </c>
      <c r="E18" s="378" t="str">
        <f t="shared" si="0"/>
        <v>No</v>
      </c>
    </row>
    <row r="19" spans="1:5" ht="14.25" customHeight="1" x14ac:dyDescent="0.2">
      <c r="A19" s="382" t="s">
        <v>374</v>
      </c>
      <c r="B19" s="376">
        <v>985079</v>
      </c>
      <c r="C19" s="376">
        <v>995975</v>
      </c>
      <c r="D19" s="377">
        <v>1.1000000000000001</v>
      </c>
      <c r="E19" s="378" t="str">
        <f t="shared" si="0"/>
        <v>Yes</v>
      </c>
    </row>
    <row r="20" spans="1:5" ht="14.25" customHeight="1" x14ac:dyDescent="0.2">
      <c r="A20" s="382" t="s">
        <v>375</v>
      </c>
      <c r="B20" s="376">
        <v>28639</v>
      </c>
      <c r="C20" s="376">
        <v>28731</v>
      </c>
      <c r="D20" s="377">
        <v>0.3</v>
      </c>
      <c r="E20" s="378" t="str">
        <f t="shared" si="0"/>
        <v>No</v>
      </c>
    </row>
    <row r="21" spans="1:5" ht="14.25" customHeight="1" x14ac:dyDescent="0.2">
      <c r="A21" s="382" t="s">
        <v>376</v>
      </c>
      <c r="B21" s="376">
        <v>135557</v>
      </c>
      <c r="C21" s="376">
        <v>136953</v>
      </c>
      <c r="D21" s="377">
        <v>1</v>
      </c>
      <c r="E21" s="378" t="str">
        <f t="shared" si="0"/>
        <v>No</v>
      </c>
    </row>
    <row r="22" spans="1:5" ht="14.25" customHeight="1" x14ac:dyDescent="0.2">
      <c r="A22" s="382" t="s">
        <v>377</v>
      </c>
      <c r="B22" s="376">
        <v>186080</v>
      </c>
      <c r="C22" s="376">
        <v>188334</v>
      </c>
      <c r="D22" s="377">
        <v>1.2</v>
      </c>
      <c r="E22" s="378" t="str">
        <f t="shared" si="0"/>
        <v>No</v>
      </c>
    </row>
    <row r="23" spans="1:5" ht="14.25" customHeight="1" x14ac:dyDescent="0.2">
      <c r="A23" s="382" t="s">
        <v>378</v>
      </c>
      <c r="B23" s="376">
        <v>18632</v>
      </c>
      <c r="C23" s="376">
        <v>18619</v>
      </c>
      <c r="D23" s="377">
        <v>-0.1</v>
      </c>
      <c r="E23" s="378" t="str">
        <f t="shared" si="0"/>
        <v>No</v>
      </c>
    </row>
    <row r="24" spans="1:5" ht="14.25" customHeight="1" x14ac:dyDescent="0.2">
      <c r="A24" s="382" t="s">
        <v>379</v>
      </c>
      <c r="B24" s="376">
        <v>886803</v>
      </c>
      <c r="C24" s="376">
        <v>895112</v>
      </c>
      <c r="D24" s="377">
        <v>0.9</v>
      </c>
      <c r="E24" s="378" t="str">
        <f t="shared" si="0"/>
        <v>Yes</v>
      </c>
    </row>
    <row r="25" spans="1:5" ht="14.25" customHeight="1" x14ac:dyDescent="0.2">
      <c r="A25" s="382" t="s">
        <v>380</v>
      </c>
      <c r="B25" s="376">
        <v>149822</v>
      </c>
      <c r="C25" s="376">
        <v>149537</v>
      </c>
      <c r="D25" s="377">
        <v>-0.2</v>
      </c>
      <c r="E25" s="378" t="str">
        <f t="shared" si="0"/>
        <v>No</v>
      </c>
    </row>
    <row r="26" spans="1:5" ht="14.25" customHeight="1" x14ac:dyDescent="0.2">
      <c r="A26" s="382" t="s">
        <v>381</v>
      </c>
      <c r="B26" s="376">
        <v>64790</v>
      </c>
      <c r="C26" s="376">
        <v>64945</v>
      </c>
      <c r="D26" s="377">
        <v>0.2</v>
      </c>
      <c r="E26" s="378" t="str">
        <f t="shared" si="0"/>
        <v>No</v>
      </c>
    </row>
    <row r="27" spans="1:5" ht="14.25" customHeight="1" x14ac:dyDescent="0.2">
      <c r="A27" s="382" t="s">
        <v>382</v>
      </c>
      <c r="B27" s="376">
        <v>30841</v>
      </c>
      <c r="C27" s="376">
        <v>30918</v>
      </c>
      <c r="D27" s="377">
        <v>0.2</v>
      </c>
      <c r="E27" s="378" t="str">
        <f t="shared" si="0"/>
        <v>No</v>
      </c>
    </row>
    <row r="28" spans="1:5" ht="14.25" customHeight="1" x14ac:dyDescent="0.2">
      <c r="A28" s="382" t="s">
        <v>383</v>
      </c>
      <c r="B28" s="376">
        <v>10182961</v>
      </c>
      <c r="C28" s="376">
        <v>10241278</v>
      </c>
      <c r="D28" s="377">
        <v>0.6</v>
      </c>
      <c r="E28" s="378" t="str">
        <f t="shared" si="0"/>
        <v>Yes</v>
      </c>
    </row>
    <row r="29" spans="1:5" ht="14.25" customHeight="1" x14ac:dyDescent="0.2">
      <c r="A29" s="382" t="s">
        <v>384</v>
      </c>
      <c r="B29" s="376">
        <v>154933</v>
      </c>
      <c r="C29" s="376">
        <v>156492</v>
      </c>
      <c r="D29" s="377">
        <v>1</v>
      </c>
      <c r="E29" s="378" t="str">
        <f t="shared" si="0"/>
        <v>No</v>
      </c>
    </row>
    <row r="30" spans="1:5" ht="14.25" customHeight="1" x14ac:dyDescent="0.2">
      <c r="A30" s="382" t="s">
        <v>385</v>
      </c>
      <c r="B30" s="376">
        <v>263150</v>
      </c>
      <c r="C30" s="376">
        <v>263604</v>
      </c>
      <c r="D30" s="377">
        <v>0.2</v>
      </c>
      <c r="E30" s="378" t="str">
        <f t="shared" si="0"/>
        <v>Yes</v>
      </c>
    </row>
    <row r="31" spans="1:5" ht="14.25" customHeight="1" x14ac:dyDescent="0.2">
      <c r="A31" s="382" t="s">
        <v>386</v>
      </c>
      <c r="B31" s="376">
        <v>18167</v>
      </c>
      <c r="C31" s="376">
        <v>18148</v>
      </c>
      <c r="D31" s="377">
        <v>-0.1</v>
      </c>
      <c r="E31" s="378" t="str">
        <f t="shared" si="0"/>
        <v>No</v>
      </c>
    </row>
    <row r="32" spans="1:5" ht="14.25" customHeight="1" x14ac:dyDescent="0.2">
      <c r="A32" s="382" t="s">
        <v>387</v>
      </c>
      <c r="B32" s="376">
        <v>88771</v>
      </c>
      <c r="C32" s="376">
        <v>89134</v>
      </c>
      <c r="D32" s="377">
        <v>0.4</v>
      </c>
      <c r="E32" s="378" t="str">
        <f t="shared" si="0"/>
        <v>No</v>
      </c>
    </row>
    <row r="33" spans="1:5" ht="14.25" customHeight="1" x14ac:dyDescent="0.2">
      <c r="A33" s="382" t="s">
        <v>388</v>
      </c>
      <c r="B33" s="376">
        <v>271547</v>
      </c>
      <c r="C33" s="376">
        <v>274665</v>
      </c>
      <c r="D33" s="377">
        <v>1.1000000000000001</v>
      </c>
      <c r="E33" s="378" t="str">
        <f t="shared" si="0"/>
        <v>Yes</v>
      </c>
    </row>
    <row r="34" spans="1:5" ht="14.25" customHeight="1" x14ac:dyDescent="0.2">
      <c r="A34" s="382" t="s">
        <v>389</v>
      </c>
      <c r="B34" s="376">
        <v>9620</v>
      </c>
      <c r="C34" s="376">
        <v>9580</v>
      </c>
      <c r="D34" s="377">
        <v>-0.4</v>
      </c>
      <c r="E34" s="378" t="str">
        <f t="shared" si="0"/>
        <v>No</v>
      </c>
    </row>
    <row r="35" spans="1:5" ht="14.25" customHeight="1" x14ac:dyDescent="0.2">
      <c r="A35" s="382" t="s">
        <v>390</v>
      </c>
      <c r="B35" s="376">
        <v>13654</v>
      </c>
      <c r="C35" s="376">
        <v>13713</v>
      </c>
      <c r="D35" s="377">
        <v>0.4</v>
      </c>
      <c r="E35" s="378" t="str">
        <f t="shared" si="0"/>
        <v>No</v>
      </c>
    </row>
    <row r="36" spans="1:5" ht="14.25" customHeight="1" x14ac:dyDescent="0.2">
      <c r="A36" s="382" t="s">
        <v>391</v>
      </c>
      <c r="B36" s="376">
        <v>438171</v>
      </c>
      <c r="C36" s="376">
        <v>442365</v>
      </c>
      <c r="D36" s="377">
        <v>1</v>
      </c>
      <c r="E36" s="378" t="str">
        <f t="shared" si="0"/>
        <v>Yes</v>
      </c>
    </row>
    <row r="37" spans="1:5" ht="14.25" customHeight="1" x14ac:dyDescent="0.2">
      <c r="A37" s="382" t="s">
        <v>392</v>
      </c>
      <c r="B37" s="376">
        <v>141888</v>
      </c>
      <c r="C37" s="376">
        <v>142408</v>
      </c>
      <c r="D37" s="377">
        <v>0.4</v>
      </c>
      <c r="E37" s="378" t="str">
        <f t="shared" si="0"/>
        <v>No</v>
      </c>
    </row>
    <row r="38" spans="1:5" ht="14.25" customHeight="1" x14ac:dyDescent="0.2">
      <c r="A38" s="382" t="s">
        <v>20</v>
      </c>
      <c r="B38" s="376">
        <v>98609</v>
      </c>
      <c r="C38" s="376">
        <v>98828</v>
      </c>
      <c r="D38" s="377">
        <v>0.2</v>
      </c>
      <c r="E38" s="378" t="str">
        <f t="shared" si="0"/>
        <v>No</v>
      </c>
    </row>
    <row r="39" spans="1:5" ht="14.25" customHeight="1" x14ac:dyDescent="0.2">
      <c r="A39" s="382" t="s">
        <v>393</v>
      </c>
      <c r="B39" s="376">
        <v>3172152</v>
      </c>
      <c r="C39" s="376">
        <v>3194024</v>
      </c>
      <c r="D39" s="377">
        <v>0.7</v>
      </c>
      <c r="E39" s="378" t="str">
        <f t="shared" si="0"/>
        <v>Yes</v>
      </c>
    </row>
    <row r="40" spans="1:5" ht="14.25" customHeight="1" x14ac:dyDescent="0.2">
      <c r="A40" s="382" t="s">
        <v>394</v>
      </c>
      <c r="B40" s="376">
        <v>376203</v>
      </c>
      <c r="C40" s="376">
        <v>382837</v>
      </c>
      <c r="D40" s="377">
        <v>1.8</v>
      </c>
      <c r="E40" s="378" t="str">
        <f t="shared" si="0"/>
        <v>Yes</v>
      </c>
    </row>
    <row r="41" spans="1:5" ht="14.25" customHeight="1" x14ac:dyDescent="0.2">
      <c r="A41" s="382" t="s">
        <v>395</v>
      </c>
      <c r="B41" s="376">
        <v>19837</v>
      </c>
      <c r="C41" s="376">
        <v>19819</v>
      </c>
      <c r="D41" s="377">
        <v>-0.1</v>
      </c>
      <c r="E41" s="378" t="str">
        <f t="shared" si="0"/>
        <v>No</v>
      </c>
    </row>
    <row r="42" spans="1:5" ht="14.25" customHeight="1" x14ac:dyDescent="0.2">
      <c r="A42" s="382" t="s">
        <v>396</v>
      </c>
      <c r="B42" s="376">
        <v>2348213</v>
      </c>
      <c r="C42" s="376">
        <v>2384783</v>
      </c>
      <c r="D42" s="377">
        <v>1.6</v>
      </c>
      <c r="E42" s="378" t="str">
        <f t="shared" si="0"/>
        <v>Yes</v>
      </c>
    </row>
    <row r="43" spans="1:5" ht="14.25" customHeight="1" x14ac:dyDescent="0.2">
      <c r="A43" s="382" t="s">
        <v>397</v>
      </c>
      <c r="B43" s="376">
        <v>1496619</v>
      </c>
      <c r="C43" s="376">
        <v>1514770</v>
      </c>
      <c r="D43" s="377">
        <v>1.2</v>
      </c>
      <c r="E43" s="378" t="str">
        <f t="shared" si="0"/>
        <v>Yes</v>
      </c>
    </row>
    <row r="44" spans="1:5" ht="14.25" customHeight="1" x14ac:dyDescent="0.2">
      <c r="A44" s="382" t="s">
        <v>398</v>
      </c>
      <c r="B44" s="376">
        <v>56621</v>
      </c>
      <c r="C44" s="376">
        <v>56854</v>
      </c>
      <c r="D44" s="377">
        <v>0.4</v>
      </c>
      <c r="E44" s="378" t="str">
        <f t="shared" si="0"/>
        <v>No</v>
      </c>
    </row>
    <row r="45" spans="1:5" ht="14.25" customHeight="1" x14ac:dyDescent="0.2">
      <c r="A45" s="382" t="s">
        <v>399</v>
      </c>
      <c r="B45" s="376">
        <v>2135724</v>
      </c>
      <c r="C45" s="376">
        <v>2160256</v>
      </c>
      <c r="D45" s="377">
        <v>1.1000000000000001</v>
      </c>
      <c r="E45" s="378" t="str">
        <f t="shared" si="0"/>
        <v>Yes</v>
      </c>
    </row>
    <row r="46" spans="1:5" ht="14.25" customHeight="1" x14ac:dyDescent="0.2">
      <c r="A46" s="382" t="s">
        <v>400</v>
      </c>
      <c r="B46" s="376">
        <v>3286717</v>
      </c>
      <c r="C46" s="376">
        <v>3316192</v>
      </c>
      <c r="D46" s="377">
        <v>0.9</v>
      </c>
      <c r="E46" s="378" t="str">
        <f t="shared" si="0"/>
        <v>Yes</v>
      </c>
    </row>
    <row r="47" spans="1:5" ht="14.25" customHeight="1" x14ac:dyDescent="0.2">
      <c r="A47" s="382" t="s">
        <v>401</v>
      </c>
      <c r="B47" s="376">
        <v>864889</v>
      </c>
      <c r="C47" s="376">
        <v>874228</v>
      </c>
      <c r="D47" s="377">
        <v>1.1000000000000001</v>
      </c>
      <c r="E47" s="378" t="str">
        <f t="shared" si="0"/>
        <v>Yes</v>
      </c>
    </row>
    <row r="48" spans="1:5" ht="14.25" customHeight="1" x14ac:dyDescent="0.2">
      <c r="A48" s="382" t="s">
        <v>402</v>
      </c>
      <c r="B48" s="376">
        <v>735677</v>
      </c>
      <c r="C48" s="376">
        <v>746868</v>
      </c>
      <c r="D48" s="377">
        <v>1.5</v>
      </c>
      <c r="E48" s="378" t="str">
        <f t="shared" si="0"/>
        <v>Yes</v>
      </c>
    </row>
    <row r="49" spans="1:5" ht="14.25" customHeight="1" x14ac:dyDescent="0.2">
      <c r="A49" s="382" t="s">
        <v>403</v>
      </c>
      <c r="B49" s="376">
        <v>278480</v>
      </c>
      <c r="C49" s="376">
        <v>280101</v>
      </c>
      <c r="D49" s="377">
        <v>0.6</v>
      </c>
      <c r="E49" s="378" t="str">
        <f t="shared" si="0"/>
        <v>Yes</v>
      </c>
    </row>
    <row r="50" spans="1:5" ht="14.25" customHeight="1" x14ac:dyDescent="0.2">
      <c r="A50" s="382" t="s">
        <v>404</v>
      </c>
      <c r="B50" s="376">
        <v>765895</v>
      </c>
      <c r="C50" s="376">
        <v>770203</v>
      </c>
      <c r="D50" s="377">
        <v>0.6</v>
      </c>
      <c r="E50" s="378" t="str">
        <f t="shared" si="0"/>
        <v>Yes</v>
      </c>
    </row>
    <row r="51" spans="1:5" ht="14.25" customHeight="1" x14ac:dyDescent="0.2">
      <c r="A51" s="382" t="s">
        <v>405</v>
      </c>
      <c r="B51" s="376">
        <v>447295</v>
      </c>
      <c r="C51" s="376">
        <v>450663</v>
      </c>
      <c r="D51" s="377">
        <v>0.8</v>
      </c>
      <c r="E51" s="378" t="str">
        <f t="shared" si="0"/>
        <v>Yes</v>
      </c>
    </row>
    <row r="52" spans="1:5" ht="14.25" customHeight="1" x14ac:dyDescent="0.2">
      <c r="A52" s="382" t="s">
        <v>406</v>
      </c>
      <c r="B52" s="376">
        <v>1922619</v>
      </c>
      <c r="C52" s="376">
        <v>1938180</v>
      </c>
      <c r="D52" s="377">
        <v>0.8</v>
      </c>
      <c r="E52" s="378" t="str">
        <f t="shared" si="0"/>
        <v>Yes</v>
      </c>
    </row>
    <row r="53" spans="1:5" ht="14.25" customHeight="1" x14ac:dyDescent="0.2">
      <c r="A53" s="382" t="s">
        <v>407</v>
      </c>
      <c r="B53" s="376">
        <v>275557</v>
      </c>
      <c r="C53" s="376">
        <v>276603</v>
      </c>
      <c r="D53" s="377">
        <v>0.4</v>
      </c>
      <c r="E53" s="378" t="str">
        <f t="shared" si="0"/>
        <v>Yes</v>
      </c>
    </row>
    <row r="54" spans="1:5" ht="14.25" customHeight="1" x14ac:dyDescent="0.2">
      <c r="A54" s="382" t="s">
        <v>408</v>
      </c>
      <c r="B54" s="376">
        <v>178232</v>
      </c>
      <c r="C54" s="376">
        <v>178605</v>
      </c>
      <c r="D54" s="377">
        <v>0.2</v>
      </c>
      <c r="E54" s="378" t="str">
        <f t="shared" si="0"/>
        <v>No</v>
      </c>
    </row>
    <row r="55" spans="1:5" ht="14.25" customHeight="1" x14ac:dyDescent="0.2">
      <c r="A55" s="382" t="s">
        <v>409</v>
      </c>
      <c r="B55" s="376">
        <v>3194</v>
      </c>
      <c r="C55" s="376">
        <v>3207</v>
      </c>
      <c r="D55" s="377">
        <v>0.4</v>
      </c>
      <c r="E55" s="378" t="str">
        <f t="shared" si="0"/>
        <v>No</v>
      </c>
    </row>
    <row r="56" spans="1:5" ht="14.25" customHeight="1" x14ac:dyDescent="0.2">
      <c r="A56" s="382" t="s">
        <v>410</v>
      </c>
      <c r="B56" s="376">
        <v>44722</v>
      </c>
      <c r="C56" s="376">
        <v>44688</v>
      </c>
      <c r="D56" s="377">
        <v>-0.1</v>
      </c>
      <c r="E56" s="378" t="str">
        <f t="shared" si="0"/>
        <v>No</v>
      </c>
    </row>
    <row r="57" spans="1:5" ht="14.25" customHeight="1" x14ac:dyDescent="0.2">
      <c r="A57" s="382" t="s">
        <v>411</v>
      </c>
      <c r="B57" s="376">
        <v>430972</v>
      </c>
      <c r="C57" s="376">
        <v>436023</v>
      </c>
      <c r="D57" s="377">
        <v>1.2</v>
      </c>
      <c r="E57" s="378" t="str">
        <f t="shared" si="0"/>
        <v>Yes</v>
      </c>
    </row>
    <row r="58" spans="1:5" ht="14.25" customHeight="1" x14ac:dyDescent="0.2">
      <c r="A58" s="382" t="s">
        <v>412</v>
      </c>
      <c r="B58" s="376">
        <v>502604</v>
      </c>
      <c r="C58" s="376">
        <v>505120</v>
      </c>
      <c r="D58" s="377">
        <v>0.5</v>
      </c>
      <c r="E58" s="378" t="str">
        <f t="shared" si="0"/>
        <v>Yes</v>
      </c>
    </row>
    <row r="59" spans="1:5" ht="14.25" customHeight="1" x14ac:dyDescent="0.2">
      <c r="A59" s="382" t="s">
        <v>413</v>
      </c>
      <c r="B59" s="376">
        <v>541466</v>
      </c>
      <c r="C59" s="376">
        <v>548057</v>
      </c>
      <c r="D59" s="377">
        <v>1.2</v>
      </c>
      <c r="E59" s="378" t="str">
        <f t="shared" si="0"/>
        <v>Yes</v>
      </c>
    </row>
    <row r="60" spans="1:5" ht="14.25" customHeight="1" x14ac:dyDescent="0.2">
      <c r="A60" s="382" t="s">
        <v>430</v>
      </c>
      <c r="B60" s="376">
        <v>96614</v>
      </c>
      <c r="C60" s="376">
        <v>96956</v>
      </c>
      <c r="D60" s="377">
        <v>0.4</v>
      </c>
      <c r="E60" s="378" t="str">
        <f t="shared" si="0"/>
        <v>No</v>
      </c>
    </row>
    <row r="61" spans="1:5" ht="14.25" customHeight="1" x14ac:dyDescent="0.2">
      <c r="A61" s="382" t="s">
        <v>415</v>
      </c>
      <c r="B61" s="376">
        <v>63942</v>
      </c>
      <c r="C61" s="376">
        <v>63995</v>
      </c>
      <c r="D61" s="377">
        <v>0.1</v>
      </c>
      <c r="E61" s="378" t="str">
        <f t="shared" si="0"/>
        <v>No</v>
      </c>
    </row>
    <row r="62" spans="1:5" ht="14.25" customHeight="1" x14ac:dyDescent="0.2">
      <c r="A62" s="382" t="s">
        <v>417</v>
      </c>
      <c r="B62" s="376">
        <v>13647</v>
      </c>
      <c r="C62" s="376">
        <v>13628</v>
      </c>
      <c r="D62" s="377">
        <v>-0.1</v>
      </c>
      <c r="E62" s="378" t="str">
        <f t="shared" si="0"/>
        <v>No</v>
      </c>
    </row>
    <row r="63" spans="1:5" ht="14.25" customHeight="1" x14ac:dyDescent="0.2">
      <c r="A63" s="382" t="s">
        <v>418</v>
      </c>
      <c r="B63" s="376">
        <v>466563</v>
      </c>
      <c r="C63" s="376">
        <v>471842</v>
      </c>
      <c r="D63" s="377">
        <v>1.1000000000000001</v>
      </c>
      <c r="E63" s="378" t="str">
        <f t="shared" si="0"/>
        <v>Yes</v>
      </c>
    </row>
    <row r="64" spans="1:5" ht="14.25" customHeight="1" x14ac:dyDescent="0.2">
      <c r="A64" s="382" t="s">
        <v>419</v>
      </c>
      <c r="B64" s="376">
        <v>54949</v>
      </c>
      <c r="C64" s="376">
        <v>54707</v>
      </c>
      <c r="D64" s="377">
        <v>-0.4</v>
      </c>
      <c r="E64" s="378" t="str">
        <f t="shared" si="0"/>
        <v>No</v>
      </c>
    </row>
    <row r="65" spans="1:5" ht="14.25" customHeight="1" x14ac:dyDescent="0.2">
      <c r="A65" s="382" t="s">
        <v>420</v>
      </c>
      <c r="B65" s="376">
        <v>853893</v>
      </c>
      <c r="C65" s="376">
        <v>857386</v>
      </c>
      <c r="D65" s="377">
        <v>0.4</v>
      </c>
      <c r="E65" s="378" t="str">
        <f t="shared" si="0"/>
        <v>Yes</v>
      </c>
    </row>
    <row r="66" spans="1:5" ht="14.25" customHeight="1" x14ac:dyDescent="0.2">
      <c r="A66" s="382" t="s">
        <v>421</v>
      </c>
      <c r="B66" s="376">
        <v>215522</v>
      </c>
      <c r="C66" s="376">
        <v>218896</v>
      </c>
      <c r="D66" s="377">
        <v>1.6</v>
      </c>
      <c r="E66" s="378" t="str">
        <f t="shared" si="0"/>
        <v>Yes</v>
      </c>
    </row>
    <row r="67" spans="1:5" ht="14.25" customHeight="1" thickBot="1" x14ac:dyDescent="0.25">
      <c r="A67" s="383" t="s">
        <v>431</v>
      </c>
      <c r="B67" s="384">
        <v>74328</v>
      </c>
      <c r="C67" s="384">
        <v>74577</v>
      </c>
      <c r="D67" s="385">
        <v>0.3</v>
      </c>
      <c r="E67" s="378" t="str">
        <f t="shared" si="0"/>
        <v>No</v>
      </c>
    </row>
    <row r="68" spans="1:5" x14ac:dyDescent="0.2">
      <c r="A68" s="386" t="s">
        <v>414</v>
      </c>
      <c r="B68" s="387">
        <f>B60+B67</f>
        <v>170942</v>
      </c>
      <c r="C68" s="387">
        <f>C60+C67</f>
        <v>171533</v>
      </c>
      <c r="D68" s="388"/>
      <c r="E68" s="389" t="str">
        <f t="shared" si="0"/>
        <v>No</v>
      </c>
    </row>
    <row r="69" spans="1:5" x14ac:dyDescent="0.2">
      <c r="A69" s="390" t="s">
        <v>363</v>
      </c>
      <c r="B69" s="391">
        <v>119997</v>
      </c>
      <c r="C69" s="391">
        <v>121238</v>
      </c>
      <c r="D69" s="392"/>
      <c r="E69" s="393" t="str">
        <f t="shared" si="0"/>
        <v>No</v>
      </c>
    </row>
    <row r="70" spans="1:5" ht="15.75" thickBot="1" x14ac:dyDescent="0.25">
      <c r="A70" s="394" t="s">
        <v>416</v>
      </c>
      <c r="B70" s="395">
        <f>B72+B73+B74</f>
        <v>387546</v>
      </c>
      <c r="C70" s="395">
        <f>C72+C73+C74</f>
        <v>391983</v>
      </c>
      <c r="D70" s="396"/>
      <c r="E70" s="397" t="str">
        <f t="shared" si="0"/>
        <v>Yes</v>
      </c>
    </row>
    <row r="71" spans="1:5" x14ac:dyDescent="0.2">
      <c r="A71" s="350"/>
      <c r="B71" s="398"/>
      <c r="C71" s="398"/>
      <c r="D71" s="392"/>
      <c r="E71" s="399"/>
    </row>
    <row r="72" spans="1:5" x14ac:dyDescent="0.2">
      <c r="A72" s="400" t="s">
        <v>432</v>
      </c>
      <c r="B72" s="401">
        <v>112866</v>
      </c>
      <c r="C72" s="402">
        <v>113725</v>
      </c>
      <c r="D72" s="392"/>
      <c r="E72" s="399"/>
    </row>
    <row r="73" spans="1:5" x14ac:dyDescent="0.2">
      <c r="A73" s="400" t="s">
        <v>433</v>
      </c>
      <c r="B73" s="401">
        <v>175842</v>
      </c>
      <c r="C73" s="402">
        <v>176461</v>
      </c>
      <c r="D73" s="392"/>
      <c r="E73" s="399"/>
    </row>
    <row r="74" spans="1:5" x14ac:dyDescent="0.2">
      <c r="A74" s="400" t="s">
        <v>434</v>
      </c>
      <c r="B74" s="401">
        <v>98838</v>
      </c>
      <c r="C74" s="402">
        <v>101797</v>
      </c>
      <c r="D74" s="392"/>
      <c r="E74" s="399"/>
    </row>
    <row r="75" spans="1:5" x14ac:dyDescent="0.2">
      <c r="A75" s="392"/>
      <c r="B75" s="398"/>
      <c r="C75" s="398"/>
      <c r="D75" s="392"/>
      <c r="E75" s="399"/>
    </row>
    <row r="76" spans="1:5" x14ac:dyDescent="0.2">
      <c r="A76" s="392"/>
      <c r="B76" s="398"/>
      <c r="C76" s="398"/>
      <c r="D76" s="392"/>
      <c r="E76" s="399"/>
    </row>
    <row r="77" spans="1:5" ht="15.75" x14ac:dyDescent="0.25">
      <c r="A77" s="403" t="s">
        <v>435</v>
      </c>
      <c r="B77" s="404"/>
      <c r="C77" s="404"/>
      <c r="D77" s="404"/>
      <c r="E77" s="404"/>
    </row>
    <row r="78" spans="1:5" ht="15.75" x14ac:dyDescent="0.25">
      <c r="A78" s="403" t="s">
        <v>436</v>
      </c>
      <c r="B78" s="404"/>
      <c r="C78" s="404"/>
      <c r="D78" s="404"/>
      <c r="E78" s="404"/>
    </row>
    <row r="79" spans="1:5" ht="15.75" x14ac:dyDescent="0.25">
      <c r="A79" s="403" t="s">
        <v>437</v>
      </c>
      <c r="B79" s="404"/>
      <c r="C79" s="404"/>
      <c r="D79" s="404"/>
      <c r="E79" s="404"/>
    </row>
    <row r="80" spans="1:5" ht="15.75" x14ac:dyDescent="0.25">
      <c r="A80" s="404"/>
      <c r="B80" s="404"/>
      <c r="C80" s="404"/>
      <c r="D80" s="404"/>
      <c r="E80" s="404"/>
    </row>
    <row r="81" spans="1:5" ht="15.75" x14ac:dyDescent="0.25">
      <c r="A81" s="405" t="s">
        <v>438</v>
      </c>
      <c r="B81" s="404"/>
      <c r="C81" s="404"/>
      <c r="D81" s="404"/>
      <c r="E81" s="404"/>
    </row>
    <row r="82" spans="1:5" ht="15.75" x14ac:dyDescent="0.25">
      <c r="A82" s="405" t="s">
        <v>439</v>
      </c>
      <c r="B82" s="404"/>
      <c r="C82" s="404"/>
      <c r="D82" s="404"/>
      <c r="E82" s="404"/>
    </row>
    <row r="83" spans="1:5" hidden="1" x14ac:dyDescent="0.2"/>
  </sheetData>
  <sheetProtection sheet="1" objects="1" scenarios="1" formatColumns="0" formatRows="0"/>
  <mergeCells count="3">
    <mergeCell ref="A2:E2"/>
    <mergeCell ref="A3:E3"/>
    <mergeCell ref="B5:C5"/>
  </mergeCells>
  <hyperlinks>
    <hyperlink ref="D1" location="'About the Data'!A1" display="About the Data"/>
  </hyperlinks>
  <printOptions headings="1" gridLines="1"/>
  <pageMargins left="0.7" right="0.7" top="0.75" bottom="0.75" header="0.3" footer="0.3"/>
  <pageSetup paperSize="5"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28</vt:i4>
      </vt:variant>
    </vt:vector>
  </HeadingPairs>
  <TitlesOfParts>
    <vt:vector size="42" baseType="lpstr">
      <vt:lpstr>Instructions</vt:lpstr>
      <vt:lpstr>1. Information</vt:lpstr>
      <vt:lpstr>2. Component Summary</vt:lpstr>
      <vt:lpstr>3. CSS</vt:lpstr>
      <vt:lpstr>4. PEI</vt:lpstr>
      <vt:lpstr>5. INN</vt:lpstr>
      <vt:lpstr>6. WET</vt:lpstr>
      <vt:lpstr>7. CFTN</vt:lpstr>
      <vt:lpstr>8. TTACB, WET RP, HP</vt:lpstr>
      <vt:lpstr>9. Adjustment (MHSA)</vt:lpstr>
      <vt:lpstr>10. Adjustment (FFP)</vt:lpstr>
      <vt:lpstr>11. Comments</vt:lpstr>
      <vt:lpstr>drop down fields</vt:lpstr>
      <vt:lpstr>E-1 CountyState2017</vt:lpstr>
      <vt:lpstr>Adjustment_MHSA_Component</vt:lpstr>
      <vt:lpstr>Adjustment_MHSA_FY</vt:lpstr>
      <vt:lpstr>Adjustment_Reason</vt:lpstr>
      <vt:lpstr>CFTN_Project_Type</vt:lpstr>
      <vt:lpstr>Cost_Report_Stage</vt:lpstr>
      <vt:lpstr>County</vt:lpstr>
      <vt:lpstr>County_Population</vt:lpstr>
      <vt:lpstr>CSS_Service_Category</vt:lpstr>
      <vt:lpstr>Info_County_Code</vt:lpstr>
      <vt:lpstr>Info_Population</vt:lpstr>
      <vt:lpstr>INN_Expenditure_Type</vt:lpstr>
      <vt:lpstr>PEI_Combined_Standalone</vt:lpstr>
      <vt:lpstr>PEI_Program_Type</vt:lpstr>
      <vt:lpstr>'1. Information'!Print_Area</vt:lpstr>
      <vt:lpstr>'10. Adjustment (FFP)'!Print_Area</vt:lpstr>
      <vt:lpstr>'2. Component Summary'!Print_Area</vt:lpstr>
      <vt:lpstr>'3. CSS'!Print_Area</vt:lpstr>
      <vt:lpstr>'4. PEI'!Print_Area</vt:lpstr>
      <vt:lpstr>'5. INN'!Print_Area</vt:lpstr>
      <vt:lpstr>'6. WET'!Print_Area</vt:lpstr>
      <vt:lpstr>'7. CFTN'!Print_Area</vt:lpstr>
      <vt:lpstr>'8. TTACB, WET RP, HP'!Print_Area</vt:lpstr>
      <vt:lpstr>'9. Adjustment (MHSA)'!Print_Area</vt:lpstr>
      <vt:lpstr>'drop down fields'!Print_Area</vt:lpstr>
      <vt:lpstr>'E-1 CountyState2017'!Print_Area</vt:lpstr>
      <vt:lpstr>Instructions!Print_Area</vt:lpstr>
      <vt:lpstr>'2. Component Summary'!Print_Titles</vt:lpstr>
      <vt:lpstr>WET_Funding_Category</vt:lpstr>
    </vt:vector>
  </TitlesOfParts>
  <Company>County of Nevada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Brie Mendoza-Perez</dc:creator>
  <cp:lastModifiedBy>Ramel, Jennifer (MHSD-FMOR)@DHCS</cp:lastModifiedBy>
  <dcterms:created xsi:type="dcterms:W3CDTF">2018-08-13T18:46:57Z</dcterms:created>
  <dcterms:modified xsi:type="dcterms:W3CDTF">2018-08-14T15:36:41Z</dcterms:modified>
</cp:coreProperties>
</file>